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4385" yWindow="-15" windowWidth="14430" windowHeight="14055" tabRatio="900"/>
  </bookViews>
  <sheets>
    <sheet name="Titel" sheetId="263" r:id="rId1"/>
    <sheet name="Inhalt" sheetId="18" r:id="rId2"/>
    <sheet name="Einführung" sheetId="268" r:id="rId3"/>
    <sheet name="Glossar" sheetId="260" r:id="rId4"/>
    <sheet name="4.1.1" sheetId="234" r:id="rId5"/>
    <sheet name="4.1.2" sheetId="233" r:id="rId6"/>
    <sheet name="4.2.1" sheetId="222" r:id="rId7"/>
    <sheet name="4.2.2" sheetId="52" r:id="rId8"/>
    <sheet name="4.2.3" sheetId="218" r:id="rId9"/>
    <sheet name="4.2.4" sheetId="219" r:id="rId10"/>
    <sheet name="4.2.5" sheetId="220" r:id="rId11"/>
    <sheet name="4.2.6" sheetId="221" r:id="rId12"/>
    <sheet name="4.2.7" sheetId="235" r:id="rId13"/>
    <sheet name="4.2.8" sheetId="265" r:id="rId14"/>
    <sheet name="4.2.9" sheetId="266" r:id="rId15"/>
    <sheet name="4.2.10" sheetId="267" r:id="rId16"/>
    <sheet name="4.3.1" sheetId="224" r:id="rId17"/>
    <sheet name="4.3.2" sheetId="225" r:id="rId18"/>
    <sheet name="4.3.3" sheetId="226" r:id="rId19"/>
    <sheet name="4.3.4" sheetId="227" r:id="rId20"/>
    <sheet name="4.4.1" sheetId="228" r:id="rId21"/>
    <sheet name="4.4.2" sheetId="229" r:id="rId22"/>
    <sheet name="4.4.3" sheetId="230" r:id="rId23"/>
    <sheet name="4.4.4" sheetId="231" r:id="rId24"/>
    <sheet name="4.5" sheetId="232" r:id="rId25"/>
    <sheet name="4.6" sheetId="261" r:id="rId26"/>
    <sheet name="4.7" sheetId="262" r:id="rId27"/>
    <sheet name="4.8.1" sheetId="236" r:id="rId28"/>
    <sheet name="4.8.2" sheetId="237" r:id="rId29"/>
    <sheet name="4.8.3" sheetId="238" r:id="rId30"/>
    <sheet name="4.8.4" sheetId="239" r:id="rId31"/>
    <sheet name="4.9.1" sheetId="270" r:id="rId32"/>
    <sheet name="4.9.2" sheetId="241" r:id="rId33"/>
    <sheet name="4.9.3" sheetId="242" r:id="rId34"/>
    <sheet name="4.9.4" sheetId="269" r:id="rId35"/>
    <sheet name="4.10.1" sheetId="244" r:id="rId36"/>
    <sheet name="4.10.2" sheetId="245" r:id="rId37"/>
    <sheet name="4.10.3" sheetId="246" r:id="rId38"/>
    <sheet name="4.10.4" sheetId="247" r:id="rId39"/>
    <sheet name="4.11.1" sheetId="248" r:id="rId40"/>
    <sheet name="4.11.2" sheetId="249" r:id="rId41"/>
    <sheet name="4.11.3" sheetId="250" r:id="rId42"/>
    <sheet name="4.11.4" sheetId="251" r:id="rId43"/>
    <sheet name="4.12.1" sheetId="252" r:id="rId44"/>
    <sheet name="4.12.2" sheetId="253" r:id="rId45"/>
    <sheet name="4.12.3" sheetId="254" r:id="rId46"/>
    <sheet name="4.12.4" sheetId="255" r:id="rId47"/>
    <sheet name="4.13.1" sheetId="256" r:id="rId48"/>
    <sheet name="4.13.2" sheetId="257" r:id="rId49"/>
    <sheet name="4.13.3" sheetId="258" r:id="rId50"/>
    <sheet name="4.13.4" sheetId="259" r:id="rId51"/>
  </sheets>
  <definedNames>
    <definedName name="Print_Titles" localSheetId="15">'4.2.10'!$A:$B</definedName>
    <definedName name="Print_Titles" localSheetId="14">'4.2.9'!$A:$B</definedName>
    <definedName name="Text20" localSheetId="0">Titel!$B$58</definedName>
    <definedName name="Text9" localSheetId="0">Titel!$B$57</definedName>
  </definedNames>
  <calcPr calcId="145621"/>
</workbook>
</file>

<file path=xl/calcChain.xml><?xml version="1.0" encoding="utf-8"?>
<calcChain xmlns="http://schemas.openxmlformats.org/spreadsheetml/2006/main">
  <c r="X75" i="234" l="1"/>
  <c r="X81" i="234" s="1"/>
  <c r="X49" i="234"/>
  <c r="X45" i="234"/>
  <c r="X38" i="234"/>
  <c r="X36" i="234"/>
  <c r="X35" i="234"/>
  <c r="X31" i="234"/>
  <c r="X29" i="234"/>
  <c r="X15" i="234"/>
  <c r="W75" i="234"/>
  <c r="W81" i="234" s="1"/>
  <c r="W49" i="234"/>
  <c r="W45" i="234"/>
  <c r="W35" i="234"/>
  <c r="W32" i="234"/>
  <c r="W15" i="234"/>
  <c r="V81" i="234"/>
  <c r="V79" i="234"/>
  <c r="V77" i="234"/>
  <c r="V75" i="234"/>
  <c r="V72" i="234"/>
  <c r="V49" i="234"/>
  <c r="V45" i="234"/>
  <c r="V35" i="234"/>
  <c r="V32" i="234"/>
  <c r="V24" i="234"/>
  <c r="V15" i="234"/>
  <c r="U8" i="234"/>
  <c r="U9" i="234"/>
  <c r="U10" i="234"/>
  <c r="U11" i="234"/>
  <c r="U12" i="234"/>
  <c r="U13" i="234"/>
  <c r="U14" i="234"/>
  <c r="U15" i="234"/>
  <c r="U16" i="234"/>
  <c r="U17" i="234"/>
  <c r="U18" i="234"/>
  <c r="U19" i="234"/>
  <c r="U20" i="234"/>
  <c r="U21" i="234"/>
  <c r="U22" i="234"/>
  <c r="U23" i="234"/>
  <c r="U24" i="234"/>
  <c r="U25" i="234"/>
  <c r="U26" i="234"/>
  <c r="U27" i="234"/>
  <c r="U28" i="234"/>
  <c r="U29" i="234"/>
  <c r="U30" i="234"/>
  <c r="U31" i="234"/>
  <c r="U32" i="234"/>
  <c r="U33" i="234"/>
  <c r="U34" i="234"/>
  <c r="U35" i="234"/>
  <c r="U36" i="234"/>
  <c r="U37" i="234"/>
  <c r="U38" i="234"/>
  <c r="U39" i="234"/>
  <c r="U40" i="234"/>
  <c r="U41" i="234"/>
  <c r="U42" i="234"/>
  <c r="U43" i="234"/>
  <c r="U44" i="234"/>
  <c r="U45" i="234"/>
  <c r="U46" i="234"/>
  <c r="U47" i="234"/>
  <c r="U48" i="234"/>
  <c r="U49" i="234"/>
  <c r="U50" i="234"/>
  <c r="U51" i="234"/>
  <c r="U52" i="234"/>
  <c r="U53" i="234"/>
  <c r="U54" i="234"/>
  <c r="U55" i="234"/>
  <c r="U56" i="234"/>
  <c r="U57" i="234"/>
  <c r="U58" i="234"/>
  <c r="U59" i="234"/>
  <c r="U60" i="234"/>
  <c r="U61" i="234"/>
  <c r="U62" i="234"/>
  <c r="U63" i="234"/>
  <c r="U64" i="234"/>
  <c r="U65" i="234"/>
  <c r="U66" i="234"/>
  <c r="U67" i="234"/>
  <c r="U68" i="234"/>
  <c r="U69" i="234"/>
  <c r="U70" i="234"/>
  <c r="U71" i="234"/>
  <c r="U72" i="234"/>
  <c r="U73" i="234"/>
  <c r="U75" i="234"/>
  <c r="U76" i="234"/>
  <c r="U77" i="234"/>
  <c r="U78" i="234"/>
  <c r="U79" i="234"/>
  <c r="U80" i="234"/>
  <c r="U81" i="234"/>
  <c r="U7" i="234"/>
  <c r="T8" i="234"/>
  <c r="T9" i="234"/>
  <c r="T10" i="234"/>
  <c r="T11" i="234"/>
  <c r="T12" i="234"/>
  <c r="R12" i="234" s="1"/>
  <c r="T13" i="234"/>
  <c r="T14" i="234"/>
  <c r="T15" i="234"/>
  <c r="T16" i="234"/>
  <c r="R16" i="234" s="1"/>
  <c r="T17" i="234"/>
  <c r="T18" i="234"/>
  <c r="T19" i="234"/>
  <c r="T20" i="234"/>
  <c r="R20" i="234" s="1"/>
  <c r="T21" i="234"/>
  <c r="T22" i="234"/>
  <c r="T23" i="234"/>
  <c r="T24" i="234"/>
  <c r="R24" i="234" s="1"/>
  <c r="T25" i="234"/>
  <c r="T26" i="234"/>
  <c r="T27" i="234"/>
  <c r="T28" i="234"/>
  <c r="R28" i="234" s="1"/>
  <c r="T29" i="234"/>
  <c r="T30" i="234"/>
  <c r="T31" i="234"/>
  <c r="T32" i="234"/>
  <c r="T33" i="234"/>
  <c r="T34" i="234"/>
  <c r="T35" i="234"/>
  <c r="T36" i="234"/>
  <c r="R36" i="234" s="1"/>
  <c r="T37" i="234"/>
  <c r="T38" i="234"/>
  <c r="T39" i="234"/>
  <c r="T40" i="234"/>
  <c r="R40" i="234" s="1"/>
  <c r="T41" i="234"/>
  <c r="T42" i="234"/>
  <c r="T43" i="234"/>
  <c r="T44" i="234"/>
  <c r="R44" i="234" s="1"/>
  <c r="T45" i="234"/>
  <c r="T46" i="234"/>
  <c r="T47" i="234"/>
  <c r="T48" i="234"/>
  <c r="R48" i="234" s="1"/>
  <c r="T49" i="234"/>
  <c r="T50" i="234"/>
  <c r="T51" i="234"/>
  <c r="T52" i="234"/>
  <c r="R52" i="234" s="1"/>
  <c r="T53" i="234"/>
  <c r="T54" i="234"/>
  <c r="T55" i="234"/>
  <c r="T56" i="234"/>
  <c r="R56" i="234" s="1"/>
  <c r="T57" i="234"/>
  <c r="T58" i="234"/>
  <c r="T59" i="234"/>
  <c r="T60" i="234"/>
  <c r="R60" i="234" s="1"/>
  <c r="T61" i="234"/>
  <c r="T62" i="234"/>
  <c r="T63" i="234"/>
  <c r="T64" i="234"/>
  <c r="R64" i="234" s="1"/>
  <c r="T65" i="234"/>
  <c r="T66" i="234"/>
  <c r="T67" i="234"/>
  <c r="T68" i="234"/>
  <c r="R68" i="234" s="1"/>
  <c r="T69" i="234"/>
  <c r="T70" i="234"/>
  <c r="T71" i="234"/>
  <c r="T72" i="234"/>
  <c r="R72" i="234" s="1"/>
  <c r="T73" i="234"/>
  <c r="T75" i="234"/>
  <c r="T76" i="234"/>
  <c r="T77" i="234"/>
  <c r="T78" i="234"/>
  <c r="T79" i="234"/>
  <c r="T80" i="234"/>
  <c r="T81" i="234"/>
  <c r="T7" i="234"/>
  <c r="S8" i="234"/>
  <c r="S9" i="234"/>
  <c r="S10" i="234"/>
  <c r="S11" i="234"/>
  <c r="S12" i="234"/>
  <c r="S13" i="234"/>
  <c r="S14" i="234"/>
  <c r="S15" i="234"/>
  <c r="S16" i="234"/>
  <c r="S17" i="234"/>
  <c r="S18" i="234"/>
  <c r="S19" i="234"/>
  <c r="S20" i="234"/>
  <c r="S21" i="234"/>
  <c r="S22" i="234"/>
  <c r="S23" i="234"/>
  <c r="S24" i="234"/>
  <c r="S25" i="234"/>
  <c r="S26" i="234"/>
  <c r="S27" i="234"/>
  <c r="S28" i="234"/>
  <c r="S29" i="234"/>
  <c r="S30" i="234"/>
  <c r="S31" i="234"/>
  <c r="S32" i="234"/>
  <c r="S33" i="234"/>
  <c r="S34" i="234"/>
  <c r="S35" i="234"/>
  <c r="S36" i="234"/>
  <c r="S37" i="234"/>
  <c r="S38" i="234"/>
  <c r="S39" i="234"/>
  <c r="S40" i="234"/>
  <c r="S41" i="234"/>
  <c r="S42" i="234"/>
  <c r="S43" i="234"/>
  <c r="S44" i="234"/>
  <c r="S45" i="234"/>
  <c r="S46" i="234"/>
  <c r="S47" i="234"/>
  <c r="S48" i="234"/>
  <c r="S49" i="234"/>
  <c r="S50" i="234"/>
  <c r="S51" i="234"/>
  <c r="S52" i="234"/>
  <c r="S53" i="234"/>
  <c r="S54" i="234"/>
  <c r="S55" i="234"/>
  <c r="S56" i="234"/>
  <c r="S57" i="234"/>
  <c r="S58" i="234"/>
  <c r="S59" i="234"/>
  <c r="S60" i="234"/>
  <c r="S61" i="234"/>
  <c r="S62" i="234"/>
  <c r="S63" i="234"/>
  <c r="S64" i="234"/>
  <c r="S65" i="234"/>
  <c r="S66" i="234"/>
  <c r="S67" i="234"/>
  <c r="S68" i="234"/>
  <c r="S69" i="234"/>
  <c r="S70" i="234"/>
  <c r="S71" i="234"/>
  <c r="S72" i="234"/>
  <c r="S73" i="234"/>
  <c r="S75" i="234"/>
  <c r="S76" i="234"/>
  <c r="S77" i="234"/>
  <c r="S78" i="234"/>
  <c r="S79" i="234"/>
  <c r="S80" i="234"/>
  <c r="S81" i="234"/>
  <c r="S7" i="234"/>
  <c r="R8" i="234"/>
  <c r="R21" i="234"/>
  <c r="R32" i="234"/>
  <c r="R53" i="234"/>
  <c r="R76" i="234"/>
  <c r="Q81" i="234"/>
  <c r="Q75" i="234"/>
  <c r="Q79" i="234" s="1"/>
  <c r="Q49" i="234"/>
  <c r="Q45" i="234"/>
  <c r="Q38" i="234"/>
  <c r="Q36" i="234"/>
  <c r="Q35" i="234"/>
  <c r="Q31" i="234"/>
  <c r="Q29" i="234"/>
  <c r="Q15" i="234"/>
  <c r="P75" i="234"/>
  <c r="P79" i="234" s="1"/>
  <c r="P49" i="234"/>
  <c r="P45" i="234"/>
  <c r="P35" i="234"/>
  <c r="P32" i="234"/>
  <c r="P15" i="234"/>
  <c r="O75" i="234"/>
  <c r="O81" i="234" s="1"/>
  <c r="O72" i="234"/>
  <c r="O49" i="234"/>
  <c r="O45" i="234"/>
  <c r="O35" i="234"/>
  <c r="O32" i="234"/>
  <c r="O24" i="234"/>
  <c r="O15" i="234"/>
  <c r="N8" i="234"/>
  <c r="N9" i="234"/>
  <c r="N10" i="234"/>
  <c r="N11" i="234"/>
  <c r="N12" i="234"/>
  <c r="N13" i="234"/>
  <c r="N14" i="234"/>
  <c r="N15" i="234"/>
  <c r="N16" i="234"/>
  <c r="N17" i="234"/>
  <c r="N18" i="234"/>
  <c r="N19" i="234"/>
  <c r="N20" i="234"/>
  <c r="N21" i="234"/>
  <c r="N22" i="234"/>
  <c r="N23" i="234"/>
  <c r="N24" i="234"/>
  <c r="N25" i="234"/>
  <c r="N26" i="234"/>
  <c r="N27" i="234"/>
  <c r="N28" i="234"/>
  <c r="N29" i="234"/>
  <c r="N30" i="234"/>
  <c r="N31" i="234"/>
  <c r="N32" i="234"/>
  <c r="N33" i="234"/>
  <c r="N34" i="234"/>
  <c r="N35" i="234"/>
  <c r="N36" i="234"/>
  <c r="N37" i="234"/>
  <c r="N38" i="234"/>
  <c r="N39" i="234"/>
  <c r="N40" i="234"/>
  <c r="N41" i="234"/>
  <c r="N42" i="234"/>
  <c r="N43" i="234"/>
  <c r="N44" i="234"/>
  <c r="N45" i="234"/>
  <c r="N46" i="234"/>
  <c r="N47" i="234"/>
  <c r="N48" i="234"/>
  <c r="N49" i="234"/>
  <c r="N50" i="234"/>
  <c r="N51" i="234"/>
  <c r="N52" i="234"/>
  <c r="N53" i="234"/>
  <c r="N54" i="234"/>
  <c r="N55" i="234"/>
  <c r="N56" i="234"/>
  <c r="N57" i="234"/>
  <c r="N58" i="234"/>
  <c r="N59" i="234"/>
  <c r="N60" i="234"/>
  <c r="N61" i="234"/>
  <c r="N62" i="234"/>
  <c r="N63" i="234"/>
  <c r="N64" i="234"/>
  <c r="N65" i="234"/>
  <c r="N66" i="234"/>
  <c r="N67" i="234"/>
  <c r="N68" i="234"/>
  <c r="N69" i="234"/>
  <c r="N70" i="234"/>
  <c r="N71" i="234"/>
  <c r="N72" i="234"/>
  <c r="N73" i="234"/>
  <c r="N75" i="234"/>
  <c r="N76" i="234"/>
  <c r="N77" i="234"/>
  <c r="N78" i="234"/>
  <c r="N79" i="234"/>
  <c r="N80" i="234"/>
  <c r="N81" i="234"/>
  <c r="N7" i="234"/>
  <c r="M8" i="234"/>
  <c r="M9" i="234"/>
  <c r="M10" i="234"/>
  <c r="M11" i="234"/>
  <c r="M12" i="234"/>
  <c r="M13" i="234"/>
  <c r="M14" i="234"/>
  <c r="M15" i="234"/>
  <c r="M16" i="234"/>
  <c r="M17" i="234"/>
  <c r="M18" i="234"/>
  <c r="M19" i="234"/>
  <c r="M20" i="234"/>
  <c r="M21" i="234"/>
  <c r="M22" i="234"/>
  <c r="M23" i="234"/>
  <c r="M24" i="234"/>
  <c r="M25" i="234"/>
  <c r="M26" i="234"/>
  <c r="M27" i="234"/>
  <c r="M28" i="234"/>
  <c r="M29" i="234"/>
  <c r="M30" i="234"/>
  <c r="M31" i="234"/>
  <c r="M32" i="234"/>
  <c r="K32" i="234" s="1"/>
  <c r="M33" i="234"/>
  <c r="M34" i="234"/>
  <c r="M35" i="234"/>
  <c r="M36" i="234"/>
  <c r="M37" i="234"/>
  <c r="K37" i="234" s="1"/>
  <c r="M38" i="234"/>
  <c r="M39" i="234"/>
  <c r="M40" i="234"/>
  <c r="M41" i="234"/>
  <c r="M42" i="234"/>
  <c r="M43" i="234"/>
  <c r="M44" i="234"/>
  <c r="K44" i="234" s="1"/>
  <c r="M45" i="234"/>
  <c r="M46" i="234"/>
  <c r="M47" i="234"/>
  <c r="M48" i="234"/>
  <c r="M49" i="234"/>
  <c r="M50" i="234"/>
  <c r="M51" i="234"/>
  <c r="M52" i="234"/>
  <c r="M53" i="234"/>
  <c r="K53" i="234" s="1"/>
  <c r="M54" i="234"/>
  <c r="M55" i="234"/>
  <c r="M56" i="234"/>
  <c r="M57" i="234"/>
  <c r="M58" i="234"/>
  <c r="M59" i="234"/>
  <c r="M60" i="234"/>
  <c r="M61" i="234"/>
  <c r="M62" i="234"/>
  <c r="M63" i="234"/>
  <c r="M64" i="234"/>
  <c r="M65" i="234"/>
  <c r="K65" i="234" s="1"/>
  <c r="M66" i="234"/>
  <c r="M67" i="234"/>
  <c r="M68" i="234"/>
  <c r="M69" i="234"/>
  <c r="M70" i="234"/>
  <c r="M71" i="234"/>
  <c r="M72" i="234"/>
  <c r="M73" i="234"/>
  <c r="M75" i="234"/>
  <c r="M76" i="234"/>
  <c r="M77" i="234"/>
  <c r="M78" i="234"/>
  <c r="M79" i="234"/>
  <c r="M80" i="234"/>
  <c r="M81" i="234"/>
  <c r="M7" i="234"/>
  <c r="L8" i="234"/>
  <c r="L9" i="234"/>
  <c r="L10" i="234"/>
  <c r="L11" i="234"/>
  <c r="K11" i="234" s="1"/>
  <c r="L12" i="234"/>
  <c r="L13" i="234"/>
  <c r="L14" i="234"/>
  <c r="L15" i="234"/>
  <c r="L16" i="234"/>
  <c r="L17" i="234"/>
  <c r="L18" i="234"/>
  <c r="L19" i="234"/>
  <c r="K19" i="234" s="1"/>
  <c r="L20" i="234"/>
  <c r="L21" i="234"/>
  <c r="L22" i="234"/>
  <c r="L23" i="234"/>
  <c r="K23" i="234" s="1"/>
  <c r="L24" i="234"/>
  <c r="L25" i="234"/>
  <c r="L26" i="234"/>
  <c r="L27" i="234"/>
  <c r="K27" i="234" s="1"/>
  <c r="L28" i="234"/>
  <c r="L29" i="234"/>
  <c r="L30" i="234"/>
  <c r="L31" i="234"/>
  <c r="K31" i="234" s="1"/>
  <c r="L32" i="234"/>
  <c r="L33" i="234"/>
  <c r="L34" i="234"/>
  <c r="L35" i="234"/>
  <c r="L36" i="234"/>
  <c r="L37" i="234"/>
  <c r="L38" i="234"/>
  <c r="L39" i="234"/>
  <c r="K39" i="234" s="1"/>
  <c r="L40" i="234"/>
  <c r="L41" i="234"/>
  <c r="L42" i="234"/>
  <c r="L43" i="234"/>
  <c r="K43" i="234" s="1"/>
  <c r="L44" i="234"/>
  <c r="L45" i="234"/>
  <c r="L46" i="234"/>
  <c r="L47" i="234"/>
  <c r="K47" i="234" s="1"/>
  <c r="L48" i="234"/>
  <c r="L49" i="234"/>
  <c r="L50" i="234"/>
  <c r="L51" i="234"/>
  <c r="K51" i="234" s="1"/>
  <c r="L52" i="234"/>
  <c r="L53" i="234"/>
  <c r="L54" i="234"/>
  <c r="L55" i="234"/>
  <c r="K55" i="234" s="1"/>
  <c r="L56" i="234"/>
  <c r="L57" i="234"/>
  <c r="L58" i="234"/>
  <c r="L59" i="234"/>
  <c r="K59" i="234" s="1"/>
  <c r="L60" i="234"/>
  <c r="L61" i="234"/>
  <c r="L62" i="234"/>
  <c r="L63" i="234"/>
  <c r="K63" i="234" s="1"/>
  <c r="L64" i="234"/>
  <c r="L65" i="234"/>
  <c r="L66" i="234"/>
  <c r="L67" i="234"/>
  <c r="K67" i="234" s="1"/>
  <c r="L68" i="234"/>
  <c r="L69" i="234"/>
  <c r="L70" i="234"/>
  <c r="L71" i="234"/>
  <c r="K71" i="234" s="1"/>
  <c r="L72" i="234"/>
  <c r="L73" i="234"/>
  <c r="L75" i="234"/>
  <c r="L76" i="234"/>
  <c r="K76" i="234" s="1"/>
  <c r="L77" i="234"/>
  <c r="L78" i="234"/>
  <c r="L79" i="234"/>
  <c r="L80" i="234"/>
  <c r="K80" i="234" s="1"/>
  <c r="L81" i="234"/>
  <c r="L7" i="234"/>
  <c r="K17" i="234"/>
  <c r="K54" i="234"/>
  <c r="J75" i="234"/>
  <c r="J77" i="234" s="1"/>
  <c r="J49" i="234"/>
  <c r="J45" i="234"/>
  <c r="J38" i="234"/>
  <c r="J35" i="234"/>
  <c r="J31" i="234"/>
  <c r="J29" i="234"/>
  <c r="J15" i="234"/>
  <c r="I79" i="234"/>
  <c r="I77" i="234"/>
  <c r="I75" i="234"/>
  <c r="I81" i="234" s="1"/>
  <c r="I49" i="234"/>
  <c r="I45" i="234"/>
  <c r="I35" i="234"/>
  <c r="I32" i="234"/>
  <c r="I15" i="234"/>
  <c r="H81" i="234"/>
  <c r="H75" i="234"/>
  <c r="H77" i="234" s="1"/>
  <c r="H72" i="234"/>
  <c r="H49" i="234"/>
  <c r="H45" i="234"/>
  <c r="H35" i="234"/>
  <c r="H32" i="234"/>
  <c r="H24" i="234"/>
  <c r="H15" i="234"/>
  <c r="J81" i="234" l="1"/>
  <c r="P81" i="234"/>
  <c r="J79" i="234"/>
  <c r="H79" i="234"/>
  <c r="K72" i="234"/>
  <c r="K68" i="234"/>
  <c r="K64" i="234"/>
  <c r="K60" i="234"/>
  <c r="K56" i="234"/>
  <c r="K52" i="234"/>
  <c r="K48" i="234"/>
  <c r="K40" i="234"/>
  <c r="K36" i="234"/>
  <c r="K28" i="234"/>
  <c r="K24" i="234"/>
  <c r="K20" i="234"/>
  <c r="K16" i="234"/>
  <c r="K12" i="234"/>
  <c r="K8" i="234"/>
  <c r="K75" i="234"/>
  <c r="R80" i="234"/>
  <c r="R7" i="234"/>
  <c r="R69" i="234"/>
  <c r="R61" i="234"/>
  <c r="R45" i="234"/>
  <c r="R37" i="234"/>
  <c r="R29" i="234"/>
  <c r="R13" i="234"/>
  <c r="O77" i="234"/>
  <c r="W77" i="234"/>
  <c r="R77" i="234" s="1"/>
  <c r="X77" i="234"/>
  <c r="K70" i="234"/>
  <c r="K38" i="234"/>
  <c r="K22" i="234"/>
  <c r="O79" i="234"/>
  <c r="K79" i="234" s="1"/>
  <c r="P77" i="234"/>
  <c r="Q77" i="234"/>
  <c r="R73" i="234"/>
  <c r="R65" i="234"/>
  <c r="R57" i="234"/>
  <c r="R41" i="234"/>
  <c r="R33" i="234"/>
  <c r="R25" i="234"/>
  <c r="R17" i="234"/>
  <c r="R9" i="234"/>
  <c r="W79" i="234"/>
  <c r="X79" i="234"/>
  <c r="K35" i="234"/>
  <c r="K15" i="234"/>
  <c r="K69" i="234"/>
  <c r="K49" i="234"/>
  <c r="K33" i="234"/>
  <c r="K21" i="234"/>
  <c r="R81" i="234"/>
  <c r="R49" i="234"/>
  <c r="R67" i="234"/>
  <c r="R59" i="234"/>
  <c r="R51" i="234"/>
  <c r="R43" i="234"/>
  <c r="R35" i="234"/>
  <c r="R27" i="234"/>
  <c r="R75" i="234"/>
  <c r="R70" i="234"/>
  <c r="R66" i="234"/>
  <c r="R62" i="234"/>
  <c r="R58" i="234"/>
  <c r="R54" i="234"/>
  <c r="R50" i="234"/>
  <c r="R46" i="234"/>
  <c r="R42" i="234"/>
  <c r="R38" i="234"/>
  <c r="R34" i="234"/>
  <c r="R30" i="234"/>
  <c r="R26" i="234"/>
  <c r="R22" i="234"/>
  <c r="R18" i="234"/>
  <c r="R14" i="234"/>
  <c r="R10" i="234"/>
  <c r="R71" i="234"/>
  <c r="R63" i="234"/>
  <c r="R55" i="234"/>
  <c r="R47" i="234"/>
  <c r="R39" i="234"/>
  <c r="R31" i="234"/>
  <c r="R23" i="234"/>
  <c r="R19" i="234"/>
  <c r="R15" i="234"/>
  <c r="R11" i="234"/>
  <c r="R78" i="234"/>
  <c r="K66" i="234"/>
  <c r="K58" i="234"/>
  <c r="K46" i="234"/>
  <c r="K34" i="234"/>
  <c r="K26" i="234"/>
  <c r="K14" i="234"/>
  <c r="K81" i="234"/>
  <c r="K77" i="234"/>
  <c r="K62" i="234"/>
  <c r="K50" i="234"/>
  <c r="K42" i="234"/>
  <c r="K30" i="234"/>
  <c r="K18" i="234"/>
  <c r="K10" i="234"/>
  <c r="K78" i="234"/>
  <c r="K73" i="234"/>
  <c r="K61" i="234"/>
  <c r="K57" i="234"/>
  <c r="K45" i="234"/>
  <c r="K41" i="234"/>
  <c r="K29" i="234"/>
  <c r="K25" i="234"/>
  <c r="K13" i="234"/>
  <c r="K9" i="234"/>
  <c r="K7" i="234"/>
  <c r="G74" i="267"/>
  <c r="H74" i="267"/>
  <c r="I74" i="267"/>
  <c r="J74" i="267"/>
  <c r="R79" i="234" l="1"/>
  <c r="E8" i="234"/>
  <c r="F8" i="234"/>
  <c r="G8" i="234"/>
  <c r="E9" i="234"/>
  <c r="F9" i="234"/>
  <c r="G9" i="234"/>
  <c r="E10" i="234"/>
  <c r="F10" i="234"/>
  <c r="G10" i="234"/>
  <c r="E11" i="234"/>
  <c r="F11" i="234"/>
  <c r="G11" i="234"/>
  <c r="E12" i="234"/>
  <c r="F12" i="234"/>
  <c r="G12" i="234"/>
  <c r="E13" i="234"/>
  <c r="F13" i="234"/>
  <c r="G13" i="234"/>
  <c r="E14" i="234"/>
  <c r="F14" i="234"/>
  <c r="G14" i="234"/>
  <c r="E15" i="234"/>
  <c r="F15" i="234"/>
  <c r="G15" i="234"/>
  <c r="E16" i="234"/>
  <c r="F16" i="234"/>
  <c r="G16" i="234"/>
  <c r="E17" i="234"/>
  <c r="F17" i="234"/>
  <c r="G17" i="234"/>
  <c r="E18" i="234"/>
  <c r="F18" i="234"/>
  <c r="G18" i="234"/>
  <c r="E19" i="234"/>
  <c r="F19" i="234"/>
  <c r="G19" i="234"/>
  <c r="E20" i="234"/>
  <c r="F20" i="234"/>
  <c r="G20" i="234"/>
  <c r="E21" i="234"/>
  <c r="F21" i="234"/>
  <c r="G21" i="234"/>
  <c r="E22" i="234"/>
  <c r="F22" i="234"/>
  <c r="G22" i="234"/>
  <c r="E23" i="234"/>
  <c r="F23" i="234"/>
  <c r="G23" i="234"/>
  <c r="E24" i="234"/>
  <c r="F24" i="234"/>
  <c r="G24" i="234"/>
  <c r="E25" i="234"/>
  <c r="F25" i="234"/>
  <c r="G25" i="234"/>
  <c r="E26" i="234"/>
  <c r="F26" i="234"/>
  <c r="G26" i="234"/>
  <c r="E27" i="234"/>
  <c r="F27" i="234"/>
  <c r="G27" i="234"/>
  <c r="E28" i="234"/>
  <c r="F28" i="234"/>
  <c r="G28" i="234"/>
  <c r="E29" i="234"/>
  <c r="F29" i="234"/>
  <c r="G29" i="234"/>
  <c r="E30" i="234"/>
  <c r="F30" i="234"/>
  <c r="G30" i="234"/>
  <c r="E31" i="234"/>
  <c r="F31" i="234"/>
  <c r="G31" i="234"/>
  <c r="E32" i="234"/>
  <c r="F32" i="234"/>
  <c r="G32" i="234"/>
  <c r="E33" i="234"/>
  <c r="F33" i="234"/>
  <c r="G33" i="234"/>
  <c r="E34" i="234"/>
  <c r="F34" i="234"/>
  <c r="G34" i="234"/>
  <c r="E35" i="234"/>
  <c r="F35" i="234"/>
  <c r="G35" i="234"/>
  <c r="E36" i="234"/>
  <c r="F36" i="234"/>
  <c r="G36" i="234"/>
  <c r="E37" i="234"/>
  <c r="F37" i="234"/>
  <c r="G37" i="234"/>
  <c r="E38" i="234"/>
  <c r="F38" i="234"/>
  <c r="G38" i="234"/>
  <c r="E39" i="234"/>
  <c r="F39" i="234"/>
  <c r="G39" i="234"/>
  <c r="E40" i="234"/>
  <c r="F40" i="234"/>
  <c r="G40" i="234"/>
  <c r="E41" i="234"/>
  <c r="F41" i="234"/>
  <c r="G41" i="234"/>
  <c r="E42" i="234"/>
  <c r="F42" i="234"/>
  <c r="G42" i="234"/>
  <c r="E43" i="234"/>
  <c r="F43" i="234"/>
  <c r="G43" i="234"/>
  <c r="E44" i="234"/>
  <c r="F44" i="234"/>
  <c r="G44" i="234"/>
  <c r="E45" i="234"/>
  <c r="F45" i="234"/>
  <c r="G45" i="234"/>
  <c r="E46" i="234"/>
  <c r="F46" i="234"/>
  <c r="G46" i="234"/>
  <c r="E47" i="234"/>
  <c r="F47" i="234"/>
  <c r="G47" i="234"/>
  <c r="E48" i="234"/>
  <c r="F48" i="234"/>
  <c r="G48" i="234"/>
  <c r="E49" i="234"/>
  <c r="F49" i="234"/>
  <c r="G49" i="234"/>
  <c r="E50" i="234"/>
  <c r="F50" i="234"/>
  <c r="G50" i="234"/>
  <c r="E51" i="234"/>
  <c r="F51" i="234"/>
  <c r="G51" i="234"/>
  <c r="E52" i="234"/>
  <c r="F52" i="234"/>
  <c r="G52" i="234"/>
  <c r="E53" i="234"/>
  <c r="F53" i="234"/>
  <c r="G53" i="234"/>
  <c r="E54" i="234"/>
  <c r="F54" i="234"/>
  <c r="G54" i="234"/>
  <c r="E55" i="234"/>
  <c r="F55" i="234"/>
  <c r="G55" i="234"/>
  <c r="E56" i="234"/>
  <c r="F56" i="234"/>
  <c r="G56" i="234"/>
  <c r="E57" i="234"/>
  <c r="F57" i="234"/>
  <c r="G57" i="234"/>
  <c r="E58" i="234"/>
  <c r="F58" i="234"/>
  <c r="G58" i="234"/>
  <c r="E59" i="234"/>
  <c r="F59" i="234"/>
  <c r="G59" i="234"/>
  <c r="E60" i="234"/>
  <c r="F60" i="234"/>
  <c r="G60" i="234"/>
  <c r="E61" i="234"/>
  <c r="F61" i="234"/>
  <c r="G61" i="234"/>
  <c r="E62" i="234"/>
  <c r="F62" i="234"/>
  <c r="G62" i="234"/>
  <c r="E63" i="234"/>
  <c r="F63" i="234"/>
  <c r="G63" i="234"/>
  <c r="E64" i="234"/>
  <c r="F64" i="234"/>
  <c r="G64" i="234"/>
  <c r="E65" i="234"/>
  <c r="F65" i="234"/>
  <c r="G65" i="234"/>
  <c r="E66" i="234"/>
  <c r="F66" i="234"/>
  <c r="G66" i="234"/>
  <c r="E67" i="234"/>
  <c r="F67" i="234"/>
  <c r="G67" i="234"/>
  <c r="E68" i="234"/>
  <c r="F68" i="234"/>
  <c r="G68" i="234"/>
  <c r="E69" i="234"/>
  <c r="F69" i="234"/>
  <c r="G69" i="234"/>
  <c r="E70" i="234"/>
  <c r="F70" i="234"/>
  <c r="G70" i="234"/>
  <c r="E71" i="234"/>
  <c r="F71" i="234"/>
  <c r="G71" i="234"/>
  <c r="E72" i="234"/>
  <c r="F72" i="234"/>
  <c r="G72" i="234"/>
  <c r="E73" i="234"/>
  <c r="F73" i="234"/>
  <c r="G73" i="234"/>
  <c r="E75" i="234"/>
  <c r="F75" i="234"/>
  <c r="G75" i="234"/>
  <c r="E76" i="234"/>
  <c r="F76" i="234"/>
  <c r="G76" i="234"/>
  <c r="E77" i="234"/>
  <c r="F77" i="234"/>
  <c r="G77" i="234"/>
  <c r="E78" i="234"/>
  <c r="D78" i="234" s="1"/>
  <c r="F78" i="234"/>
  <c r="G78" i="234"/>
  <c r="E79" i="234"/>
  <c r="F79" i="234"/>
  <c r="G79" i="234"/>
  <c r="E80" i="234"/>
  <c r="F80" i="234"/>
  <c r="G80" i="234"/>
  <c r="E81" i="234"/>
  <c r="F81" i="234"/>
  <c r="G81" i="234"/>
  <c r="G7" i="234"/>
  <c r="F7" i="234"/>
  <c r="D80" i="234" l="1"/>
  <c r="D76" i="234"/>
  <c r="D79" i="234"/>
  <c r="D75" i="234"/>
  <c r="D81" i="234"/>
  <c r="D77" i="234"/>
  <c r="D10" i="234"/>
  <c r="D11" i="234"/>
  <c r="D14" i="234"/>
  <c r="D15" i="234"/>
  <c r="D18" i="234"/>
  <c r="D19" i="234"/>
  <c r="D22" i="234"/>
  <c r="D23" i="234"/>
  <c r="D26" i="234"/>
  <c r="D27" i="234"/>
  <c r="D30" i="234"/>
  <c r="D31" i="234"/>
  <c r="D34" i="234"/>
  <c r="D35" i="234"/>
  <c r="D38" i="234"/>
  <c r="D39" i="234"/>
  <c r="D42" i="234"/>
  <c r="D43" i="234"/>
  <c r="D46" i="234"/>
  <c r="D47" i="234"/>
  <c r="D50" i="234"/>
  <c r="D51" i="234"/>
  <c r="D54" i="234"/>
  <c r="D55" i="234"/>
  <c r="D58" i="234"/>
  <c r="D59" i="234"/>
  <c r="D62" i="234"/>
  <c r="D63" i="234"/>
  <c r="D66" i="234"/>
  <c r="D67" i="234"/>
  <c r="D70" i="234"/>
  <c r="D71" i="234"/>
  <c r="D8" i="234"/>
  <c r="D13" i="234"/>
  <c r="D16" i="234"/>
  <c r="D24" i="234"/>
  <c r="D29" i="234"/>
  <c r="D32" i="234"/>
  <c r="D37" i="234"/>
  <c r="D40" i="234"/>
  <c r="D45" i="234"/>
  <c r="D48" i="234"/>
  <c r="D53" i="234"/>
  <c r="D56" i="234"/>
  <c r="D64" i="234"/>
  <c r="D69" i="234"/>
  <c r="D72" i="234"/>
  <c r="E7" i="234"/>
  <c r="D7" i="234" s="1"/>
  <c r="D9" i="234"/>
  <c r="D12" i="234"/>
  <c r="D17" i="234"/>
  <c r="D20" i="234"/>
  <c r="D21" i="234"/>
  <c r="D25" i="234"/>
  <c r="D28" i="234"/>
  <c r="D33" i="234"/>
  <c r="D36" i="234"/>
  <c r="D41" i="234"/>
  <c r="D44" i="234"/>
  <c r="D52" i="234"/>
  <c r="D57" i="234"/>
  <c r="D60" i="234"/>
  <c r="D61" i="234"/>
  <c r="D65" i="234"/>
  <c r="D68" i="234"/>
  <c r="D73" i="234"/>
  <c r="J76" i="267" l="1"/>
  <c r="I76" i="267"/>
  <c r="J73" i="267"/>
  <c r="I73" i="267"/>
  <c r="H73" i="267"/>
  <c r="G73" i="267"/>
  <c r="J72" i="267"/>
  <c r="I72" i="267"/>
  <c r="H72" i="267"/>
  <c r="G72" i="267"/>
  <c r="J71" i="267"/>
  <c r="I71" i="267"/>
  <c r="H71" i="267"/>
  <c r="J70" i="267"/>
  <c r="I70" i="267"/>
  <c r="H70" i="267"/>
  <c r="J69" i="267"/>
  <c r="I69" i="267"/>
  <c r="H69" i="267"/>
  <c r="G69" i="267"/>
  <c r="J68" i="267"/>
  <c r="I68" i="267"/>
  <c r="H68" i="267"/>
  <c r="G68" i="267"/>
  <c r="J67" i="267"/>
  <c r="I67" i="267"/>
  <c r="H67" i="267"/>
  <c r="J66" i="267"/>
  <c r="I66" i="267"/>
  <c r="H66" i="267"/>
  <c r="J65" i="267"/>
  <c r="I65" i="267"/>
  <c r="H65" i="267"/>
  <c r="G65" i="267"/>
  <c r="J64" i="267"/>
  <c r="I64" i="267"/>
  <c r="H64" i="267"/>
  <c r="G64" i="267"/>
  <c r="J63" i="267"/>
  <c r="I63" i="267"/>
  <c r="H63" i="267"/>
  <c r="J62" i="267"/>
  <c r="I62" i="267"/>
  <c r="G62" i="267"/>
  <c r="J61" i="267"/>
  <c r="I61" i="267"/>
  <c r="H61" i="267"/>
  <c r="G61" i="267"/>
  <c r="J60" i="267"/>
  <c r="I60" i="267"/>
  <c r="H60" i="267"/>
  <c r="G60" i="267"/>
  <c r="J59" i="267"/>
  <c r="I59" i="267"/>
  <c r="H59" i="267"/>
  <c r="J58" i="267"/>
  <c r="I58" i="267"/>
  <c r="H58" i="267"/>
  <c r="J57" i="267"/>
  <c r="I57" i="267"/>
  <c r="H57" i="267"/>
  <c r="G57" i="267"/>
  <c r="J56" i="267"/>
  <c r="I56" i="267"/>
  <c r="H56" i="267"/>
  <c r="G56" i="267"/>
  <c r="J55" i="267"/>
  <c r="I55" i="267"/>
  <c r="H55" i="267"/>
  <c r="J54" i="267"/>
  <c r="I54" i="267"/>
  <c r="H54" i="267"/>
  <c r="J53" i="267"/>
  <c r="I53" i="267"/>
  <c r="H53" i="267"/>
  <c r="G53" i="267"/>
  <c r="J52" i="267"/>
  <c r="I52" i="267"/>
  <c r="H52" i="267"/>
  <c r="G52" i="267"/>
  <c r="J51" i="267"/>
  <c r="I51" i="267"/>
  <c r="H51" i="267"/>
  <c r="J50" i="267"/>
  <c r="I50" i="267"/>
  <c r="H50" i="267"/>
  <c r="J49" i="267"/>
  <c r="I49" i="267"/>
  <c r="H49" i="267"/>
  <c r="G49" i="267"/>
  <c r="J48" i="267"/>
  <c r="I48" i="267"/>
  <c r="H48" i="267"/>
  <c r="G48" i="267"/>
  <c r="J47" i="267"/>
  <c r="I47" i="267"/>
  <c r="H47" i="267"/>
  <c r="J46" i="267"/>
  <c r="I46" i="267"/>
  <c r="H46" i="267"/>
  <c r="J45" i="267"/>
  <c r="I45" i="267"/>
  <c r="H45" i="267"/>
  <c r="G45" i="267"/>
  <c r="J44" i="267"/>
  <c r="I44" i="267"/>
  <c r="H44" i="267"/>
  <c r="G44" i="267"/>
  <c r="J43" i="267"/>
  <c r="I43" i="267"/>
  <c r="H43" i="267"/>
  <c r="J42" i="267"/>
  <c r="I42" i="267"/>
  <c r="G42" i="267"/>
  <c r="J41" i="267"/>
  <c r="I41" i="267"/>
  <c r="H41" i="267"/>
  <c r="G41" i="267"/>
  <c r="J40" i="267"/>
  <c r="I40" i="267"/>
  <c r="H40" i="267"/>
  <c r="G40" i="267"/>
  <c r="J39" i="267"/>
  <c r="I39" i="267"/>
  <c r="H39" i="267"/>
  <c r="J38" i="267"/>
  <c r="I38" i="267"/>
  <c r="H38" i="267"/>
  <c r="J37" i="267"/>
  <c r="I37" i="267"/>
  <c r="H37" i="267"/>
  <c r="G37" i="267"/>
  <c r="J36" i="267"/>
  <c r="I36" i="267"/>
  <c r="H36" i="267"/>
  <c r="G36" i="267"/>
  <c r="J35" i="267"/>
  <c r="I35" i="267"/>
  <c r="H35" i="267"/>
  <c r="J34" i="267"/>
  <c r="I34" i="267"/>
  <c r="G34" i="267"/>
  <c r="J33" i="267"/>
  <c r="I33" i="267"/>
  <c r="H33" i="267"/>
  <c r="G33" i="267"/>
  <c r="J32" i="267"/>
  <c r="I32" i="267"/>
  <c r="H32" i="267"/>
  <c r="G32" i="267"/>
  <c r="J31" i="267"/>
  <c r="I31" i="267"/>
  <c r="H31" i="267"/>
  <c r="J30" i="267"/>
  <c r="I30" i="267"/>
  <c r="H30" i="267"/>
  <c r="J29" i="267"/>
  <c r="I29" i="267"/>
  <c r="H29" i="267"/>
  <c r="G29" i="267"/>
  <c r="J28" i="267"/>
  <c r="I28" i="267"/>
  <c r="H28" i="267"/>
  <c r="G28" i="267"/>
  <c r="J27" i="267"/>
  <c r="I27" i="267"/>
  <c r="H27" i="267"/>
  <c r="J26" i="267"/>
  <c r="I26" i="267"/>
  <c r="G26" i="267"/>
  <c r="J25" i="267"/>
  <c r="I25" i="267"/>
  <c r="H25" i="267"/>
  <c r="G25" i="267"/>
  <c r="J24" i="267"/>
  <c r="I24" i="267"/>
  <c r="H24" i="267"/>
  <c r="G24" i="267"/>
  <c r="J23" i="267"/>
  <c r="I23" i="267"/>
  <c r="H23" i="267"/>
  <c r="J22" i="267"/>
  <c r="I22" i="267"/>
  <c r="H22" i="267"/>
  <c r="J21" i="267"/>
  <c r="I21" i="267"/>
  <c r="H21" i="267"/>
  <c r="G21" i="267"/>
  <c r="J20" i="267"/>
  <c r="I20" i="267"/>
  <c r="H20" i="267"/>
  <c r="G20" i="267"/>
  <c r="J19" i="267"/>
  <c r="I19" i="267"/>
  <c r="H19" i="267"/>
  <c r="J18" i="267"/>
  <c r="I18" i="267"/>
  <c r="H18" i="267"/>
  <c r="J17" i="267"/>
  <c r="I17" i="267"/>
  <c r="H17" i="267"/>
  <c r="G17" i="267"/>
  <c r="J16" i="267"/>
  <c r="I16" i="267"/>
  <c r="H16" i="267"/>
  <c r="G16" i="267"/>
  <c r="J15" i="267"/>
  <c r="I15" i="267"/>
  <c r="H15" i="267"/>
  <c r="J14" i="267"/>
  <c r="I14" i="267"/>
  <c r="H14" i="267"/>
  <c r="J13" i="267"/>
  <c r="I13" i="267"/>
  <c r="H13" i="267"/>
  <c r="G13" i="267"/>
  <c r="J12" i="267"/>
  <c r="I12" i="267"/>
  <c r="H12" i="267"/>
  <c r="G12" i="267"/>
  <c r="J11" i="267"/>
  <c r="I11" i="267"/>
  <c r="H11" i="267"/>
  <c r="J10" i="267"/>
  <c r="I10" i="267"/>
  <c r="G76" i="267"/>
  <c r="J9" i="267"/>
  <c r="I9" i="267"/>
  <c r="H9" i="267"/>
  <c r="G9" i="267"/>
  <c r="L75" i="266"/>
  <c r="H75" i="266"/>
  <c r="K75" i="266"/>
  <c r="J72" i="266"/>
  <c r="H68" i="266"/>
  <c r="L73" i="266"/>
  <c r="K73" i="266"/>
  <c r="J73" i="266"/>
  <c r="H73" i="266"/>
  <c r="L72" i="266"/>
  <c r="K72" i="266"/>
  <c r="H72" i="266"/>
  <c r="L71" i="266"/>
  <c r="K71" i="266"/>
  <c r="H71" i="266"/>
  <c r="L70" i="266"/>
  <c r="K70" i="266"/>
  <c r="H70" i="266"/>
  <c r="L69" i="266"/>
  <c r="K69" i="266"/>
  <c r="J69" i="266"/>
  <c r="H69" i="266"/>
  <c r="L68" i="266"/>
  <c r="K68" i="266"/>
  <c r="L67" i="266"/>
  <c r="K67" i="266"/>
  <c r="H67" i="266"/>
  <c r="L66" i="266"/>
  <c r="K66" i="266"/>
  <c r="H66" i="266"/>
  <c r="L65" i="266"/>
  <c r="K65" i="266"/>
  <c r="J65" i="266"/>
  <c r="H65" i="266"/>
  <c r="L64" i="266"/>
  <c r="K64" i="266"/>
  <c r="H64" i="266"/>
  <c r="L63" i="266"/>
  <c r="K63" i="266"/>
  <c r="H63" i="266"/>
  <c r="L62" i="266"/>
  <c r="K62" i="266"/>
  <c r="J62" i="266"/>
  <c r="H62" i="266"/>
  <c r="L61" i="266"/>
  <c r="K61" i="266"/>
  <c r="J61" i="266"/>
  <c r="H61" i="266"/>
  <c r="L60" i="266"/>
  <c r="K60" i="266"/>
  <c r="H60" i="266"/>
  <c r="L59" i="266"/>
  <c r="K59" i="266"/>
  <c r="L58" i="266"/>
  <c r="K58" i="266"/>
  <c r="J58" i="266"/>
  <c r="H58" i="266"/>
  <c r="L57" i="266"/>
  <c r="K57" i="266"/>
  <c r="J57" i="266"/>
  <c r="H57" i="266"/>
  <c r="L56" i="266"/>
  <c r="K56" i="266"/>
  <c r="L55" i="266"/>
  <c r="K55" i="266"/>
  <c r="H55" i="266"/>
  <c r="L54" i="266"/>
  <c r="K54" i="266"/>
  <c r="J54" i="266"/>
  <c r="L53" i="266"/>
  <c r="K53" i="266"/>
  <c r="J53" i="266"/>
  <c r="L52" i="266"/>
  <c r="K52" i="266"/>
  <c r="H52" i="266"/>
  <c r="L51" i="266"/>
  <c r="K51" i="266"/>
  <c r="H51" i="266"/>
  <c r="L50" i="266"/>
  <c r="K50" i="266"/>
  <c r="J50" i="266"/>
  <c r="H50" i="266"/>
  <c r="L49" i="266"/>
  <c r="K49" i="266"/>
  <c r="J49" i="266"/>
  <c r="H49" i="266"/>
  <c r="L48" i="266"/>
  <c r="K48" i="266"/>
  <c r="H48" i="266"/>
  <c r="L47" i="266"/>
  <c r="K47" i="266"/>
  <c r="H47" i="266"/>
  <c r="L46" i="266"/>
  <c r="K46" i="266"/>
  <c r="J46" i="266"/>
  <c r="H46" i="266"/>
  <c r="L45" i="266"/>
  <c r="K45" i="266"/>
  <c r="J45" i="266"/>
  <c r="H45" i="266"/>
  <c r="L44" i="266"/>
  <c r="K44" i="266"/>
  <c r="H44" i="266"/>
  <c r="L43" i="266"/>
  <c r="K43" i="266"/>
  <c r="H43" i="266"/>
  <c r="L42" i="266"/>
  <c r="K42" i="266"/>
  <c r="J42" i="266"/>
  <c r="H42" i="266"/>
  <c r="L41" i="266"/>
  <c r="K41" i="266"/>
  <c r="J41" i="266"/>
  <c r="H41" i="266"/>
  <c r="L40" i="266"/>
  <c r="K40" i="266"/>
  <c r="H40" i="266"/>
  <c r="L39" i="266"/>
  <c r="K39" i="266"/>
  <c r="H39" i="266"/>
  <c r="L38" i="266"/>
  <c r="K38" i="266"/>
  <c r="J38" i="266"/>
  <c r="H38" i="266"/>
  <c r="L37" i="266"/>
  <c r="K37" i="266"/>
  <c r="J37" i="266"/>
  <c r="H37" i="266"/>
  <c r="L36" i="266"/>
  <c r="K36" i="266"/>
  <c r="H36" i="266"/>
  <c r="L35" i="266"/>
  <c r="K35" i="266"/>
  <c r="H35" i="266"/>
  <c r="L34" i="266"/>
  <c r="K34" i="266"/>
  <c r="J34" i="266"/>
  <c r="H34" i="266"/>
  <c r="L33" i="266"/>
  <c r="K33" i="266"/>
  <c r="J33" i="266"/>
  <c r="H33" i="266"/>
  <c r="L32" i="266"/>
  <c r="K32" i="266"/>
  <c r="H32" i="266"/>
  <c r="L31" i="266"/>
  <c r="K31" i="266"/>
  <c r="H31" i="266"/>
  <c r="L30" i="266"/>
  <c r="K30" i="266"/>
  <c r="J30" i="266"/>
  <c r="H30" i="266"/>
  <c r="L29" i="266"/>
  <c r="K29" i="266"/>
  <c r="J29" i="266"/>
  <c r="H29" i="266"/>
  <c r="L28" i="266"/>
  <c r="K28" i="266"/>
  <c r="H28" i="266"/>
  <c r="L27" i="266"/>
  <c r="K27" i="266"/>
  <c r="H27" i="266"/>
  <c r="L26" i="266"/>
  <c r="K26" i="266"/>
  <c r="J26" i="266"/>
  <c r="H26" i="266"/>
  <c r="L25" i="266"/>
  <c r="K25" i="266"/>
  <c r="J25" i="266"/>
  <c r="H25" i="266"/>
  <c r="L24" i="266"/>
  <c r="K24" i="266"/>
  <c r="H24" i="266"/>
  <c r="L23" i="266"/>
  <c r="K23" i="266"/>
  <c r="H23" i="266"/>
  <c r="L22" i="266"/>
  <c r="K22" i="266"/>
  <c r="J22" i="266"/>
  <c r="H22" i="266"/>
  <c r="L21" i="266"/>
  <c r="K21" i="266"/>
  <c r="J21" i="266"/>
  <c r="H21" i="266"/>
  <c r="L20" i="266"/>
  <c r="K20" i="266"/>
  <c r="H20" i="266"/>
  <c r="L19" i="266"/>
  <c r="K19" i="266"/>
  <c r="H19" i="266"/>
  <c r="L18" i="266"/>
  <c r="K18" i="266"/>
  <c r="J18" i="266"/>
  <c r="H18" i="266"/>
  <c r="L17" i="266"/>
  <c r="K17" i="266"/>
  <c r="J17" i="266"/>
  <c r="H17" i="266"/>
  <c r="L16" i="266"/>
  <c r="K16" i="266"/>
  <c r="H16" i="266"/>
  <c r="L15" i="266"/>
  <c r="K15" i="266"/>
  <c r="H15" i="266"/>
  <c r="L14" i="266"/>
  <c r="K14" i="266"/>
  <c r="J14" i="266"/>
  <c r="H14" i="266"/>
  <c r="L13" i="266"/>
  <c r="K13" i="266"/>
  <c r="J13" i="266"/>
  <c r="H13" i="266"/>
  <c r="L12" i="266"/>
  <c r="K12" i="266"/>
  <c r="H12" i="266"/>
  <c r="L11" i="266"/>
  <c r="K11" i="266"/>
  <c r="H11" i="266"/>
  <c r="L10" i="266"/>
  <c r="K10" i="266"/>
  <c r="J10" i="266"/>
  <c r="H10" i="266"/>
  <c r="L9" i="266"/>
  <c r="K9" i="266"/>
  <c r="J9" i="266"/>
  <c r="H9" i="266"/>
  <c r="L8" i="266"/>
  <c r="K8" i="266"/>
  <c r="H8" i="266"/>
  <c r="F29" i="265"/>
  <c r="F28" i="265"/>
  <c r="F27" i="265"/>
  <c r="F26" i="265"/>
  <c r="F25" i="265"/>
  <c r="F24" i="265"/>
  <c r="F23" i="265"/>
  <c r="F22" i="265"/>
  <c r="F21" i="265"/>
  <c r="F20" i="265"/>
  <c r="F19" i="265"/>
  <c r="F17" i="265"/>
  <c r="F16" i="265"/>
  <c r="F15" i="265"/>
  <c r="F14" i="265"/>
  <c r="F13" i="265"/>
  <c r="F12" i="265"/>
  <c r="F11" i="265"/>
  <c r="F10" i="265"/>
  <c r="F9" i="265"/>
  <c r="F8" i="265"/>
  <c r="F7" i="265"/>
  <c r="F6" i="265"/>
  <c r="H53" i="266" l="1"/>
  <c r="H54" i="266"/>
  <c r="H56" i="266"/>
  <c r="H59" i="266"/>
  <c r="H76" i="267"/>
  <c r="G10" i="267"/>
  <c r="G14" i="267"/>
  <c r="G18" i="267"/>
  <c r="G22" i="267"/>
  <c r="G30" i="267"/>
  <c r="G38" i="267"/>
  <c r="G46" i="267"/>
  <c r="G50" i="267"/>
  <c r="G54" i="267"/>
  <c r="G58" i="267"/>
  <c r="G66" i="267"/>
  <c r="G70" i="267"/>
  <c r="H10" i="267"/>
  <c r="G11" i="267"/>
  <c r="G15" i="267"/>
  <c r="G19" i="267"/>
  <c r="G23" i="267"/>
  <c r="H26" i="267"/>
  <c r="G27" i="267"/>
  <c r="G31" i="267"/>
  <c r="H34" i="267"/>
  <c r="G35" i="267"/>
  <c r="G39" i="267"/>
  <c r="H42" i="267"/>
  <c r="G43" i="267"/>
  <c r="G47" i="267"/>
  <c r="G51" i="267"/>
  <c r="G55" i="267"/>
  <c r="G59" i="267"/>
  <c r="H62" i="267"/>
  <c r="G63" i="267"/>
  <c r="G67" i="267"/>
  <c r="G71" i="267"/>
  <c r="J11" i="266"/>
  <c r="I12" i="266"/>
  <c r="J15" i="266"/>
  <c r="J19" i="266"/>
  <c r="J23" i="266"/>
  <c r="J27" i="266"/>
  <c r="J31" i="266"/>
  <c r="J35" i="266"/>
  <c r="J39" i="266"/>
  <c r="J43" i="266"/>
  <c r="J47" i="266"/>
  <c r="J51" i="266"/>
  <c r="J55" i="266"/>
  <c r="J59" i="266"/>
  <c r="J63" i="266"/>
  <c r="J67" i="266"/>
  <c r="J71" i="266"/>
  <c r="J75" i="266"/>
  <c r="I11" i="266"/>
  <c r="J66" i="266"/>
  <c r="J70" i="266"/>
  <c r="I75" i="266"/>
  <c r="J8" i="266"/>
  <c r="I9" i="266"/>
  <c r="J12" i="266"/>
  <c r="I13" i="266"/>
  <c r="J16" i="266"/>
  <c r="J20" i="266"/>
  <c r="I21" i="266"/>
  <c r="J24" i="266"/>
  <c r="J28" i="266"/>
  <c r="J32" i="266"/>
  <c r="J36" i="266"/>
  <c r="J40" i="266"/>
  <c r="J44" i="266"/>
  <c r="J48" i="266"/>
  <c r="J52" i="266"/>
  <c r="J56" i="266"/>
  <c r="J60" i="266"/>
  <c r="J64" i="266"/>
  <c r="J68" i="266"/>
  <c r="D49" i="234" l="1"/>
  <c r="F31" i="235" l="1"/>
  <c r="F33" i="235"/>
  <c r="E33" i="235"/>
  <c r="F32" i="235"/>
  <c r="F30" i="235"/>
  <c r="F28" i="235"/>
  <c r="F26" i="235"/>
  <c r="F24" i="235"/>
  <c r="F22" i="235"/>
  <c r="F20" i="235"/>
  <c r="F18" i="235"/>
  <c r="F16" i="235"/>
  <c r="F14" i="235"/>
  <c r="F12" i="235"/>
  <c r="F10" i="235"/>
  <c r="F8" i="235"/>
  <c r="E48" i="235"/>
  <c r="E47" i="235"/>
  <c r="E46" i="235"/>
  <c r="E45" i="235"/>
  <c r="E44" i="235"/>
  <c r="E43" i="235"/>
  <c r="E42" i="235"/>
  <c r="E41" i="235"/>
  <c r="E40" i="235"/>
  <c r="E39" i="235"/>
  <c r="E38" i="235"/>
  <c r="E36" i="235"/>
  <c r="E35" i="235"/>
  <c r="E34" i="235"/>
  <c r="E32" i="235"/>
  <c r="E31" i="235"/>
  <c r="E30" i="235"/>
  <c r="E29" i="235"/>
  <c r="E28" i="235"/>
  <c r="E27" i="235"/>
  <c r="E26" i="235"/>
  <c r="E25" i="235"/>
  <c r="E24" i="235"/>
  <c r="E23" i="235"/>
  <c r="E22" i="235"/>
  <c r="E21" i="235"/>
  <c r="E20" i="235"/>
  <c r="E19" i="235"/>
  <c r="E18" i="235"/>
  <c r="E17" i="235"/>
  <c r="E16" i="235"/>
  <c r="E15" i="235"/>
  <c r="E14" i="235"/>
  <c r="E13" i="235"/>
  <c r="E12" i="235"/>
  <c r="E11" i="235"/>
  <c r="E10" i="235"/>
  <c r="E9" i="235"/>
  <c r="E8" i="235"/>
  <c r="E7" i="235"/>
  <c r="E6" i="235"/>
  <c r="E37" i="235"/>
  <c r="F7" i="235" l="1"/>
  <c r="F9" i="235"/>
  <c r="F11" i="235"/>
  <c r="F13" i="235"/>
  <c r="F15" i="235"/>
  <c r="F17" i="235"/>
  <c r="F19" i="235"/>
  <c r="F21" i="235"/>
  <c r="F23" i="235"/>
  <c r="F25" i="235"/>
  <c r="F27" i="235"/>
  <c r="F29" i="235"/>
</calcChain>
</file>

<file path=xl/sharedStrings.xml><?xml version="1.0" encoding="utf-8"?>
<sst xmlns="http://schemas.openxmlformats.org/spreadsheetml/2006/main" count="15182" uniqueCount="747">
  <si>
    <t>Treibhausgase</t>
  </si>
  <si>
    <r>
      <t xml:space="preserve">CPA </t>
    </r>
    <r>
      <rPr>
        <vertAlign val="superscript"/>
        <sz val="10"/>
        <rFont val="MetaNormalLF-Roman"/>
        <family val="2"/>
      </rPr>
      <t>1)</t>
    </r>
  </si>
  <si>
    <t>Rohstoffe</t>
  </si>
  <si>
    <t>Gießereierzeugnisse</t>
  </si>
  <si>
    <t>Flächennutzung</t>
  </si>
  <si>
    <t>Wassereinsatz</t>
  </si>
  <si>
    <t>01</t>
  </si>
  <si>
    <t>02</t>
  </si>
  <si>
    <t>05</t>
  </si>
  <si>
    <t>Schifffahrtsleistungen</t>
  </si>
  <si>
    <t>Alle Produktionsbereiche</t>
  </si>
  <si>
    <t>_____</t>
  </si>
  <si>
    <t>Energie</t>
  </si>
  <si>
    <t>Inhalt</t>
  </si>
  <si>
    <t>Teil 1</t>
  </si>
  <si>
    <t>Teil 2</t>
  </si>
  <si>
    <t>Teil 3</t>
  </si>
  <si>
    <t>Teil 4</t>
  </si>
  <si>
    <t>Teil 5</t>
  </si>
  <si>
    <t>Teil 6</t>
  </si>
  <si>
    <t>Abwasser</t>
  </si>
  <si>
    <t>Gesamtwirtschaftliche Übersichtstabellen</t>
  </si>
  <si>
    <t>Luftschadstoffe</t>
  </si>
  <si>
    <t>Abfall</t>
  </si>
  <si>
    <t>Umweltschutzmaßnahmen</t>
  </si>
  <si>
    <t>Verkehr und Umwelt</t>
  </si>
  <si>
    <t>Pharmazeutische Erzeugnisse</t>
  </si>
  <si>
    <t>Metallerzeugnisse</t>
  </si>
  <si>
    <t>Maschinen</t>
  </si>
  <si>
    <t>21</t>
  </si>
  <si>
    <t>22</t>
  </si>
  <si>
    <t>23.1</t>
  </si>
  <si>
    <t>24</t>
  </si>
  <si>
    <t>25</t>
  </si>
  <si>
    <t>26</t>
  </si>
  <si>
    <t>27</t>
  </si>
  <si>
    <t>45</t>
  </si>
  <si>
    <t>Bauarbeiten</t>
  </si>
  <si>
    <t>Luftfahrtsleistungen</t>
  </si>
  <si>
    <t>J</t>
  </si>
  <si>
    <t>K</t>
  </si>
  <si>
    <t>L</t>
  </si>
  <si>
    <t>M</t>
  </si>
  <si>
    <t xml:space="preserve">N </t>
  </si>
  <si>
    <t>O</t>
  </si>
  <si>
    <t>Waldgesamtrechnung</t>
  </si>
  <si>
    <t>lfd. Nr.</t>
  </si>
  <si>
    <t>Landwirtschaft und Umwelt</t>
  </si>
  <si>
    <t>Produktionsbereiche und private Haushalte</t>
  </si>
  <si>
    <t xml:space="preserve">Wirtschaftliche Bezugszahlen </t>
  </si>
  <si>
    <t>A</t>
  </si>
  <si>
    <t>03</t>
  </si>
  <si>
    <t>B</t>
  </si>
  <si>
    <t>06</t>
  </si>
  <si>
    <t>07-09</t>
  </si>
  <si>
    <t>C</t>
  </si>
  <si>
    <t>10-12</t>
  </si>
  <si>
    <t>13-15</t>
  </si>
  <si>
    <t>16</t>
  </si>
  <si>
    <t>17</t>
  </si>
  <si>
    <t>18</t>
  </si>
  <si>
    <t>19</t>
  </si>
  <si>
    <t>19.1</t>
  </si>
  <si>
    <t>19.2</t>
  </si>
  <si>
    <t>20</t>
  </si>
  <si>
    <t>23</t>
  </si>
  <si>
    <t>23.2-9</t>
  </si>
  <si>
    <t>24.1-3</t>
  </si>
  <si>
    <t>24.4</t>
  </si>
  <si>
    <t>24.5</t>
  </si>
  <si>
    <t>28</t>
  </si>
  <si>
    <t>29</t>
  </si>
  <si>
    <t>30</t>
  </si>
  <si>
    <t>31-32</t>
  </si>
  <si>
    <t>33</t>
  </si>
  <si>
    <t>D (35)</t>
  </si>
  <si>
    <t>35.1/.3</t>
  </si>
  <si>
    <t>35.2</t>
  </si>
  <si>
    <t>E</t>
  </si>
  <si>
    <t>36</t>
  </si>
  <si>
    <t>37-39</t>
  </si>
  <si>
    <t>38-39</t>
  </si>
  <si>
    <t>F</t>
  </si>
  <si>
    <t>41-42</t>
  </si>
  <si>
    <t>43</t>
  </si>
  <si>
    <t>G</t>
  </si>
  <si>
    <t>46</t>
  </si>
  <si>
    <t>47</t>
  </si>
  <si>
    <t>H</t>
  </si>
  <si>
    <t>49.1-2</t>
  </si>
  <si>
    <t>49.3-5</t>
  </si>
  <si>
    <t>50</t>
  </si>
  <si>
    <t>51</t>
  </si>
  <si>
    <t>52</t>
  </si>
  <si>
    <t>53</t>
  </si>
  <si>
    <t>I</t>
  </si>
  <si>
    <t>P</t>
  </si>
  <si>
    <t>Q</t>
  </si>
  <si>
    <t>R-T</t>
  </si>
  <si>
    <t>1) Bereichsabgrenzung vergleichbar mit der Statistischen Güterklassifikation in Verbindung mit den Wirtschaftszweigen in der Europäischen Gemeinschaft (Ausgabe 2008).</t>
  </si>
  <si>
    <t>Kohle</t>
  </si>
  <si>
    <t>Verarbeitendes Gewerbe</t>
  </si>
  <si>
    <t>Papier, Pappe u. Waren daraus</t>
  </si>
  <si>
    <t>Kokerei- u. Mineralölerzeugnisse</t>
  </si>
  <si>
    <t>Kokereierzeugnisse</t>
  </si>
  <si>
    <t>Mineralölerzeugnisse</t>
  </si>
  <si>
    <t>Chemische Erzeugnisse</t>
  </si>
  <si>
    <t>Glas u. Glaswaren</t>
  </si>
  <si>
    <t>Keramik, bearbeitete Steine u. Erden</t>
  </si>
  <si>
    <t>Metalle</t>
  </si>
  <si>
    <t>Roheisen, Stahl u. andere Erzeugnisse aus Eisen u. Stahl</t>
  </si>
  <si>
    <t>NE-Metalle u. Halbzeug daraus</t>
  </si>
  <si>
    <t>DV-geräte, elektron. u. optische Erzeugnisse</t>
  </si>
  <si>
    <t>Elektrische Ausrüstungen</t>
  </si>
  <si>
    <t>Kraftwagen u. Kraftwagenteile</t>
  </si>
  <si>
    <t>Wasserversorgung, Entsorgung u.ä.</t>
  </si>
  <si>
    <t>Abfallentsorgung, Rückgewinnung</t>
  </si>
  <si>
    <t>Verkehrs- u. Lagereileistungen</t>
  </si>
  <si>
    <t>Informations- u. Kommunikationsdienstleistungen</t>
  </si>
  <si>
    <t>Finanz- u. Versicherungsdienstleistungen</t>
  </si>
  <si>
    <t>Freiberufliche, wissenschaftliche u. technische Dienstleistungen</t>
  </si>
  <si>
    <t>Sonst. wirtschaftliche Dienstleistungen</t>
  </si>
  <si>
    <t>Dienstleistungen des Gesundheits- u. Sozialwesens</t>
  </si>
  <si>
    <t>Sonst. Dienstleistungen</t>
  </si>
  <si>
    <t>Emissionen/Absorptionen aus LULUCF 3)</t>
  </si>
  <si>
    <t>1) Bereichsabgrenzung vergleichbar mit der Statistischen Güterklassifikation in Verbindung mit den Wirtschaftszweigen in der Europäischen Gemeinschaft (Ausgabe 2009).</t>
  </si>
  <si>
    <t>2) Emissionen der nicht ansässigen Produktionseinheiten im Inland abzüglich der Emissionen der im Inland ansässigen Produktionseinheiten in der übrigen Welt.</t>
  </si>
  <si>
    <t>3) Absorptionen/Emissionen aus Landnutzung, Landnutzungsänderungen und Forstwirtschaft.</t>
  </si>
  <si>
    <t xml:space="preserve">Private Haushalte </t>
  </si>
  <si>
    <t>Alle Produktionsbereiche und private Haushalte</t>
  </si>
  <si>
    <t>1 000 Tonnen (Gg)</t>
  </si>
  <si>
    <t>Übergangssaldo 2)</t>
  </si>
  <si>
    <t>Alle Produktionsbereiche und private Haushalte (VGR-Konzept)</t>
  </si>
  <si>
    <t>Produktionsbereiche und Private Haushalte</t>
  </si>
  <si>
    <t>Private Haushalte</t>
  </si>
  <si>
    <r>
      <t>CPA</t>
    </r>
    <r>
      <rPr>
        <vertAlign val="superscript"/>
        <sz val="10"/>
        <rFont val="MetaNormalLF-Roman"/>
        <family val="2"/>
      </rPr>
      <t>1</t>
    </r>
  </si>
  <si>
    <r>
      <t>1 000 Tonnen (Gg) CO</t>
    </r>
    <r>
      <rPr>
        <vertAlign val="subscript"/>
        <sz val="12"/>
        <rFont val="MetaNormalLF-Roman"/>
        <family val="2"/>
      </rPr>
      <t>2</t>
    </r>
    <r>
      <rPr>
        <sz val="12"/>
        <rFont val="MetaNormalLF-Roman"/>
        <family val="2"/>
      </rPr>
      <t>-Äquivalent</t>
    </r>
  </si>
  <si>
    <t>Insg.</t>
  </si>
  <si>
    <t>HFC</t>
  </si>
  <si>
    <t>PFC</t>
  </si>
  <si>
    <t>Tonnen</t>
  </si>
  <si>
    <t>Übergangssaldo 3)</t>
  </si>
  <si>
    <t>Emissionen/Absorptionen aus LULUCF 4)</t>
  </si>
  <si>
    <t>3) Emissionen der nicht ansässigen Produktionseinheiten im Inland abzüglich der Emissionen der im Inland ansässigen Produktionseinheiten in der übrigen Welt.</t>
  </si>
  <si>
    <t>4) Absorptionen/Emissionen aus Landnutzung, Landnutzungsänderungen und Forstwirtschaft.</t>
  </si>
  <si>
    <t>2) Einschließlich Emissionen aus Biomasse.</t>
  </si>
  <si>
    <t>davon</t>
  </si>
  <si>
    <t>Land</t>
  </si>
  <si>
    <t>%</t>
  </si>
  <si>
    <t xml:space="preserve"> in t/EW</t>
  </si>
  <si>
    <t>Zypern</t>
  </si>
  <si>
    <t>1) Ohne Emissionen aus Biomassse. Ohne Absorptionen/Emissionen aus Landnutzung, Landnutzungsänderungen und Forstwirtschaft.</t>
  </si>
  <si>
    <t>Erzeugnisse der Land-, Forstwirtschaft u. Fischerei</t>
  </si>
  <si>
    <t>Erzeugnisse der Landwirtschaft, Jagd u. DL</t>
  </si>
  <si>
    <t>Forstwirtschaftliche Erzeugnisse u. DL</t>
  </si>
  <si>
    <t>Fische, Fischerei- u. Aquakulturerzeugnisse</t>
  </si>
  <si>
    <t>Bergbauerzeugnisse, Steine u. Erden</t>
  </si>
  <si>
    <t>Erdöl und Erdgas</t>
  </si>
  <si>
    <t>Erze, Steine u. Erden, sonst. Bergbauerzeugnisse u. DL</t>
  </si>
  <si>
    <t>Hergestellte Waren</t>
  </si>
  <si>
    <t>Nahrungs- u. Futtermittel, Getränke, Tabakerzeugnisse</t>
  </si>
  <si>
    <t>Textilien, Bekleidung, Leder u. Lederwaren</t>
  </si>
  <si>
    <t>Holz, Holz-, Kork-, Flecht- u. Korbwaren (ohne Möbel)</t>
  </si>
  <si>
    <t>Druckereileistungen, bespielte Ton-, Bild- u. Datenträger</t>
  </si>
  <si>
    <t>Gummi- u. Kunststoffwaren</t>
  </si>
  <si>
    <t>Glas, -waren, Keramik, verarbeitete Steine u. Erden</t>
  </si>
  <si>
    <t>Keramik, verarbeitete Steine u. Erden</t>
  </si>
  <si>
    <t>Roheisen, Stahl, Erzeugn. der ersten Bearb. von Eisen u. Stahl</t>
  </si>
  <si>
    <t>DV-geräte, elektronische u. optische Erzeugnisse</t>
  </si>
  <si>
    <t>Sonstige Fahrzeuge</t>
  </si>
  <si>
    <t>Möbel u. Waren a.n.g.</t>
  </si>
  <si>
    <t>Rep., Instandh. u. Installation v. Maschinen u. Ausrüstungen</t>
  </si>
  <si>
    <t>Energie u. DL der Energieversorgung</t>
  </si>
  <si>
    <t>Elektrischer Strom, DL der Elektrizitäts-, Wärme- u. Kälteversorgung</t>
  </si>
  <si>
    <t>Industriell erzeugte Gase; DL der Gasversorgung</t>
  </si>
  <si>
    <t>Wasser, DL der Wasserversorgung u. Entsorgung</t>
  </si>
  <si>
    <t>Wasser, DL der Wasserversorgung</t>
  </si>
  <si>
    <t>DL der Abwasser-, Abfallentsorgung u. Rückgewinnung</t>
  </si>
  <si>
    <t>DL der Abwasserentsorgung</t>
  </si>
  <si>
    <t>DL der Abfallentsorgung, Rückgewinnung, sonstigen Entsorgung</t>
  </si>
  <si>
    <t>Hoch- u. Tiefbauarbeiten</t>
  </si>
  <si>
    <t>Vorb. Baustellen-, Bauinstallations- u. sonstige Ausbauarbeiten</t>
  </si>
  <si>
    <t>Handelsleistungen, Instandhaltung- u. Reparaturarbeiten an Kfz</t>
  </si>
  <si>
    <t>Handelsleistungen mit Kfz, Instandhaltung u. Reparatur an Kfz</t>
  </si>
  <si>
    <t>Großhandelsleistungen (ohne Handelsleistungen mit Kfz)</t>
  </si>
  <si>
    <t>Einzelhandelsleistungen (ohne Handelsleistungen mit Kfz)</t>
  </si>
  <si>
    <t>Eisenbahnleistungen (ohne Personennahverkehr)</t>
  </si>
  <si>
    <t>Sonst. Landverkehrs- u. Transportleistungen in Rohrfernleitungen</t>
  </si>
  <si>
    <t>Lagereileistungen, sonst. DL für den Verkehr</t>
  </si>
  <si>
    <t>Post-, Kurier- u. Expressdienstleistungen</t>
  </si>
  <si>
    <t>Beherbergungs- und Gastronomiedienstleistungen</t>
  </si>
  <si>
    <t>DL des Grundstücks- u. Wohnungswesen</t>
  </si>
  <si>
    <t>DL der öffentl. Verwaltung, Verteidigung, Sozialversicherung</t>
  </si>
  <si>
    <t>Erziehungs- u. Unterrichtsdienstleistungen</t>
  </si>
  <si>
    <t>DL des Gesundheits- u. Sozialwesens</t>
  </si>
  <si>
    <t>35.3</t>
  </si>
  <si>
    <t>Direkte Treibhausgas-Emissionen insgesamt nach Gasen</t>
  </si>
  <si>
    <t>Tsd. Tonnen</t>
  </si>
  <si>
    <t>4.1</t>
  </si>
  <si>
    <t>Produktionsbereiche</t>
  </si>
  <si>
    <t>4.1.1</t>
  </si>
  <si>
    <t>4.1.2</t>
  </si>
  <si>
    <r>
      <t>Direkte Treibhausgas-Emissionen insgesamt (einschließlich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Biomasse)</t>
    </r>
  </si>
  <si>
    <t>4.2</t>
  </si>
  <si>
    <t>4.2.1</t>
  </si>
  <si>
    <t>4.2.2</t>
  </si>
  <si>
    <t>4.2.3</t>
  </si>
  <si>
    <t>4.2.4</t>
  </si>
  <si>
    <t>4.2.5</t>
  </si>
  <si>
    <t>4.2.6</t>
  </si>
  <si>
    <t>4.2.7</t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</si>
  <si>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insgesamt</t>
    </r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</si>
  <si>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Energieverwendung (ohne Biomasse und Straßenverkehr)</t>
    </r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</si>
  <si>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Prozessen</t>
    </r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</si>
  <si>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Energieverwendung von Biomasse (ohne Straßenverkehr)</t>
    </r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</si>
  <si>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dem Straßenverkehr (ohne Biokraftstoffe)</t>
    </r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</si>
  <si>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dem Straßenverkehr (nur Biokraftstoffe)</t>
    </r>
  </si>
  <si>
    <r>
      <t>Internationaler Vergleich -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1990 und 2011</t>
    </r>
  </si>
  <si>
    <t>4.3</t>
  </si>
  <si>
    <r>
      <t>Kohlendioxid (CO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>)</t>
    </r>
    <r>
      <rPr>
        <sz val="10"/>
        <rFont val="MetaNormalLF-Roman"/>
        <family val="2"/>
      </rPr>
      <t xml:space="preserve"> (1 000 Tonnen)</t>
    </r>
  </si>
  <si>
    <r>
      <t xml:space="preserve">Treibhausgase </t>
    </r>
    <r>
      <rPr>
        <sz val="10"/>
        <rFont val="MetaNormalLF-Roman"/>
        <family val="2"/>
      </rPr>
      <t>(1 000 Tonnen (Gg)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-Äquivalent)</t>
    </r>
  </si>
  <si>
    <r>
      <t>Methan (CH</t>
    </r>
    <r>
      <rPr>
        <b/>
        <vertAlign val="subscript"/>
        <sz val="10"/>
        <rFont val="MetaNormalLF-Roman"/>
        <family val="2"/>
      </rPr>
      <t>4</t>
    </r>
    <r>
      <rPr>
        <b/>
        <sz val="10"/>
        <rFont val="MetaNormalLF-Roman"/>
        <family val="2"/>
      </rPr>
      <t xml:space="preserve">) </t>
    </r>
    <r>
      <rPr>
        <sz val="10"/>
        <rFont val="MetaNormalLF-Roman"/>
        <family val="2"/>
      </rPr>
      <t>(Tonnen)</t>
    </r>
  </si>
  <si>
    <t>4.3.1</t>
  </si>
  <si>
    <t>4.3.2</t>
  </si>
  <si>
    <t>4.3.3</t>
  </si>
  <si>
    <t>4.3.4</t>
  </si>
  <si>
    <t>bedeutendste von Menschen freigesetzte Treibhausgas, wobei es ca. 30 mal so stark</t>
  </si>
  <si>
    <t>klimawirksam ist, allerdings in deutlich kleineren Mengen in der Atmosphäre vorkommt.</t>
  </si>
  <si>
    <t xml:space="preserve">Methan wird in Deutschland hauptsächlich aus Hausmülldeponien und durch die Land- </t>
  </si>
  <si>
    <t>wirtschaft (Viehhaltung) emittiert.</t>
  </si>
  <si>
    <t xml:space="preserve">teil der Atmosphäre ist. Als Abfallprodukt der Energiewirtschaft entsteht Kohlendioxid vor </t>
  </si>
  <si>
    <t xml:space="preserve">allem bei der vollständigen Verbrennung kohlenstoffhaltiger Brennstoffe, darunter alle </t>
  </si>
  <si>
    <t xml:space="preserve">fossilen Energieträger. Kohlendioxid ist das wichtigste unter den klimarelevanten </t>
  </si>
  <si>
    <t>atmosphärischen Spurengasen.</t>
  </si>
  <si>
    <t xml:space="preserve">Energieträger, wie Kohle, Erdöl und Erdgas, werden große Mengen an Kohlendioxid in die </t>
  </si>
  <si>
    <t xml:space="preserve">Erdatmosphäre emittiert. Dies trägt zur zusätzlichen Erwärmung der Erdatmosphäre und </t>
  </si>
  <si>
    <t xml:space="preserve">den damit verbundenen Auswirkungen (Klimaveränderungen, Meeresspiegelanstieg usw.) </t>
  </si>
  <si>
    <t>bei.</t>
  </si>
  <si>
    <t>direkte Emissionen</t>
  </si>
  <si>
    <t xml:space="preserve">Die direkten Emissionen der einzelnen Luftschadstoffe werden für die Produktionsbereiche </t>
  </si>
  <si>
    <t>und privaten Haushalte mit Hilfe spezifischer Emissionskoeffizienten (Datenbasis Umwelt-</t>
  </si>
  <si>
    <t>bundesamt), des Energieverbrauchs (Datenbasis DIW/Energiebilanz) und unter Berück-</t>
  </si>
  <si>
    <t>sichtigung der in den Produktionsbereichen ablaufenden Prozesse ermittelt.</t>
  </si>
  <si>
    <t>Emissionen</t>
  </si>
  <si>
    <t xml:space="preserve">Von einer (festen oder beweglichen) Anlage oder von Produkten an die Umwelt abgegebene </t>
  </si>
  <si>
    <t xml:space="preserve">Luftverunreinigungen (Gase, Stäube), Geräusche, Strahlen, Wärme (z. B. Abwärme von </t>
  </si>
  <si>
    <t>Kühltürmen), Erschütterungen und ähnliche Erscheinungen.</t>
  </si>
  <si>
    <t>indirekte Emissionen</t>
  </si>
  <si>
    <t>Die Emissionen, die beim Einsatz von Energie zur Herstellung von Gütern im In- und Ausland</t>
  </si>
  <si>
    <t>auf den verschiedenen Produktionsstufen entstehen.</t>
  </si>
  <si>
    <t>Kyoto-Protokoll</t>
  </si>
  <si>
    <t>Das Kyoto-Protokoll ist ein internationales Abkommen zum Klimaschutz. Das Protokoll wurde</t>
  </si>
  <si>
    <t>1997 auf der dritten internationalen Klimakonferenz in der japanischen Stadt Kyoto ver-</t>
  </si>
  <si>
    <t xml:space="preserve">handelt und verabschiedet. Es ist eine völkerrechtlich verbindliche Vereinbarung, in der </t>
  </si>
  <si>
    <t xml:space="preserve">sich die jeweiligen Länder zu konkreten Reduzierungen der Treibhausgasemissionen bis </t>
  </si>
  <si>
    <t xml:space="preserve">2012 verpflichten. Insgesamt soll zwischen 2008 und 2012 eine Reduzierung um mindestens </t>
  </si>
  <si>
    <t>fünf Prozent gegenüber dem Niveau von 1990 erreicht werden. Die einzelnen Vertrags-</t>
  </si>
  <si>
    <t>staaten haben dabei unterschiedliche Vorgaben, die insbesondere von ihrer wirtschaft-</t>
  </si>
  <si>
    <t>16. Februar 2005 in Kraft.</t>
  </si>
  <si>
    <t xml:space="preserve">angesehen. Diese Stoffe sind verantwortlich für die Überdüngung und Versauerung der </t>
  </si>
  <si>
    <t>Ökosysteme und für die Bildung von Sommersmog.</t>
  </si>
  <si>
    <t>Neben Kohlendioxid und Methan ist es als direkt klimawirksames Gas relevant. Es ist mehr</t>
  </si>
  <si>
    <t xml:space="preserve">als 300 mal so stark klimawirksam wie Kohlendioxid, kommt allerdings in deutlich kleineren </t>
  </si>
  <si>
    <t>Emissionen ist die landwirtschaftliche Bodennutzung.</t>
  </si>
  <si>
    <t>Darstellungsbereiche in den Input-Output-Tabellen (IOT). Die Produktionsbereiche werden</t>
  </si>
  <si>
    <t>in den Input-Outpur-Rechnung unter streng fachlichen Gesichtspunkten gebildet und als</t>
  </si>
  <si>
    <t xml:space="preserve">homogene Produktionseinheiten abgegrenzt. Sie sind jeweils durch die Herstellung einer </t>
  </si>
  <si>
    <t>bestimmten Gütergruppe charakterisiert. Sie produzieren jeweils nur die Güter einer Güter-</t>
  </si>
  <si>
    <t>gruppe, und zwar alle und nur diese. In den IOT des Statistischen Bundesamtes wird nach</t>
  </si>
  <si>
    <t>70 Produktionsbereichen unterschieden.</t>
  </si>
  <si>
    <t xml:space="preserve">Prozessbedingte </t>
  </si>
  <si>
    <t>chemischen Reaktionen bestimmter Produktionsprozesse direkt freigesetzt.</t>
  </si>
  <si>
    <t xml:space="preserve">Zu den Treibhausgasen zählen gemäß der internationalen Vereinbarung von Kyoto folgende </t>
  </si>
  <si>
    <t xml:space="preserve">wiegend bei der Verbrennung fossiler Energieträger, wie Kohle, Erdöl und Erdgas. Weitere </t>
  </si>
  <si>
    <t xml:space="preserve">bedeutsame Quellen sind spezifische industrielle Prozesse, landwirtschaftliche Aktivitäten, </t>
  </si>
  <si>
    <t>die Abfallbehandlung und der Umgang mit Lösungsmitteln. Die sogenannten Treibhausgase</t>
  </si>
  <si>
    <t>tragen maßgeblich, wie das IPCC (Intergovernmental Panel on Climate Change) wiederholt</t>
  </si>
  <si>
    <t>festgestellt hat, zur Erderwärmung bei.</t>
  </si>
  <si>
    <r>
      <t>CH</t>
    </r>
    <r>
      <rPr>
        <b/>
        <vertAlign val="subscript"/>
        <sz val="10"/>
        <rFont val="MetaNormalLF-Roman"/>
        <family val="2"/>
      </rPr>
      <t>4</t>
    </r>
  </si>
  <si>
    <r>
      <t>Methan (CH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) ist ein ungiftiges, farb- und geruchloses Gas. Nach Kohlendioxid ist es das </t>
    </r>
  </si>
  <si>
    <r>
      <t>CO</t>
    </r>
    <r>
      <rPr>
        <b/>
        <vertAlign val="subscript"/>
        <sz val="10"/>
        <rFont val="MetaNormalLF-Roman"/>
        <family val="2"/>
      </rPr>
      <t>2</t>
    </r>
  </si>
  <si>
    <r>
      <t>Kohlendioxid (CO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) ist ein farb- und geruchsloses, ungiftiges Gas, das natürlicher Bestand-</t>
    </r>
  </si>
  <si>
    <r>
      <t>CO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>-Emissionen</t>
    </r>
  </si>
  <si>
    <r>
      <t>Abgabe von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in die Erdatmosphäre. Insbesondere durch die Verbrennung fossiler </t>
    </r>
  </si>
  <si>
    <r>
      <t xml:space="preserve">lichen Entwicklung abhängen (Deutschland: </t>
    </r>
    <r>
      <rPr>
        <sz val="10"/>
        <rFont val="Symbol"/>
        <family val="1"/>
        <charset val="2"/>
      </rPr>
      <t>-</t>
    </r>
    <r>
      <rPr>
        <sz val="10"/>
        <rFont val="MetaNormalLF-Roman"/>
        <family val="2"/>
      </rPr>
      <t xml:space="preserve">21 %). Das Kyoto-Protokoll trat am </t>
    </r>
  </si>
  <si>
    <r>
      <t>Als wichtigste Luftschadstoffe werden die Substanzen Schwefeldioxid (SO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), Stickstoffoxide </t>
    </r>
  </si>
  <si>
    <r>
      <t>(NO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), Ammoniak (NH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) und flüchtige organische Verbindungen (ohne Methan, NMVOC) </t>
    </r>
  </si>
  <si>
    <r>
      <t>N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>O</t>
    </r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</si>
  <si>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O (Distickstoffmonoxid / Lachgas) ist ein farbloses Gas aus der Gruppe der Stickoxide. </t>
    </r>
  </si>
  <si>
    <r>
      <t>Mengen in der Atmosphäre vor. Die bedeutendste anthropogene Quelle von NO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</t>
    </r>
  </si>
  <si>
    <r>
      <t>Neben den energiebedingten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-Emissionen, die durch Verbrennung fossiler Energieträger</t>
    </r>
  </si>
  <si>
    <r>
      <t>entstehen, werden zur Darstellung der Gesamtemissionen von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auch die prozess-</t>
    </r>
  </si>
  <si>
    <r>
      <t>bedingten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-Emissionen nachgewiesen. Die Betrachtungen beziehen sich ebenfalls </t>
    </r>
  </si>
  <si>
    <r>
      <t>auf den fossilen Komplex. Prozessbedingte, klimawirksame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-Emissionen werden bei </t>
    </r>
  </si>
  <si>
    <r>
      <t>Stoffe: Kohlendioxid (CO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), Distickstoffmonoxid (früher: Distickstoffoxid) = Lachgas (N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O), </t>
    </r>
  </si>
  <si>
    <r>
      <t>Methan (CH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), teilhalogenierte Fluorkohlenwasserstoffe (H-FKW/HFC), perfluorierte Kohlen-</t>
    </r>
  </si>
  <si>
    <r>
      <t>wasserstoffe (FKW/PFC) und Schwefelhexafluorid (SF</t>
    </r>
    <r>
      <rPr>
        <vertAlign val="subscript"/>
        <sz val="10"/>
        <rFont val="MetaNormalLF-Roman"/>
        <family val="2"/>
      </rPr>
      <t>6</t>
    </r>
    <r>
      <rPr>
        <sz val="10"/>
        <rFont val="MetaNormalLF-Roman"/>
        <family val="2"/>
      </rPr>
      <t>). Diese Emissionen entstehen vor-</t>
    </r>
  </si>
  <si>
    <t xml:space="preserve">Glossar </t>
  </si>
  <si>
    <r>
      <t>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-Emissionen insgesamt</t>
    </r>
  </si>
  <si>
    <r>
      <t>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-Emissionen aus Energieverwendung (ohne Straßenverkehr)</t>
    </r>
  </si>
  <si>
    <r>
      <t>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-Emissionen aus Prozessen</t>
    </r>
  </si>
  <si>
    <r>
      <t>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-Emissionen aus dem Straßenverkehr</t>
    </r>
  </si>
  <si>
    <t>4.4</t>
  </si>
  <si>
    <r>
      <t>Distickstoffmonoxid (N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 xml:space="preserve">O) </t>
    </r>
    <r>
      <rPr>
        <sz val="10"/>
        <rFont val="MetaNormalLF-Roman"/>
        <family val="2"/>
      </rPr>
      <t>(Tonnen)</t>
    </r>
  </si>
  <si>
    <t>4.4.1</t>
  </si>
  <si>
    <t>4.4.2</t>
  </si>
  <si>
    <t>4.4.3</t>
  </si>
  <si>
    <t>4.4.4</t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</si>
  <si>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O-Emissionen insgesamt</t>
    </r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</si>
  <si>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O-Emissionen aus Energieverwendung (ohne Straßenverkehr)</t>
    </r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</si>
  <si>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O-Emissionen aus Prozessen</t>
    </r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</si>
  <si>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O-Emissionen aus dem Straßenverkehr</t>
    </r>
  </si>
  <si>
    <r>
      <t xml:space="preserve">Übrige Treibhausgase </t>
    </r>
    <r>
      <rPr>
        <sz val="10"/>
        <rFont val="MetaNormalLF-Roman"/>
        <family val="2"/>
      </rPr>
      <t>(1 000 Tonnen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-Äquivalent)</t>
    </r>
  </si>
  <si>
    <t>4.5</t>
  </si>
  <si>
    <t>4.6</t>
  </si>
  <si>
    <t>4.7</t>
  </si>
  <si>
    <t>Emissionen teilhalogenierter Fluorkohlenwasserstoffe (HFC)</t>
  </si>
  <si>
    <t>Emissionen perfluorierter Kohlenwasserstoffe (PFC)</t>
  </si>
  <si>
    <r>
      <t>Schwefelhexafluorid (SF</t>
    </r>
    <r>
      <rPr>
        <vertAlign val="subscript"/>
        <sz val="10"/>
        <rFont val="MetaNormalLF-Roman"/>
        <family val="2"/>
      </rPr>
      <t>6</t>
    </r>
    <r>
      <rPr>
        <sz val="10"/>
        <rFont val="MetaNormalLF-Roman"/>
        <family val="2"/>
      </rPr>
      <t>)-Emissionen</t>
    </r>
  </si>
  <si>
    <t>4.8</t>
  </si>
  <si>
    <r>
      <t>Ammoniak (NH</t>
    </r>
    <r>
      <rPr>
        <b/>
        <vertAlign val="subscript"/>
        <sz val="10"/>
        <rFont val="MetaNormalLF-Roman"/>
        <family val="2"/>
      </rPr>
      <t>3</t>
    </r>
    <r>
      <rPr>
        <b/>
        <sz val="10"/>
        <rFont val="MetaNormalLF-Roman"/>
        <family val="2"/>
      </rPr>
      <t xml:space="preserve">) </t>
    </r>
    <r>
      <rPr>
        <sz val="10"/>
        <rFont val="MetaNormalLF-Roman"/>
        <family val="2"/>
      </rPr>
      <t>(Tonnen)</t>
    </r>
  </si>
  <si>
    <t>4.8.1</t>
  </si>
  <si>
    <t>4.8.2</t>
  </si>
  <si>
    <t>4.8.3</t>
  </si>
  <si>
    <t>4.8.4</t>
  </si>
  <si>
    <r>
      <t>NH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>-Emissionen insgesamt</t>
    </r>
  </si>
  <si>
    <r>
      <t>NH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>-Emissionen aus Energieverwendung (ohne Straßenverkehr)</t>
    </r>
  </si>
  <si>
    <r>
      <t>NH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>-Emissionen aus Prozessen</t>
    </r>
  </si>
  <si>
    <r>
      <t>NH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>-Emissionen aus dem Straßenverkehr</t>
    </r>
  </si>
  <si>
    <t>4.9</t>
  </si>
  <si>
    <r>
      <t>Schwefeldioxid (SO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 xml:space="preserve">) </t>
    </r>
    <r>
      <rPr>
        <sz val="10"/>
        <rFont val="MetaNormalLF-Roman"/>
        <family val="2"/>
      </rPr>
      <t>(Tonnen)</t>
    </r>
  </si>
  <si>
    <t>4.9.1</t>
  </si>
  <si>
    <t>4.9.2</t>
  </si>
  <si>
    <t>4.9.3</t>
  </si>
  <si>
    <t>4.9.4</t>
  </si>
  <si>
    <r>
      <t>SO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insgesamt</t>
    </r>
  </si>
  <si>
    <r>
      <t>SO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Energieverwendung (ohne Straßenverkehr)</t>
    </r>
  </si>
  <si>
    <r>
      <t>SO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Prozessen</t>
    </r>
  </si>
  <si>
    <r>
      <t>SO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dem Straßenverkehr</t>
    </r>
  </si>
  <si>
    <t>4.10</t>
  </si>
  <si>
    <r>
      <t>Stickoxide (NO</t>
    </r>
    <r>
      <rPr>
        <b/>
        <vertAlign val="subscript"/>
        <sz val="10"/>
        <rFont val="MetaNormalLF-Roman"/>
        <family val="2"/>
      </rPr>
      <t>x</t>
    </r>
    <r>
      <rPr>
        <b/>
        <sz val="10"/>
        <rFont val="MetaNormalLF-Roman"/>
        <family val="2"/>
      </rPr>
      <t xml:space="preserve">) </t>
    </r>
    <r>
      <rPr>
        <sz val="10"/>
        <rFont val="MetaNormalLF-Roman"/>
        <family val="2"/>
      </rPr>
      <t>(Tonnen)</t>
    </r>
  </si>
  <si>
    <t>4.10.1</t>
  </si>
  <si>
    <t>4.10.2</t>
  </si>
  <si>
    <t>4.10.3</t>
  </si>
  <si>
    <t>4.10.4</t>
  </si>
  <si>
    <r>
      <t>NO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-Emissionen insgesamt</t>
    </r>
  </si>
  <si>
    <r>
      <t>NO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-Emissionen aus Energieverwendung (ohne Straßenverkehr)</t>
    </r>
  </si>
  <si>
    <r>
      <t>NO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-Emissionen aus Prozessen</t>
    </r>
  </si>
  <si>
    <r>
      <t>NO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-Emissionen aus dem Straßenverkehr</t>
    </r>
  </si>
  <si>
    <t>4.11</t>
  </si>
  <si>
    <r>
      <t xml:space="preserve">Flüchtige Kohlenwasserstoffe ohne Methan (NMVOC) </t>
    </r>
    <r>
      <rPr>
        <sz val="10"/>
        <rFont val="MetaNormalLF-Roman"/>
        <family val="2"/>
      </rPr>
      <t>(Tonnen)</t>
    </r>
  </si>
  <si>
    <t>4.11.1</t>
  </si>
  <si>
    <t>4.11.2</t>
  </si>
  <si>
    <t>4.11.3</t>
  </si>
  <si>
    <t>4.11.4</t>
  </si>
  <si>
    <t>NMVOC-Emissionen insgesamt</t>
  </si>
  <si>
    <t>NMVOC-Emissionen aus Energieverwendung (ohne Straßenverkehr)</t>
  </si>
  <si>
    <t>NMVOC-Emissionen aus Prozessen</t>
  </si>
  <si>
    <t>NMVOC-Emissionen aus dem Straßenverkehr</t>
  </si>
  <si>
    <t>4.12</t>
  </si>
  <si>
    <r>
      <t xml:space="preserve">Feinstaub (10 </t>
    </r>
    <r>
      <rPr>
        <b/>
        <sz val="10"/>
        <rFont val="Symbol"/>
        <family val="1"/>
        <charset val="2"/>
      </rPr>
      <t>m</t>
    </r>
    <r>
      <rPr>
        <b/>
        <sz val="10"/>
        <rFont val="MetaNormalLF-Roman"/>
        <family val="2"/>
      </rPr>
      <t xml:space="preserve">g) </t>
    </r>
    <r>
      <rPr>
        <sz val="10"/>
        <rFont val="MetaNormalLF-Roman"/>
        <family val="2"/>
      </rPr>
      <t>(Tonnen)</t>
    </r>
  </si>
  <si>
    <t>Feinstaub (10 µm) -Emissionen insgesamt</t>
  </si>
  <si>
    <t>4.12.1</t>
  </si>
  <si>
    <t>4.12.2</t>
  </si>
  <si>
    <t>4.12.3</t>
  </si>
  <si>
    <t>4.12.4</t>
  </si>
  <si>
    <t>Feinstaub (10 µm) -Emissionen aus Energieverwendung (ohne Straßenverkehr)</t>
  </si>
  <si>
    <t>Feinstaub (10 µm) -Emissionen aus Prozessen</t>
  </si>
  <si>
    <t>Feinstaub (10 µm) -Emissionen aus dem Straßenverkehr</t>
  </si>
  <si>
    <t>4.13</t>
  </si>
  <si>
    <r>
      <t xml:space="preserve">Feinstaub (2,5 </t>
    </r>
    <r>
      <rPr>
        <b/>
        <sz val="10"/>
        <rFont val="Symbol"/>
        <family val="1"/>
        <charset val="2"/>
      </rPr>
      <t>m</t>
    </r>
    <r>
      <rPr>
        <b/>
        <sz val="10"/>
        <rFont val="MetaNormalLF-Roman"/>
        <family val="2"/>
      </rPr>
      <t>g)</t>
    </r>
    <r>
      <rPr>
        <sz val="10"/>
        <rFont val="MetaNormalLF-Roman"/>
        <family val="2"/>
      </rPr>
      <t xml:space="preserve"> (Tonnen)</t>
    </r>
  </si>
  <si>
    <t>4.13.1</t>
  </si>
  <si>
    <t>4.13.2</t>
  </si>
  <si>
    <t>4.13.3</t>
  </si>
  <si>
    <t>4.13.4</t>
  </si>
  <si>
    <t>Feinstaub (2,5 µm) -Emissionen insgesamt</t>
  </si>
  <si>
    <t>Feinstaub (2,5 µm) -Emissionen aus Energieverwendung (ohne Straßenverkehr)</t>
  </si>
  <si>
    <t>Feinstaub (2,5 µm) -Emissionen aus Prozessen</t>
  </si>
  <si>
    <t>Feinstaub (2,5 µm) -Emissionen aus dem Straßenverkehr</t>
  </si>
  <si>
    <t>Tabelle 4.1.1: Treibhausgas-Emissionen insgesamt nach Gasen</t>
  </si>
  <si>
    <r>
      <t>Tabelle 4.1.2: Treibhausgas-Emissionen insgesamt (einschließlich CO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>-Emissionen aus Biomasse)</t>
    </r>
  </si>
  <si>
    <r>
      <t>Tabelle 4.2.1: CO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>-Emissionen insgesamt</t>
    </r>
  </si>
  <si>
    <r>
      <t>Tabelle 4.2.2: CO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>-Emissionen aus Energieverwendung (ohne Biomasse und Straßenverkehr)</t>
    </r>
  </si>
  <si>
    <r>
      <t>Tabelle 4.2.3: CO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>-Emissionen aus Prozessen</t>
    </r>
  </si>
  <si>
    <r>
      <t>Tabelle 4.2.4: CO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>-Emissionen aus Energieverwendung von Biomasse (ohne Straßenverkehr)</t>
    </r>
  </si>
  <si>
    <r>
      <t>Tabelle 4.2.5: CO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>-Emissionen aus dem Straßenverkehr (ohne Biokraftstoffe)</t>
    </r>
  </si>
  <si>
    <r>
      <t>Tabelle 4.2.6: CO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>-Emissionen aus dem Straßenverkehr (nur Biokraftstoffe)</t>
    </r>
  </si>
  <si>
    <r>
      <t>Tabelle 4.3.1: CH</t>
    </r>
    <r>
      <rPr>
        <b/>
        <vertAlign val="subscript"/>
        <sz val="14"/>
        <rFont val="MetaNormalLF-Roman"/>
        <family val="2"/>
      </rPr>
      <t>4</t>
    </r>
    <r>
      <rPr>
        <b/>
        <sz val="14"/>
        <rFont val="MetaNormalLF-Roman"/>
        <family val="2"/>
      </rPr>
      <t>-Emissionen insgesamt</t>
    </r>
  </si>
  <si>
    <r>
      <t>Tabelle 4.3.2: CH</t>
    </r>
    <r>
      <rPr>
        <b/>
        <vertAlign val="subscript"/>
        <sz val="14"/>
        <rFont val="MetaNormalLF-Roman"/>
        <family val="2"/>
      </rPr>
      <t>4</t>
    </r>
    <r>
      <rPr>
        <b/>
        <sz val="14"/>
        <rFont val="MetaNormalLF-Roman"/>
        <family val="2"/>
      </rPr>
      <t>-Emissionen aus Energieverwendung (ohne Straßenverkehr)</t>
    </r>
  </si>
  <si>
    <r>
      <t>Tabelle 4.3.3: CH</t>
    </r>
    <r>
      <rPr>
        <b/>
        <vertAlign val="subscript"/>
        <sz val="14"/>
        <rFont val="MetaNormalLF-Roman"/>
        <family val="2"/>
      </rPr>
      <t>4</t>
    </r>
    <r>
      <rPr>
        <b/>
        <sz val="14"/>
        <rFont val="MetaNormalLF-Roman"/>
        <family val="2"/>
      </rPr>
      <t>-Emissionen aus Prozessen</t>
    </r>
  </si>
  <si>
    <r>
      <t>Tabelle 4.3.4: CH</t>
    </r>
    <r>
      <rPr>
        <b/>
        <vertAlign val="subscript"/>
        <sz val="14"/>
        <rFont val="MetaNormalLF-Roman"/>
        <family val="2"/>
      </rPr>
      <t>4</t>
    </r>
    <r>
      <rPr>
        <b/>
        <sz val="14"/>
        <rFont val="MetaNormalLF-Roman"/>
        <family val="2"/>
      </rPr>
      <t>-Emissionen aus dem Straßenverkehr</t>
    </r>
  </si>
  <si>
    <r>
      <t>Tabelle 4.4.1: N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>O-Emissionen insgesamt</t>
    </r>
  </si>
  <si>
    <r>
      <t>Tabelle 4.4.2: N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>O-Emissionen aus Energieverwendung (ohne Straßenverkehr)</t>
    </r>
  </si>
  <si>
    <r>
      <t>Tabelle 4.4.3: N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>O-Emissionen aus Prozessen</t>
    </r>
  </si>
  <si>
    <r>
      <t>Tabelle 4.4.4: N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>O-Emissionen aus dem Straßenverkehr</t>
    </r>
  </si>
  <si>
    <r>
      <t>CPA</t>
    </r>
    <r>
      <rPr>
        <vertAlign val="superscript"/>
        <sz val="10"/>
        <rFont val="MetaNormalLF-Roman"/>
        <family val="2"/>
      </rPr>
      <t>1)</t>
    </r>
  </si>
  <si>
    <r>
      <t>1 000 Tonnen CO</t>
    </r>
    <r>
      <rPr>
        <vertAlign val="subscript"/>
        <sz val="12"/>
        <rFont val="MetaNormalLF-Roman"/>
        <family val="2"/>
      </rPr>
      <t>2</t>
    </r>
    <r>
      <rPr>
        <sz val="12"/>
        <rFont val="MetaNormalLF-Roman"/>
        <family val="2"/>
      </rPr>
      <t xml:space="preserve"> Äquivalent</t>
    </r>
  </si>
  <si>
    <t>Tabelle 4.5: Emissionen teilhalogenierter Flourkohlenwasserstoffe (HFC)</t>
  </si>
  <si>
    <t>Tabelle 4.6: Emissionen perfluorierter Kohlenwasserstoffe (PFC)</t>
  </si>
  <si>
    <r>
      <t>Tabelle 4.7: Schwefelhexafluorid (SF</t>
    </r>
    <r>
      <rPr>
        <b/>
        <vertAlign val="subscript"/>
        <sz val="14"/>
        <rFont val="MetaNormalLF-Roman"/>
        <family val="2"/>
      </rPr>
      <t>6</t>
    </r>
    <r>
      <rPr>
        <b/>
        <sz val="14"/>
        <rFont val="MetaNormalLF-Roman"/>
        <family val="2"/>
      </rPr>
      <t>)-Emissionen</t>
    </r>
  </si>
  <si>
    <t>Lfd. Nr.</t>
  </si>
  <si>
    <r>
      <t>Tabelle 4.8.1: NH</t>
    </r>
    <r>
      <rPr>
        <b/>
        <vertAlign val="subscript"/>
        <sz val="14"/>
        <rFont val="MetaNormalLF-Roman"/>
        <family val="2"/>
      </rPr>
      <t>3</t>
    </r>
    <r>
      <rPr>
        <b/>
        <sz val="14"/>
        <rFont val="MetaNormalLF-Roman"/>
        <family val="2"/>
      </rPr>
      <t>-Emissionen insgesamt</t>
    </r>
  </si>
  <si>
    <r>
      <t>Tabelle 4.8.2: NH</t>
    </r>
    <r>
      <rPr>
        <b/>
        <vertAlign val="subscript"/>
        <sz val="14"/>
        <rFont val="MetaNormalLF-Roman"/>
        <family val="2"/>
      </rPr>
      <t>3</t>
    </r>
    <r>
      <rPr>
        <b/>
        <sz val="14"/>
        <rFont val="MetaNormalLF-Roman"/>
        <family val="2"/>
      </rPr>
      <t>-Emissionen aus Energieverwendung (ohne Straßenverkehr)</t>
    </r>
  </si>
  <si>
    <r>
      <t>Tabelle 4.8.3: NH</t>
    </r>
    <r>
      <rPr>
        <b/>
        <vertAlign val="subscript"/>
        <sz val="14"/>
        <rFont val="MetaNormalLF-Roman"/>
        <family val="2"/>
      </rPr>
      <t>3</t>
    </r>
    <r>
      <rPr>
        <b/>
        <sz val="14"/>
        <rFont val="MetaNormalLF-Roman"/>
        <family val="2"/>
      </rPr>
      <t>-Emissionen aus Prozessen</t>
    </r>
  </si>
  <si>
    <r>
      <t>Tabelle 4.8.4: NH</t>
    </r>
    <r>
      <rPr>
        <b/>
        <vertAlign val="subscript"/>
        <sz val="14"/>
        <rFont val="MetaNormalLF-Roman"/>
        <family val="2"/>
      </rPr>
      <t>3</t>
    </r>
    <r>
      <rPr>
        <b/>
        <sz val="14"/>
        <rFont val="MetaNormalLF-Roman"/>
        <family val="2"/>
      </rPr>
      <t>-Emissionen aus dem Straßenverkehr</t>
    </r>
  </si>
  <si>
    <r>
      <t>Tabelle 4.9.1: SO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>-Emissionen insgesamt</t>
    </r>
  </si>
  <si>
    <r>
      <t>Tabelle 4.9.2: SO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>-Emissionen aus Energieverwendung (ohne Straßenverkehr)</t>
    </r>
  </si>
  <si>
    <r>
      <t>Tabelle 4.9.3: SO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>-Emissionen aus Prozessen</t>
    </r>
  </si>
  <si>
    <r>
      <t>Tabelle 4.9.4: SO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>-Emissionen aus dem Straßenverkehr</t>
    </r>
  </si>
  <si>
    <r>
      <t>Tabelle 4.10.1: NO</t>
    </r>
    <r>
      <rPr>
        <b/>
        <vertAlign val="subscript"/>
        <sz val="14"/>
        <rFont val="MetaNormalLF-Roman"/>
        <family val="2"/>
      </rPr>
      <t>x</t>
    </r>
    <r>
      <rPr>
        <b/>
        <sz val="14"/>
        <rFont val="MetaNormalLF-Roman"/>
        <family val="2"/>
      </rPr>
      <t>-Emissionen insgesamt</t>
    </r>
  </si>
  <si>
    <r>
      <t>Tabelle 4.10.2: NO</t>
    </r>
    <r>
      <rPr>
        <b/>
        <vertAlign val="subscript"/>
        <sz val="14"/>
        <rFont val="MetaNormalLF-Roman"/>
        <family val="2"/>
      </rPr>
      <t>x</t>
    </r>
    <r>
      <rPr>
        <b/>
        <sz val="14"/>
        <rFont val="MetaNormalLF-Roman"/>
        <family val="2"/>
      </rPr>
      <t>-Emissionen aus Energieverwendung (ohne Straßenverkehr)</t>
    </r>
  </si>
  <si>
    <r>
      <t>Tabelle 4.10.3: NO</t>
    </r>
    <r>
      <rPr>
        <b/>
        <vertAlign val="subscript"/>
        <sz val="14"/>
        <rFont val="MetaNormalLF-Roman"/>
        <family val="2"/>
      </rPr>
      <t>x</t>
    </r>
    <r>
      <rPr>
        <b/>
        <sz val="14"/>
        <rFont val="MetaNormalLF-Roman"/>
        <family val="2"/>
      </rPr>
      <t>-Emissionen aus Prozessen</t>
    </r>
  </si>
  <si>
    <r>
      <t>Tabelle 4.10.4: NO</t>
    </r>
    <r>
      <rPr>
        <b/>
        <vertAlign val="subscript"/>
        <sz val="14"/>
        <rFont val="MetaNormalLF-Roman"/>
        <family val="2"/>
      </rPr>
      <t>x</t>
    </r>
    <r>
      <rPr>
        <b/>
        <sz val="14"/>
        <rFont val="MetaNormalLF-Roman"/>
        <family val="2"/>
      </rPr>
      <t>-Emissionen aus dem Straßenverkehr</t>
    </r>
  </si>
  <si>
    <t>Tabelle 4.11.1: NMVOC-Emissionen insgesamt</t>
  </si>
  <si>
    <t>Tabelle 4.11.2: NMVOC-Emissionen aus Energieverwendung (ohne Straßenverkehr)</t>
  </si>
  <si>
    <t>Tabelle 4.11.3: NMVOC-Emissionen aus Prozessen</t>
  </si>
  <si>
    <t>Tabelle 4.11.4: NMVOC-Emissionen aus dem Straßenverkehr</t>
  </si>
  <si>
    <t>Tabelle 4.12.1: Feinstaub (10 µm) -Emissionen insgesamt</t>
  </si>
  <si>
    <t>Tabelle 4.12.2: Feinstaub (10 µm) -Emissionen aus Energieverwendung (ohne Straßenverkehr)</t>
  </si>
  <si>
    <t>Tabelle 4.12.3: Feinstaub (10 µm) -Emissionen aus Prozessen</t>
  </si>
  <si>
    <t>Tabelle 4.12.4: Feinstaub (10 µm) -Emissionen aus dem Straßenverkehr</t>
  </si>
  <si>
    <t>Tabelle 4.13.1: Feinstaub (2.5 µm) -Emissionen insgesamt</t>
  </si>
  <si>
    <t>Tabelle 4.13.2: Feinstaub (2.5 µm) -Emissionen aus Energieverwendung (ohne Straßenverkehr)</t>
  </si>
  <si>
    <t>Tabelle 4.13.3: Feinstaub (2.5 µm) -Emissionen aus Prozessen</t>
  </si>
  <si>
    <t>Tabelle 4.13.4: Feinstaub (2.5 µm) -Emissionen aus dem Straßenverkehr</t>
  </si>
  <si>
    <t>Statistisches Bundesamt</t>
  </si>
  <si>
    <t xml:space="preserve">  </t>
  </si>
  <si>
    <t>Umweltnutzung und Wirtschaft</t>
  </si>
  <si>
    <t>Erscheinungsfolge: jährlich</t>
  </si>
  <si>
    <t>Ihr Kontakt zu uns:</t>
  </si>
  <si>
    <t>www.destatis.de/kontakt</t>
  </si>
  <si>
    <t>Telefon: +49 (0) 611 / 75 45 85   </t>
  </si>
  <si>
    <t>Vervielfältigung und Verbreitung, auch auszugsweise, mit Quellenangabe gestattet.</t>
  </si>
  <si>
    <t>Einführung und Erläuterungen zu den Tabellen</t>
  </si>
  <si>
    <t>Teil 3: Luftemissionen</t>
  </si>
  <si>
    <t>Kapitel 1</t>
  </si>
  <si>
    <t>Kapitel 2</t>
  </si>
  <si>
    <t>Kapitel 3</t>
  </si>
  <si>
    <t>Kapitel 4</t>
  </si>
  <si>
    <t>Glossar</t>
  </si>
  <si>
    <t>Kapitel 5</t>
  </si>
  <si>
    <t>Kapitel 6</t>
  </si>
  <si>
    <t>Kapitel 7</t>
  </si>
  <si>
    <t>Kapitel 8</t>
  </si>
  <si>
    <t>Kapitel 9</t>
  </si>
  <si>
    <t>Kapitel 10</t>
  </si>
  <si>
    <t>Kapitel 11</t>
  </si>
  <si>
    <t>Kapitel 12</t>
  </si>
  <si>
    <t>Kapitel 13</t>
  </si>
  <si>
    <t>Einführung</t>
  </si>
  <si>
    <t xml:space="preserve">Hier finden Sie einen kurzen Überblick über die Zielsetzung und den Aufbau der Umweltökonomischen </t>
  </si>
  <si>
    <t>Gesamtrechnungen (UGR) sowie Übersichten zu den Bereichsgliederungen. Die Einführung liegt als PDF-</t>
  </si>
  <si>
    <t>Dokument vor, welches durch Doppelklick auf die nachstehende Schaltfläche geöffnet werden kann.</t>
  </si>
  <si>
    <t>Erläuterungen zu den Tabellen</t>
  </si>
  <si>
    <t>Sonstige Luftschadstoffe</t>
  </si>
  <si>
    <t>________</t>
  </si>
  <si>
    <t xml:space="preserve"> </t>
  </si>
  <si>
    <r>
      <t>Das gesamte Treibhausgasaufkommen wird in sogenannten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-Äquivalenten als Maß für den Treibhausgaseffekt</t>
    </r>
  </si>
  <si>
    <t>der einzelnen Gase dargestellt. Grundlage für die Ermittlung der Gesamttreibhausgasemissionen sind die Angaben</t>
  </si>
  <si>
    <t>für die einzelnen Schadstoffe, gemessen in Tonnen (t), die mittels Äquivalenzkennziffern entsprechend ihrem</t>
  </si>
  <si>
    <t>Grundlage der Berechnungen für Kohlendioxid sowie die anderen Treibhausgase nach Produktionsbereichen und</t>
  </si>
  <si>
    <t>Sonstige Luftschadstoffe, die wegen des Auftretens von gesundheitsgefährdenden Immissionskonzentrationen</t>
  </si>
  <si>
    <t>unter Beobachtung sind, sind primär Schwefeldioxid, Stickstoffdioxid und Stickstoffoxide, Partikeln (PM10 und</t>
  </si>
  <si>
    <t>PM2,5), Blei, Benzol und Kohlenmonoxid. Hinzu kommen noch die Vorläufersubstanzen für die Bildung von</t>
  </si>
  <si>
    <t xml:space="preserve">bodennahem Ozon. Es sind dies vor allem die flüchtigen organischen Verbindungen (VOC) ohne Methan sowie </t>
  </si>
  <si>
    <t>Stickoxide, die aber bereits wegen ihrer vielfältigen negativen Effekte betreffend beispielsweise Biodiversität und</t>
  </si>
  <si>
    <t>Grundwasser Erwähnung finden.</t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</si>
  <si>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</t>
    </r>
    <r>
      <rPr>
        <vertAlign val="superscript"/>
        <sz val="10"/>
        <rFont val="MetaNormalLF-Roman"/>
        <family val="2"/>
      </rPr>
      <t>2)</t>
    </r>
  </si>
  <si>
    <r>
      <t>CH</t>
    </r>
    <r>
      <rPr>
        <vertAlign val="subscript"/>
        <sz val="10"/>
        <rFont val="MetaNormalLF-Roman"/>
        <family val="2"/>
      </rPr>
      <t>4</t>
    </r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</si>
  <si>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</t>
    </r>
  </si>
  <si>
    <r>
      <t>SF</t>
    </r>
    <r>
      <rPr>
        <vertAlign val="subscript"/>
        <sz val="10"/>
        <rFont val="MetaNormalLF-Roman"/>
        <family val="2"/>
      </rPr>
      <t>6</t>
    </r>
  </si>
  <si>
    <r>
      <rPr>
        <sz val="9"/>
        <rFont val="Calibri"/>
        <family val="2"/>
      </rPr>
      <t>−</t>
    </r>
  </si>
  <si>
    <t>Alle Produktionsbereiche und private Haushalte (Inländerkonzept Bruttoemissionen)</t>
  </si>
  <si>
    <t>Emissionen insgesamt (Inlandskonzept Bruttoemissionen)</t>
  </si>
  <si>
    <t>Emissionen insgesamt
(Inlandskonzept Nettoemissionen / Reporting gemäß Kyoto-Protokoll)</t>
  </si>
  <si>
    <t>Alle Produktionsbereiche und private Haushalte (Inländeronzept)</t>
  </si>
  <si>
    <t>Emissionen insgesamt (Inlandskonzept)</t>
  </si>
  <si>
    <t>Alle Produktionsbereiche und private Haushalte (Inländerkonzept)</t>
  </si>
  <si>
    <t>Alle Produktionsbereiche und private Haushalte Inländerkonzept)</t>
  </si>
  <si>
    <t>Europäische Union (27)</t>
  </si>
  <si>
    <t>Belgien</t>
  </si>
  <si>
    <t>Bulgarien</t>
  </si>
  <si>
    <t>Dänemark</t>
  </si>
  <si>
    <t xml:space="preserve">Deutschland </t>
  </si>
  <si>
    <t>Estland</t>
  </si>
  <si>
    <t>Finnland</t>
  </si>
  <si>
    <t>Frankreich</t>
  </si>
  <si>
    <t>Griechenland</t>
  </si>
  <si>
    <t>Großbritannien</t>
  </si>
  <si>
    <t>Irland</t>
  </si>
  <si>
    <t>Italien</t>
  </si>
  <si>
    <t>Lettland</t>
  </si>
  <si>
    <t>Litauen</t>
  </si>
  <si>
    <t>Luxemburg</t>
  </si>
  <si>
    <t>Malta</t>
  </si>
  <si>
    <t>Niederlande</t>
  </si>
  <si>
    <t>Österreich</t>
  </si>
  <si>
    <t>Polen</t>
  </si>
  <si>
    <t>Portugal</t>
  </si>
  <si>
    <t>Rumänien</t>
  </si>
  <si>
    <t>Schweden</t>
  </si>
  <si>
    <t>Slowakei</t>
  </si>
  <si>
    <t>Slowenien</t>
  </si>
  <si>
    <t>Spanien</t>
  </si>
  <si>
    <t>Tschechische Republik</t>
  </si>
  <si>
    <t>Ungarn</t>
  </si>
  <si>
    <t>Island</t>
  </si>
  <si>
    <t>Kroatien</t>
  </si>
  <si>
    <t>Lichtenstein</t>
  </si>
  <si>
    <t>Monaco</t>
  </si>
  <si>
    <t>Norwegen</t>
  </si>
  <si>
    <t>Russische Förderation</t>
  </si>
  <si>
    <t>Schweiz</t>
  </si>
  <si>
    <t>Türkei</t>
  </si>
  <si>
    <t>Ukraine</t>
  </si>
  <si>
    <t>Weißrussland</t>
  </si>
  <si>
    <t>Australien</t>
  </si>
  <si>
    <t>Japan</t>
  </si>
  <si>
    <t>Kanada</t>
  </si>
  <si>
    <t>Neuseeland</t>
  </si>
  <si>
    <t>Vereinigte Staaten</t>
  </si>
  <si>
    <t>Tabellen zu den Umweltökonomischen Gesamtrechnungen</t>
  </si>
  <si>
    <t>Ausgabe 2014</t>
  </si>
  <si>
    <t>Artikelnummer: 5850008147006</t>
  </si>
  <si>
    <t>© Statistisches Bundesamt, Wiesbaden 2014</t>
  </si>
  <si>
    <t>Gegenstand der Nachweisung</t>
  </si>
  <si>
    <t>Veränderung
2010 gegenüber 2000</t>
  </si>
  <si>
    <r>
      <t>CO</t>
    </r>
    <r>
      <rPr>
        <b/>
        <vertAlign val="subscript"/>
        <sz val="9"/>
        <rFont val="MetaNormalLF-Roman"/>
        <family val="2"/>
      </rPr>
      <t>2</t>
    </r>
    <r>
      <rPr>
        <b/>
        <sz val="9"/>
        <rFont val="MetaNormalLF-Roman"/>
        <family val="2"/>
      </rPr>
      <t>-Emissionen
1 000 Tonnen</t>
    </r>
  </si>
  <si>
    <t>in Prozent</t>
  </si>
  <si>
    <t>Entstehung im Inland</t>
  </si>
  <si>
    <t>Produktion 1)</t>
  </si>
  <si>
    <t>+</t>
  </si>
  <si>
    <t>Importe 2)</t>
  </si>
  <si>
    <t>=</t>
  </si>
  <si>
    <t>Aufkommen</t>
  </si>
  <si>
    <t>Letzte Verwendung</t>
  </si>
  <si>
    <t>-</t>
  </si>
  <si>
    <t>Exporte 2)</t>
  </si>
  <si>
    <t>Letzte inländische Verwendung</t>
  </si>
  <si>
    <t>Konsum der privaten Haushalte im Inland 3)</t>
  </si>
  <si>
    <t>direkt</t>
  </si>
  <si>
    <t>CO2-Gehalt der Konsumgüter</t>
  </si>
  <si>
    <t>übrige letzte inländische Verwendung</t>
  </si>
  <si>
    <t>Inländische Produktion</t>
  </si>
  <si>
    <t>intermediärer Verbrauch</t>
  </si>
  <si>
    <t xml:space="preserve">Letzte Verwendung   3) </t>
  </si>
  <si>
    <t>Konsumausgaben privater Haushalte im Inland</t>
  </si>
  <si>
    <t>Konsum der privaten Organisationen ohne Erwerbszweck</t>
  </si>
  <si>
    <t>Konsumausgaben des Staates</t>
  </si>
  <si>
    <t>Anlageinvestitionen</t>
  </si>
  <si>
    <t>Vorratsveränderungen und Nettozugang an Wertsachen</t>
  </si>
  <si>
    <r>
      <t>CO</t>
    </r>
    <r>
      <rPr>
        <b/>
        <vertAlign val="subscript"/>
        <sz val="9"/>
        <rFont val="MetaNormalLF-Roman"/>
        <family val="2"/>
      </rPr>
      <t xml:space="preserve">2 </t>
    </r>
    <r>
      <rPr>
        <b/>
        <sz val="9"/>
        <rFont val="MetaNormalLF-Roman"/>
        <family val="2"/>
      </rPr>
      <t>-Intensität
CO</t>
    </r>
    <r>
      <rPr>
        <b/>
        <vertAlign val="subscript"/>
        <sz val="9"/>
        <rFont val="MetaNormalLF-Roman"/>
        <family val="2"/>
      </rPr>
      <t>2</t>
    </r>
    <r>
      <rPr>
        <b/>
        <sz val="9"/>
        <rFont val="MetaNormalLF-Roman"/>
        <family val="2"/>
      </rPr>
      <t>-Emissionen je Gesamtwirtschaftliche Bezugszahlen in jeweiligen Preisen
kg je 1 000 EUR</t>
    </r>
  </si>
  <si>
    <t>Konsumgüter</t>
  </si>
  <si>
    <t>nachrichtlich:</t>
  </si>
  <si>
    <t>1) Auf Grund von Konzeptunterschieden (Bunkerungssaldo) Abweichung der Werte zu den Daten des Umweltbundesamtes.</t>
  </si>
  <si>
    <r>
      <t>Einschl. CO</t>
    </r>
    <r>
      <rPr>
        <vertAlign val="subscript"/>
        <sz val="8"/>
        <rFont val="MetaNormalLF-Roman"/>
        <family val="2"/>
      </rPr>
      <t>2</t>
    </r>
    <r>
      <rPr>
        <sz val="8"/>
        <rFont val="MetaNormalLF-Roman"/>
        <family val="2"/>
      </rPr>
      <t>-Emissionen aus Biomasse.</t>
    </r>
  </si>
  <si>
    <t>2) Ohne Wiederausfuhren.</t>
  </si>
  <si>
    <t>3) Einschl. direkte Emissionen.</t>
  </si>
  <si>
    <t>4) Zu Herstellungspreisen ohne Gütersteuern.</t>
  </si>
  <si>
    <t>Gütergruppen</t>
  </si>
  <si>
    <t>Letzte Verwendung  insgesamt</t>
  </si>
  <si>
    <t>darunter:</t>
  </si>
  <si>
    <t>Konsum der privaten Haushalte im Inland</t>
  </si>
  <si>
    <t>Export und Hochsee-bunker</t>
  </si>
  <si>
    <t>indirekt</t>
  </si>
  <si>
    <t>kumuliert</t>
  </si>
  <si>
    <t>1</t>
  </si>
  <si>
    <t>2</t>
  </si>
  <si>
    <t>3</t>
  </si>
  <si>
    <t>4</t>
  </si>
  <si>
    <t>5</t>
  </si>
  <si>
    <t xml:space="preserve">Braunkohlenbergbau </t>
  </si>
  <si>
    <t>6</t>
  </si>
  <si>
    <t>7</t>
  </si>
  <si>
    <t>8</t>
  </si>
  <si>
    <t>9</t>
  </si>
  <si>
    <t>Textilien, Bekleidung, Leder- und Lederwaren</t>
  </si>
  <si>
    <t>10</t>
  </si>
  <si>
    <t>Holz, Holz-, Flecht-, Korb- und Korkwaren (ohne Möbel)</t>
  </si>
  <si>
    <t>11</t>
  </si>
  <si>
    <t>Papier, Pappe und Waren daraus</t>
  </si>
  <si>
    <t>12</t>
  </si>
  <si>
    <t>13</t>
  </si>
  <si>
    <t>Kokereien</t>
  </si>
  <si>
    <t>14</t>
  </si>
  <si>
    <t>Mineralölverarbeitung</t>
  </si>
  <si>
    <t>15</t>
  </si>
  <si>
    <t>Grundstoffchemie</t>
  </si>
  <si>
    <t>Gummi- und Kunststoffwaren</t>
  </si>
  <si>
    <t>Glas und Glaswaren</t>
  </si>
  <si>
    <t>Keramik, bearbeitete Steine und Erden</t>
  </si>
  <si>
    <t xml:space="preserve">Kraftwagen und Kraftwagenteile </t>
  </si>
  <si>
    <t>31</t>
  </si>
  <si>
    <t>Möbel und Waren a.n.g.</t>
  </si>
  <si>
    <t>32</t>
  </si>
  <si>
    <t>Elektrizitätsversorgung</t>
  </si>
  <si>
    <t>34</t>
  </si>
  <si>
    <t>35</t>
  </si>
  <si>
    <t>Fernwärme</t>
  </si>
  <si>
    <t>37</t>
  </si>
  <si>
    <t>38</t>
  </si>
  <si>
    <t>Hoch- und Tiefbauarbeiten</t>
  </si>
  <si>
    <t>39</t>
  </si>
  <si>
    <t xml:space="preserve">Vorb. Baustellen-, Bauinstallations- und sonstige Ausbauarbeiten </t>
  </si>
  <si>
    <t>40</t>
  </si>
  <si>
    <t>41</t>
  </si>
  <si>
    <t>42</t>
  </si>
  <si>
    <t>Eisenbahn</t>
  </si>
  <si>
    <t>44</t>
  </si>
  <si>
    <t>Sonst. Landverkehr</t>
  </si>
  <si>
    <t>48</t>
  </si>
  <si>
    <t>49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</si>
  <si>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</si>
  <si>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</si>
  <si>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</si>
  <si>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</si>
  <si>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</si>
  <si>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</si>
  <si>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</si>
  <si>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</si>
  <si>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</si>
  <si>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</si>
  <si>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</si>
  <si>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</si>
  <si>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</si>
  <si>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</si>
  <si>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Letzte Verwendung im Inland insgesamt</t>
  </si>
  <si>
    <t>1) Direkte Emissionen der privaten Haushalte.</t>
  </si>
  <si>
    <t>2) Minuswerte wegen Abbau von Vorräten.</t>
  </si>
  <si>
    <t xml:space="preserve">Letzte Verwendung                                                         </t>
  </si>
  <si>
    <t>Inland</t>
  </si>
  <si>
    <t>Importe</t>
  </si>
  <si>
    <t>Insgesamt</t>
  </si>
  <si>
    <t>Exporte    Inland = 100</t>
  </si>
  <si>
    <t>Steinkohlenbergbau</t>
  </si>
  <si>
    <t>1) Ohne Wiederausfuhren.</t>
  </si>
  <si>
    <t>4.2.8</t>
  </si>
  <si>
    <t>4.2.9</t>
  </si>
  <si>
    <t>4.2.10</t>
  </si>
  <si>
    <t>Anthropogene Luftemissionen</t>
  </si>
  <si>
    <r>
      <t xml:space="preserve">Tabelle 4.2.7: Internationaler Vergleich </t>
    </r>
    <r>
      <rPr>
        <b/>
        <sz val="14"/>
        <rFont val="Symbol"/>
        <family val="1"/>
        <charset val="2"/>
      </rPr>
      <t>-</t>
    </r>
    <r>
      <rPr>
        <b/>
        <sz val="14"/>
        <rFont val="MetaNormalLF-Roman"/>
        <family val="2"/>
      </rPr>
      <t xml:space="preserve"> CO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 xml:space="preserve">-Emissionen </t>
    </r>
    <r>
      <rPr>
        <b/>
        <vertAlign val="superscript"/>
        <sz val="14"/>
        <rFont val="MetaNormalLF-Roman"/>
        <family val="2"/>
      </rPr>
      <t>*)</t>
    </r>
    <r>
      <rPr>
        <b/>
        <sz val="14"/>
        <rFont val="MetaNormalLF-Roman"/>
        <family val="2"/>
      </rPr>
      <t xml:space="preserve"> 1990 und 2012</t>
    </r>
  </si>
  <si>
    <t>Veränderung 2012 gegenüber 1990</t>
  </si>
  <si>
    <r>
      <t>Anteil 2012 an den 
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der EU</t>
    </r>
  </si>
  <si>
    <t>Emissionen
2012 pro Einwohner</t>
  </si>
  <si>
    <t>Quelle: UNFCCC 2014, Statistisches Jahrbuch 2013</t>
  </si>
  <si>
    <t xml:space="preserve">4) Einschließlich der Emissionen aus der Hochseeschifffahrt, welche im Kyoto-Reporting nicht bzw. nur als MEMO-Item berücksichtigt werden. </t>
  </si>
  <si>
    <t>Emissionen insgesamt 4)
(Inlandskonzept Nettoemissionen / Reporting gemäß Kyoto-Protokoll)</t>
  </si>
  <si>
    <t xml:space="preserve">3) Einschließlich der Emissionen aus der Hochseeschifffahrt, welche im Kyoto-Reporting nicht bzw. nur als MEMO-Item berücksichtigt werden. </t>
  </si>
  <si>
    <t xml:space="preserve">2) Einschließlich der Emissionen aus der Hochseeschifffahrt, welche im Kyoto-Reporting nicht bzw. nur als MEMO-Item berücksichtigt werden. </t>
  </si>
  <si>
    <t>Alle Produktionsbereiche und private Haushalte (Inländerkonzept) 2)</t>
  </si>
  <si>
    <t>Emissionen insgesamt (Inlandskonzept) 2)</t>
  </si>
  <si>
    <t>Emissionen insgesamt (Inlandskonzept Bruttoemissionen) 3)</t>
  </si>
  <si>
    <t>Emissionen insgesamt 3)
(Inlandskonzept Nettoemissionen / Reporting gemäß Kyoto-Protokoll)</t>
  </si>
  <si>
    <t>Emissionen insgesamt 3)
(Inlandskonzept Nettoemissionen / Reporting gemäß Kyoto-Protokoll).</t>
  </si>
  <si>
    <t>1 000 Tonnen</t>
  </si>
  <si>
    <r>
      <t xml:space="preserve">Exporte </t>
    </r>
    <r>
      <rPr>
        <vertAlign val="superscript"/>
        <sz val="10"/>
        <rFont val="MetaNormalLF-Roman"/>
        <family val="2"/>
      </rPr>
      <t>1)</t>
    </r>
  </si>
  <si>
    <t>Erzeugnisse der Landwirtschaft, Jagd und Dienstleistungen</t>
  </si>
  <si>
    <t>Fische, Fischerei- und Aquakulturerzeugnisse</t>
  </si>
  <si>
    <t>Forstwirtschaftliche Erzeugnisse und Dienstleistungen</t>
  </si>
  <si>
    <t>Erze, Steine u. Erden, sonst. Bergbauerzeugnisse u. Dienstleistungen</t>
  </si>
  <si>
    <t>Nahrungs- und Futtermittel, Getränke, Tabakerzeugnisse</t>
  </si>
  <si>
    <t>Druckereileistungen, bespielte Ton-, Bild- und Datenträger</t>
  </si>
  <si>
    <t>Restliche Chemie</t>
  </si>
  <si>
    <t>Roheisen, Stahl, Erzeugnisse der ersten Bearbeitung von Eisen und Stahl</t>
  </si>
  <si>
    <t>Aluminiumherstellung</t>
  </si>
  <si>
    <t>Sonst. Ne-Metallherstellung</t>
  </si>
  <si>
    <t>H.v. DV-Geräten, elektronischen u. optischen Erzeugnissen</t>
  </si>
  <si>
    <t>Reparatur, Instandhaltung u. Installation von Maschinen u. Ausrüstungen</t>
  </si>
  <si>
    <t>Industriell erzeugte Gase, Dienstleistungen der Gasversorgung</t>
  </si>
  <si>
    <t>Wasser, Dienstleistungen der Wasserversorgung</t>
  </si>
  <si>
    <t>Dienstleistungen der Abwasser-, Abfallentsorgung u. Rückgewinnung</t>
  </si>
  <si>
    <t>Handelsleistungen mit Kfz, Instandhaltung und Reparatur an Kfz</t>
  </si>
  <si>
    <t xml:space="preserve">Großhandelsleistungen (ohne Handelsleistungen mit Kfz) </t>
  </si>
  <si>
    <t xml:space="preserve">Einzelhandelsleistungen (ohne Handelsleistungen mit Kfz) </t>
  </si>
  <si>
    <t xml:space="preserve">Schifffahrtsleistungen </t>
  </si>
  <si>
    <t>Luftfahrtleistungen</t>
  </si>
  <si>
    <t xml:space="preserve">Lagereileistungen, sonst. Dienstleistungen für den Verkehr </t>
  </si>
  <si>
    <t>Post-, Kurier- und Expressdienstleistungen</t>
  </si>
  <si>
    <t xml:space="preserve">Beherbergungs-  und Gastronomiedienstleistungen </t>
  </si>
  <si>
    <t>Dienstleistungen des Verlagswesen</t>
  </si>
  <si>
    <t>Dienstleistungen von audiovisuellen Medien, Musikverlage u. Rundfunkveranstaltern</t>
  </si>
  <si>
    <t>Telekommunikationsdienstleistungen</t>
  </si>
  <si>
    <t>Informationstechnik- und Informationsdienstleistungen</t>
  </si>
  <si>
    <t>Finanzdienstleistungen, Versicherungen</t>
  </si>
  <si>
    <t>Dienstleistungen der Rechts-, Steuer- und Unternehmensberatung, Architekturbüros</t>
  </si>
  <si>
    <t xml:space="preserve">Dienstleistungen des Grundstücks- und Wohnungswesens </t>
  </si>
  <si>
    <t xml:space="preserve">Forschungs- und Entwicklungsleistungen </t>
  </si>
  <si>
    <t>Werbe- und Marktforschungsleistungen, DL Vermietung, Vermittlung, Sicherheit</t>
  </si>
  <si>
    <t>Dienstleistungen der öffentlichen Verwaltung und der Verteidigung</t>
  </si>
  <si>
    <t>Dienstleistungen der Sozialversicherung</t>
  </si>
  <si>
    <t>Erziehungs- und Unterrichtsdienstleistungen</t>
  </si>
  <si>
    <t xml:space="preserve">Dienstleistungen des Gesundheitswesens </t>
  </si>
  <si>
    <t xml:space="preserve">Dienstleistungen von Heimen und des Sozialwesens </t>
  </si>
  <si>
    <t>Dienstleistungen der Kunst,  der Kultur u. des Glücksspiels, Sport u. Erholung</t>
  </si>
  <si>
    <t>Disenstleistungen der Interessenvertretungen, kirchlicher u. sonst. Vereinigungen</t>
  </si>
  <si>
    <t xml:space="preserve">Reparaturen an DV-Geräten u. Gebrauchsgütern, sonst. DL, DL privater Haushalte </t>
  </si>
  <si>
    <r>
      <t>Tabelle 4.2.9:  CO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>-Gehalt der Güter der letzten Verwendung 2010</t>
    </r>
  </si>
  <si>
    <r>
      <t xml:space="preserve">direkt </t>
    </r>
    <r>
      <rPr>
        <vertAlign val="superscript"/>
        <sz val="10"/>
        <rFont val="MetaNormalLF-Roman"/>
        <family val="2"/>
      </rPr>
      <t>1)</t>
    </r>
  </si>
  <si>
    <r>
      <rPr>
        <i/>
        <sz val="9"/>
        <rFont val="Calibri"/>
        <family val="2"/>
      </rPr>
      <t>−</t>
    </r>
  </si>
  <si>
    <r>
      <t xml:space="preserve">Gesamtwirtschaftliche Bezugszahlen
Mrd. EUR in jeweiligen Preisen </t>
    </r>
    <r>
      <rPr>
        <b/>
        <vertAlign val="superscript"/>
        <sz val="9"/>
        <rFont val="MetaNormalLF-Roman"/>
        <family val="2"/>
      </rPr>
      <t>4)</t>
    </r>
  </si>
  <si>
    <r>
      <rPr>
        <sz val="9"/>
        <rFont val="Calibri"/>
        <family val="2"/>
      </rPr>
      <t xml:space="preserve">−   </t>
    </r>
  </si>
  <si>
    <r>
      <t>Tabelle 4.2.8: Aufkommen an CO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>-Emissionen und CO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>-Gehalt der Güter der letzten Verwendung</t>
    </r>
  </si>
  <si>
    <t>Alle Produktionsbereiche und private Haushalte (Inländeronzept) 2)</t>
  </si>
  <si>
    <t>Emissionen insgesamt (Inlandskonzept Bruttoemissionen) 4)</t>
  </si>
  <si>
    <t>Emissionen/Absorptionen aus LULUCF 5)</t>
  </si>
  <si>
    <t>5) Absorptionen/Emissionen aus Landnutzung, Landnutzungsänderungen und Forstwirtschaft.</t>
  </si>
  <si>
    <r>
      <t>Aufkommen an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und Gehalt der Güter der letzten Verwendung</t>
    </r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</si>
  <si>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-Gehalt der Güter der letzten Verwendung </t>
    </r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</si>
  <si>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der Produktionsbereiche im In- und Ausland bei der Herstellung der Güter der letzten Verwendung</t>
    </r>
  </si>
  <si>
    <t>Zu den für den Klimawandel verantwortlich gemachten sogenannten Treibhausgasen zählen gemäß Kyoto-</t>
  </si>
  <si>
    <r>
      <t>Protokoll</t>
    </r>
    <r>
      <rPr>
        <vertAlign val="superscript"/>
        <sz val="10"/>
        <rFont val="MetaNormalLF-Roman"/>
        <family val="2"/>
      </rPr>
      <t xml:space="preserve">1 </t>
    </r>
    <r>
      <rPr>
        <sz val="10"/>
        <rFont val="MetaNormalLF-Roman"/>
        <family val="2"/>
      </rPr>
      <t>die Stoffe Kohlendioxid (CO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), Distickstoffmonoxid (früher: Distickstoffoxid = Lachgas, 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O), Methan (CH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),</t>
    </r>
  </si>
  <si>
    <r>
      <t>die Fluorkohlenwasserstoffe (FKW)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und Schwefelhexafluorid (SF</t>
    </r>
    <r>
      <rPr>
        <vertAlign val="subscript"/>
        <sz val="10"/>
        <rFont val="MetaNormalLF-Roman"/>
        <family val="2"/>
      </rPr>
      <t>6</t>
    </r>
    <r>
      <rPr>
        <sz val="10"/>
        <rFont val="MetaNormalLF-Roman"/>
        <family val="2"/>
      </rPr>
      <t>). Diese Emissionen entstehen vorwiegend bei der</t>
    </r>
  </si>
  <si>
    <t>Verbrennung fossiler Energieträger, wie Kohle, Erdöl und Erdgas. Weitere bedeutsame Quellen sind spezifische</t>
  </si>
  <si>
    <t>industrielle Prozesse, landwirtschaftliche Aktivitäten, die Abfallbehandlung und der Umgang mit Lösungsmitteln.</t>
  </si>
  <si>
    <r>
      <t>Die Treibhausgase tragen nach dem nahe zu einhelligen Stand der Wissenschaft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maßgeblich zur Erderwärmung bei.</t>
    </r>
  </si>
  <si>
    <t>Schädigungspotential für die Umwelt auf eine Einheit Kohlendioxid umgerechnet werden.</t>
  </si>
  <si>
    <t>privaten Haushalten gemessen in 1 000 Tonnen sind in den UGR zunächst die Daten des Umweltbundesamt (UBA)</t>
  </si>
  <si>
    <t>zu Emissionen, Energieeinsätzen und Emissionsfaktoren bezogen aus sogenannten Strukturelementen. Weiterhin</t>
  </si>
  <si>
    <t>werden die Daten des Energieverbrauchs und der emissionsrelevanten Energie nach Produktionsbereichen zur</t>
  </si>
  <si>
    <t>Emissionsaufteilung genutzt. Diese Daten beruhen im Wesentlichen auf den Energiebilanzen der Arbeitsgemein-</t>
  </si>
  <si>
    <t>schaft Energiebilanzen (AGEB) und den Input-Output-Tabellen des Statistischen Bundesamtes. Die Zahlen der UGR</t>
  </si>
  <si>
    <t>zu Kohlendioxid sowie den anderen Treibhausgasen sind zu den entsprechenden vom UBA veröffentlichten Angaben</t>
  </si>
  <si>
    <t>nach Emittentengruppen voll kompatibel und lassen sich unter Berücksichtigung der quantifizierbaren Konzept-</t>
  </si>
  <si>
    <t>unterschiede ineinander überführen.</t>
  </si>
  <si>
    <t>In der Nachhaltigkeitsstrategie der Bundesregierung wird das Thema Luftschadstoffe mittels der vier Emissions-</t>
  </si>
  <si>
    <r>
      <t>arten Schwefeldioxid (SO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), Stickoxide (NO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), Ammoniak (NH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>) und flüchtige Kohlenwasserstoffe ohne Methan</t>
    </r>
  </si>
  <si>
    <t>(NMVOC) abgehandelt. Emissionen dieser Stoffe entstehen unter anderem bei der Verbrennung fossiler Energie-</t>
  </si>
  <si>
    <t>träger, wie Kohle, Erdöl und Erdgas. Weitere bedeutsame Quellen sind landwirtschaftliche Aktivitäten. Für die</t>
  </si>
  <si>
    <r>
      <t xml:space="preserve">Berechnung des Luftschadstoffindexes </t>
    </r>
    <r>
      <rPr>
        <sz val="10"/>
        <rFont val="Calibri"/>
        <family val="2"/>
      </rPr>
      <t>−</t>
    </r>
    <r>
      <rPr>
        <sz val="10"/>
        <rFont val="MetaNormalLF-Roman"/>
        <family val="2"/>
      </rPr>
      <t xml:space="preserve"> entsprechend der Nachhaltigkeitsstrategie </t>
    </r>
    <r>
      <rPr>
        <sz val="10"/>
        <rFont val="Calibri"/>
        <family val="2"/>
      </rPr>
      <t>−</t>
    </r>
    <r>
      <rPr>
        <sz val="10"/>
        <rFont val="MetaNormalLF-Roman"/>
        <family val="2"/>
      </rPr>
      <t xml:space="preserve"> wird das ungewichtete Mittel</t>
    </r>
  </si>
  <si>
    <t>der einzelnen Messzahlen (bezogen auf das Jahr 1990) gebildet. Die einzelnen Luftschadstoffe können aber auch</t>
  </si>
  <si>
    <t>in Tonnen dargestellt werden.</t>
  </si>
  <si>
    <t>1 Nationaler Inventarbericht (UBA): Mit dem Inkrafttreten des Kyoto-Protokolls im Februar 2005 ist die internationale Staaten-</t>
  </si>
  <si>
    <t>gemeinschaft verpflichtet, verbindliche Handlungsziele und Umsetzungsinstrumente für den globalen Klimaschutz zu</t>
  </si>
  <si>
    <t>realisieren. Die Europäische Gemeinschaft (damals mit 15 Migliedsstaaten) hat in diesem Rahmen die Verpflichtung über-</t>
  </si>
  <si>
    <t>nommen, ihre Treibhausgasemissionen im Zeitraum 2008 - 2012 gegenüber dem Basisjahr (1990 bzw. 1995) um 8% zu</t>
  </si>
  <si>
    <t>mindern. Diese Verpflichtung wurde innerhalb der EU im Rahmen einer Lastentteilung zwischen den beteiligten Mitglied-</t>
  </si>
  <si>
    <t>staaten aufgeteilt. Danach hat Deutschland mit der Verpflichtung zu einer Emissionsminderung von 21% gegenüber dem</t>
  </si>
  <si>
    <t>Basisjahr einen erheblichen Beitrag zur Erfüllung der EU-Verplichtung übernommen.</t>
  </si>
  <si>
    <t>2 Die Fluorkohlenwasserstoffe werden in teil- und vollhalogenierte Kohlenwasserstoffe unterschieden (HFCs = Hydrofluoro-</t>
  </si>
  <si>
    <t>carbons und PFCs = Perfluorocarbons).</t>
  </si>
  <si>
    <r>
      <t xml:space="preserve">3 Intergovernmental Panel on Climate Change. Näheres hierzu siehe unter </t>
    </r>
    <r>
      <rPr>
        <u/>
        <sz val="8"/>
        <color indexed="12"/>
        <rFont val="MetaNormalLF-Roman"/>
        <family val="2"/>
      </rPr>
      <t>http://www.ipcc.ch/.</t>
    </r>
  </si>
  <si>
    <t>Output-Tabellen berechnet. Dabei werden für die Importe nach Deutschland für die verbrauchsintensiven Produktions-</t>
  </si>
  <si>
    <t>bereiche die Produktionsverhältnisse im Ausland berücksichtigt. Bei dem Einsatz der Kohlendioxidkoeffizienten</t>
  </si>
  <si>
    <t>werden für die europäischen Länder nationale Koeffizienten verwendet.</t>
  </si>
  <si>
    <t>Die kumulierten Kohlendioxidemissionen werden mit Hilfe der Input-Output-Analyse auf Basis von hybriden Input-</t>
  </si>
  <si>
    <r>
      <t>Tabelle 4.2.10: CO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>-Emissionen der Produktionsbereiche im In- und Ausland bei der Herstellung der Güter der letzten Verwendung 2010</t>
    </r>
  </si>
  <si>
    <t>Erschienen am 11. Dezember 2014, Tabellen 4.9.1 und 4.9.2 korrigiert am 19.05.2015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</si>
</sst>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8">
    <numFmt numFmtId="164" formatCode="@*."/>
    <numFmt numFmtId="165" formatCode="0.0"/>
    <numFmt numFmtId="166" formatCode="@*.\ "/>
    <numFmt numFmtId="167" formatCode="###\ ###\ ##0\ \ \ ;[Red]\-###\ ###\ ##0\ \ \ ;\-\ \ \ "/>
    <numFmt numFmtId="168" formatCode="_(&quot;$&quot;* #,##0_);_(&quot;$&quot;* \(#,##0\);_(&quot;$&quot;* &quot;-&quot;_);_(@_)"/>
    <numFmt numFmtId="169" formatCode="_(* #,##0_);_(* \(#,##0\);_(* &quot;-&quot;_);_(@_)"/>
    <numFmt numFmtId="170" formatCode="\ ###\ ##0.0_("/>
    <numFmt numFmtId="171" formatCode="\ ###\ ##0.0_W"/>
    <numFmt numFmtId="172" formatCode="###\ ###\ ##0;[Red]\-###\ ###\ ##0;\-"/>
    <numFmt numFmtId="173" formatCode="###\ ##0.0;[Red]\-###\ ##0.0;\-"/>
    <numFmt numFmtId="174" formatCode="@*.\."/>
    <numFmt numFmtId="175" formatCode="#,##0.0_ ;[Red]\-#,##0.0\ "/>
    <numFmt numFmtId="176" formatCode="#,##0.0"/>
    <numFmt numFmtId="177" formatCode="@\ *."/>
    <numFmt numFmtId="178" formatCode="\ @\ *."/>
    <numFmt numFmtId="179" formatCode="\ \ \ @\ *."/>
    <numFmt numFmtId="180" formatCode="\ \ \ \ @\ *."/>
    <numFmt numFmtId="181" formatCode="\ \ \ \ \ \ @\ *."/>
    <numFmt numFmtId="182" formatCode="\ \ \ \ \ \ \ @\ *."/>
    <numFmt numFmtId="183" formatCode="\ \ \ \ \ \ \ \ \ @\ *."/>
    <numFmt numFmtId="184" formatCode="\ \ \ \ \ \ \ \ \ \ @\ *."/>
    <numFmt numFmtId="185" formatCode="\ \ \ @"/>
    <numFmt numFmtId="186" formatCode="\ \ \ \ \ \ @"/>
    <numFmt numFmtId="187" formatCode="\ \ \ \ \ \ \ \ \ @"/>
    <numFmt numFmtId="188" formatCode="\ @"/>
    <numFmt numFmtId="189" formatCode="\ \ @\ *."/>
    <numFmt numFmtId="190" formatCode="\ \ @"/>
    <numFmt numFmtId="191" formatCode="\ \ \ \ @"/>
    <numFmt numFmtId="192" formatCode="\ \ \ \ \ \ \ \ \ \ \ \ @\ *."/>
    <numFmt numFmtId="193" formatCode="\ \ \ \ \ \ \ \ \ \ \ \ @"/>
    <numFmt numFmtId="194" formatCode="\ \ \ \ \ \ \ \ \ \ \ \ \ @\ *."/>
    <numFmt numFmtId="195" formatCode="#\ ##0"/>
    <numFmt numFmtId="196" formatCode="#\ ###\ ##0"/>
    <numFmt numFmtId="197" formatCode="#,##0.0_ ;\-#,##0.0\ "/>
    <numFmt numFmtId="198" formatCode="###\ ###\ ##0\ \ \ ;[Black]\-###\ ###\ ##0\ \ \ ;\-\ \ \ "/>
    <numFmt numFmtId="199" formatCode="#,##0_ ;\-#,##0\ "/>
    <numFmt numFmtId="200" formatCode="[=0]\-_W;[&gt;0]#\ ###_W;_I#\ ##0_W"/>
    <numFmt numFmtId="201" formatCode="#\ ##0__"/>
  </numFmts>
  <fonts count="60">
    <font>
      <sz val="10"/>
      <name val="Arial"/>
    </font>
    <font>
      <sz val="10"/>
      <name val="Arial"/>
      <family val="2"/>
    </font>
    <font>
      <u/>
      <sz val="10"/>
      <color indexed="12"/>
      <name val="Arial"/>
      <family val="2"/>
    </font>
    <font>
      <sz val="12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sz val="8"/>
      <name val="Arial"/>
      <family val="2"/>
    </font>
    <font>
      <b/>
      <sz val="14"/>
      <name val="MetaNormalLF-Roman"/>
      <family val="2"/>
    </font>
    <font>
      <b/>
      <sz val="8"/>
      <name val="MetaNormalLF-Roman"/>
      <family val="2"/>
    </font>
    <font>
      <sz val="14"/>
      <name val="MetaNormalLF-Roman"/>
      <family val="2"/>
    </font>
    <font>
      <sz val="9"/>
      <name val="MetaNormalLF-Roman"/>
      <family val="2"/>
    </font>
    <font>
      <b/>
      <sz val="11"/>
      <name val="MetaNormalLF-Roman"/>
      <family val="2"/>
    </font>
    <font>
      <vertAlign val="superscript"/>
      <sz val="10"/>
      <name val="MetaNormalLF-Roman"/>
      <family val="2"/>
    </font>
    <font>
      <b/>
      <sz val="9"/>
      <name val="MetaNormalLF-Roman"/>
      <family val="2"/>
    </font>
    <font>
      <u/>
      <sz val="11"/>
      <color indexed="12"/>
      <name val="MetaNormalLF-Roman"/>
      <family val="2"/>
    </font>
    <font>
      <sz val="9"/>
      <color indexed="8"/>
      <name val="MetaNormalLF-Roman"/>
      <family val="2"/>
    </font>
    <font>
      <i/>
      <sz val="12"/>
      <color indexed="23"/>
      <name val="MetaNormalLF-Roman"/>
      <family val="2"/>
    </font>
    <font>
      <sz val="8"/>
      <color indexed="10"/>
      <name val="MetaNormalLF-Roman"/>
      <family val="2"/>
    </font>
    <font>
      <sz val="9"/>
      <name val="Times New Roman"/>
      <family val="1"/>
    </font>
    <font>
      <vertAlign val="subscript"/>
      <sz val="12"/>
      <name val="MetaNormalLF-Roman"/>
      <family val="2"/>
    </font>
    <font>
      <b/>
      <sz val="14"/>
      <name val="Symbol"/>
      <family val="1"/>
      <charset val="2"/>
    </font>
    <font>
      <b/>
      <vertAlign val="subscript"/>
      <sz val="14"/>
      <name val="MetaNormalLF-Roman"/>
      <family val="2"/>
    </font>
    <font>
      <sz val="14"/>
      <name val="Arial MT"/>
    </font>
    <font>
      <vertAlign val="subscript"/>
      <sz val="10"/>
      <name val="MetaNormalLF-Roman"/>
      <family val="2"/>
    </font>
    <font>
      <sz val="9"/>
      <color indexed="10"/>
      <name val="MetaNormalLF-Roman"/>
      <family val="2"/>
    </font>
    <font>
      <b/>
      <u/>
      <sz val="11"/>
      <color indexed="12"/>
      <name val="MetaNormalLF-Roman"/>
      <family val="2"/>
    </font>
    <font>
      <b/>
      <sz val="10"/>
      <name val="MetaNormalLF-Roman"/>
      <family val="2"/>
    </font>
    <font>
      <b/>
      <u/>
      <sz val="10"/>
      <color indexed="12"/>
      <name val="MetaNormalLF-Roman"/>
      <family val="2"/>
    </font>
    <font>
      <u/>
      <sz val="10"/>
      <color indexed="12"/>
      <name val="MetaNormalLF-Roman"/>
      <family val="2"/>
    </font>
    <font>
      <u/>
      <sz val="12"/>
      <color indexed="12"/>
      <name val="MetaNormalLF-Roman"/>
      <family val="2"/>
    </font>
    <font>
      <b/>
      <i/>
      <sz val="10"/>
      <name val="MetaNormalLF-Roman"/>
      <family val="2"/>
    </font>
    <font>
      <b/>
      <vertAlign val="subscript"/>
      <sz val="10"/>
      <name val="MetaNormalLF-Roman"/>
      <family val="2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10"/>
      <name val="Symbol"/>
      <family val="1"/>
      <charset val="2"/>
    </font>
    <font>
      <b/>
      <sz val="10"/>
      <name val="Symbol"/>
      <family val="1"/>
      <charset val="2"/>
    </font>
    <font>
      <b/>
      <vertAlign val="superscript"/>
      <sz val="14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i/>
      <sz val="10"/>
      <color indexed="23"/>
      <name val="MetaNormalLF-Roman"/>
      <family val="2"/>
    </font>
    <font>
      <u/>
      <sz val="8"/>
      <color indexed="12"/>
      <name val="MetaNormalLF-Roman"/>
      <family val="2"/>
    </font>
    <font>
      <sz val="9"/>
      <name val="Calibri"/>
      <family val="2"/>
    </font>
    <font>
      <sz val="9"/>
      <name val="Arial"/>
      <family val="2"/>
    </font>
    <font>
      <sz val="14"/>
      <name val="Arial"/>
      <family val="2"/>
    </font>
    <font>
      <b/>
      <vertAlign val="subscript"/>
      <sz val="9"/>
      <name val="MetaNormalLF-Roman"/>
      <family val="2"/>
    </font>
    <font>
      <vertAlign val="subscript"/>
      <sz val="8"/>
      <name val="MetaNormalLF-Roman"/>
      <family val="2"/>
    </font>
    <font>
      <sz val="12"/>
      <name val="Arial MT"/>
    </font>
    <font>
      <sz val="12"/>
      <color indexed="10"/>
      <name val="Arial MT"/>
    </font>
    <font>
      <i/>
      <sz val="9"/>
      <name val="MetaNormalLF-Roman"/>
      <family val="2"/>
    </font>
    <font>
      <i/>
      <sz val="9"/>
      <name val="Calibri"/>
      <family val="2"/>
    </font>
    <font>
      <b/>
      <i/>
      <sz val="9"/>
      <name val="MetaNormalLF-Roman"/>
      <family val="2"/>
    </font>
    <font>
      <b/>
      <vertAlign val="superscript"/>
      <sz val="9"/>
      <name val="MetaNormalLF-Roman"/>
      <family val="2"/>
    </font>
    <font>
      <sz val="1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18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33">
    <xf numFmtId="0" fontId="0" fillId="0" borderId="0"/>
    <xf numFmtId="177" fontId="33" fillId="0" borderId="0"/>
    <xf numFmtId="49" fontId="33" fillId="0" borderId="0"/>
    <xf numFmtId="184" fontId="33" fillId="0" borderId="0">
      <alignment horizontal="center"/>
    </xf>
    <xf numFmtId="192" fontId="33" fillId="0" borderId="0"/>
    <xf numFmtId="193" fontId="33" fillId="0" borderId="0"/>
    <xf numFmtId="194" fontId="33" fillId="0" borderId="0"/>
    <xf numFmtId="178" fontId="33" fillId="0" borderId="0"/>
    <xf numFmtId="188" fontId="34" fillId="0" borderId="0"/>
    <xf numFmtId="189" fontId="35" fillId="0" borderId="0"/>
    <xf numFmtId="190" fontId="34" fillId="0" borderId="0"/>
    <xf numFmtId="179" fontId="33" fillId="0" borderId="0"/>
    <xf numFmtId="185" fontId="33" fillId="0" borderId="0"/>
    <xf numFmtId="180" fontId="33" fillId="0" borderId="0"/>
    <xf numFmtId="191" fontId="34" fillId="0" borderId="0"/>
    <xf numFmtId="49" fontId="19" fillId="0" borderId="1" applyNumberFormat="0" applyFont="0" applyFill="0" applyBorder="0" applyProtection="0">
      <alignment horizontal="left" vertical="center" indent="5"/>
    </xf>
    <xf numFmtId="181" fontId="33" fillId="0" borderId="0">
      <alignment horizontal="center"/>
    </xf>
    <xf numFmtId="186" fontId="33" fillId="0" borderId="0">
      <alignment horizontal="center"/>
    </xf>
    <xf numFmtId="182" fontId="33" fillId="0" borderId="0">
      <alignment horizontal="center"/>
    </xf>
    <xf numFmtId="183" fontId="33" fillId="0" borderId="0">
      <alignment horizontal="center"/>
    </xf>
    <xf numFmtId="187" fontId="33" fillId="0" borderId="0">
      <alignment horizontal="center"/>
    </xf>
    <xf numFmtId="169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0" fontId="19" fillId="0" borderId="2">
      <alignment horizontal="left" vertical="center" wrapText="1" indent="2"/>
    </xf>
    <xf numFmtId="173" fontId="11" fillId="0" borderId="3" applyFill="0" applyBorder="0">
      <alignment horizontal="right" indent="1"/>
    </xf>
    <xf numFmtId="0" fontId="33" fillId="0" borderId="4"/>
    <xf numFmtId="0" fontId="2" fillId="0" borderId="0" applyNumberFormat="0" applyFill="0" applyBorder="0" applyAlignment="0" applyProtection="0">
      <alignment vertical="top"/>
      <protection locked="0"/>
    </xf>
    <xf numFmtId="177" fontId="34" fillId="0" borderId="0"/>
    <xf numFmtId="172" fontId="4" fillId="0" borderId="0">
      <alignment horizontal="right" indent="1"/>
    </xf>
    <xf numFmtId="49" fontId="34" fillId="0" borderId="0"/>
    <xf numFmtId="0" fontId="1" fillId="0" borderId="0"/>
    <xf numFmtId="0" fontId="49" fillId="0" borderId="0"/>
    <xf numFmtId="0" fontId="1" fillId="0" borderId="0"/>
  </cellStyleXfs>
  <cellXfs count="428">
    <xf numFmtId="0" fontId="0" fillId="0" borderId="0" xfId="0"/>
    <xf numFmtId="0" fontId="4" fillId="0" borderId="0" xfId="0" applyFont="1"/>
    <xf numFmtId="0" fontId="4" fillId="0" borderId="0" xfId="0" applyFont="1" applyBorder="1"/>
    <xf numFmtId="0" fontId="5" fillId="0" borderId="0" xfId="0" applyFont="1" applyAlignment="1">
      <alignment horizontal="left"/>
    </xf>
    <xf numFmtId="0" fontId="9" fillId="0" borderId="0" xfId="0" applyFont="1" applyAlignment="1">
      <alignment vertical="center"/>
    </xf>
    <xf numFmtId="0" fontId="9" fillId="0" borderId="0" xfId="0" applyFont="1" applyAlignment="1">
      <alignment horizontal="center" vertical="center"/>
    </xf>
    <xf numFmtId="0" fontId="5" fillId="0" borderId="0" xfId="0" applyFont="1"/>
    <xf numFmtId="0" fontId="5" fillId="0" borderId="5" xfId="0" applyFont="1" applyBorder="1" applyAlignment="1">
      <alignment horizontal="centerContinuous"/>
    </xf>
    <xf numFmtId="49" fontId="5" fillId="0" borderId="0" xfId="0" applyNumberFormat="1" applyFont="1" applyBorder="1" applyAlignment="1">
      <alignment horizontal="left"/>
    </xf>
    <xf numFmtId="0" fontId="5" fillId="0" borderId="0" xfId="0" applyFont="1" applyAlignment="1"/>
    <xf numFmtId="0" fontId="5" fillId="0" borderId="0" xfId="0" applyFont="1" applyAlignment="1">
      <alignment vertical="center"/>
    </xf>
    <xf numFmtId="0" fontId="4" fillId="0" borderId="6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0" fontId="4" fillId="0" borderId="6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0" xfId="0" applyFont="1" applyFill="1"/>
    <xf numFmtId="0" fontId="11" fillId="0" borderId="0" xfId="0" applyFont="1"/>
    <xf numFmtId="49" fontId="11" fillId="0" borderId="0" xfId="0" applyNumberFormat="1" applyFont="1" applyFill="1" applyBorder="1" applyAlignment="1">
      <alignment horizontal="center"/>
    </xf>
    <xf numFmtId="1" fontId="11" fillId="0" borderId="0" xfId="0" applyNumberFormat="1" applyFont="1"/>
    <xf numFmtId="0" fontId="11" fillId="0" borderId="0" xfId="0" applyFont="1" applyBorder="1"/>
    <xf numFmtId="0" fontId="11" fillId="0" borderId="0" xfId="0" applyFont="1" applyBorder="1" applyAlignment="1"/>
    <xf numFmtId="0" fontId="8" fillId="0" borderId="0" xfId="0" applyFont="1" applyAlignment="1">
      <alignment horizontal="left"/>
    </xf>
    <xf numFmtId="0" fontId="11" fillId="0" borderId="9" xfId="0" applyFont="1" applyBorder="1"/>
    <xf numFmtId="0" fontId="11" fillId="0" borderId="0" xfId="0" applyFont="1" applyFill="1"/>
    <xf numFmtId="0" fontId="9" fillId="0" borderId="0" xfId="0" applyFont="1" applyFill="1" applyAlignment="1">
      <alignment vertical="center"/>
    </xf>
    <xf numFmtId="0" fontId="5" fillId="0" borderId="0" xfId="0" applyFont="1" applyFill="1"/>
    <xf numFmtId="0" fontId="15" fillId="0" borderId="0" xfId="26" applyFont="1" applyAlignment="1" applyProtection="1"/>
    <xf numFmtId="0" fontId="0" fillId="0" borderId="0" xfId="0" applyAlignment="1">
      <alignment vertical="center"/>
    </xf>
    <xf numFmtId="0" fontId="3" fillId="0" borderId="0" xfId="0" applyFont="1" applyAlignment="1">
      <alignment horizontal="left" vertical="center"/>
    </xf>
    <xf numFmtId="0" fontId="11" fillId="0" borderId="0" xfId="0" applyFont="1" applyBorder="1" applyAlignment="1">
      <alignment vertical="center"/>
    </xf>
    <xf numFmtId="0" fontId="11" fillId="0" borderId="0" xfId="0" applyFont="1" applyBorder="1" applyAlignment="1">
      <alignment horizontal="center" vertical="center"/>
    </xf>
    <xf numFmtId="0" fontId="11" fillId="0" borderId="0" xfId="0" applyFont="1" applyFill="1" applyBorder="1" applyAlignment="1">
      <alignment vertical="center"/>
    </xf>
    <xf numFmtId="166" fontId="11" fillId="0" borderId="9" xfId="0" applyNumberFormat="1" applyFont="1" applyBorder="1" applyAlignment="1">
      <alignment horizontal="left" vertical="center" indent="1"/>
    </xf>
    <xf numFmtId="172" fontId="11" fillId="0" borderId="0" xfId="28" applyFont="1" applyAlignment="1">
      <alignment horizontal="right" vertical="center" indent="1"/>
    </xf>
    <xf numFmtId="0" fontId="3" fillId="0" borderId="0" xfId="0" applyFont="1" applyAlignment="1">
      <alignment horizontal="left"/>
    </xf>
    <xf numFmtId="173" fontId="11" fillId="0" borderId="0" xfId="24" applyFont="1" applyFill="1" applyBorder="1" applyAlignment="1">
      <alignment horizontal="right" vertical="center" indent="1"/>
    </xf>
    <xf numFmtId="0" fontId="4" fillId="0" borderId="0" xfId="0" applyFont="1" applyFill="1" applyBorder="1"/>
    <xf numFmtId="167" fontId="5" fillId="0" borderId="0" xfId="0" applyNumberFormat="1" applyFont="1" applyAlignment="1">
      <alignment vertical="center"/>
    </xf>
    <xf numFmtId="172" fontId="5" fillId="0" borderId="0" xfId="0" applyNumberFormat="1" applyFont="1" applyAlignment="1">
      <alignment vertical="center"/>
    </xf>
    <xf numFmtId="0" fontId="4" fillId="0" borderId="6" xfId="0" applyFont="1" applyBorder="1" applyAlignment="1">
      <alignment horizontal="center" wrapText="1"/>
    </xf>
    <xf numFmtId="0" fontId="11" fillId="0" borderId="9" xfId="0" applyFont="1" applyBorder="1" applyAlignment="1">
      <alignment horizontal="center"/>
    </xf>
    <xf numFmtId="49" fontId="16" fillId="0" borderId="0" xfId="0" applyNumberFormat="1" applyFont="1" applyFill="1" applyBorder="1" applyAlignment="1">
      <alignment horizontal="center"/>
    </xf>
    <xf numFmtId="0" fontId="3" fillId="0" borderId="0" xfId="0" applyFont="1" applyAlignment="1">
      <alignment vertical="center"/>
    </xf>
    <xf numFmtId="174" fontId="11" fillId="0" borderId="9" xfId="0" applyNumberFormat="1" applyFont="1" applyFill="1" applyBorder="1" applyAlignment="1">
      <alignment horizontal="left" indent="1"/>
    </xf>
    <xf numFmtId="174" fontId="11" fillId="0" borderId="9" xfId="0" applyNumberFormat="1" applyFont="1" applyBorder="1" applyAlignment="1">
      <alignment horizontal="left" indent="1"/>
    </xf>
    <xf numFmtId="174" fontId="11" fillId="0" borderId="9" xfId="0" applyNumberFormat="1" applyFont="1" applyBorder="1" applyAlignment="1">
      <alignment horizontal="left" vertical="center" indent="1"/>
    </xf>
    <xf numFmtId="0" fontId="17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49" fontId="6" fillId="0" borderId="0" xfId="0" applyNumberFormat="1" applyFont="1" applyAlignment="1">
      <alignment horizontal="left"/>
    </xf>
    <xf numFmtId="0" fontId="8" fillId="0" borderId="0" xfId="0" applyFont="1" applyAlignment="1">
      <alignment vertical="center"/>
    </xf>
    <xf numFmtId="172" fontId="11" fillId="0" borderId="0" xfId="0" applyNumberFormat="1" applyFont="1"/>
    <xf numFmtId="0" fontId="5" fillId="0" borderId="5" xfId="0" applyFont="1" applyBorder="1"/>
    <xf numFmtId="0" fontId="18" fillId="0" borderId="0" xfId="0" applyFont="1"/>
    <xf numFmtId="0" fontId="18" fillId="0" borderId="0" xfId="0" applyFont="1" applyAlignment="1"/>
    <xf numFmtId="0" fontId="18" fillId="0" borderId="0" xfId="0" applyFont="1" applyAlignment="1">
      <alignment vertical="center"/>
    </xf>
    <xf numFmtId="1" fontId="5" fillId="0" borderId="0" xfId="0" applyNumberFormat="1" applyFont="1"/>
    <xf numFmtId="0" fontId="4" fillId="0" borderId="11" xfId="0" applyFont="1" applyFill="1" applyBorder="1" applyAlignment="1">
      <alignment horizontal="center" vertical="center" wrapText="1"/>
    </xf>
    <xf numFmtId="174" fontId="11" fillId="0" borderId="12" xfId="0" applyNumberFormat="1" applyFont="1" applyBorder="1" applyAlignment="1">
      <alignment horizontal="left" indent="1"/>
    </xf>
    <xf numFmtId="174" fontId="14" fillId="0" borderId="9" xfId="0" applyNumberFormat="1" applyFont="1" applyBorder="1" applyAlignment="1">
      <alignment horizontal="left" vertical="center" indent="1"/>
    </xf>
    <xf numFmtId="174" fontId="11" fillId="0" borderId="9" xfId="0" applyNumberFormat="1" applyFont="1" applyBorder="1" applyAlignment="1">
      <alignment horizontal="left" vertical="center" wrapText="1" indent="1"/>
    </xf>
    <xf numFmtId="174" fontId="14" fillId="0" borderId="9" xfId="0" applyNumberFormat="1" applyFont="1" applyBorder="1" applyAlignment="1">
      <alignment horizontal="left" indent="1"/>
    </xf>
    <xf numFmtId="174" fontId="14" fillId="0" borderId="9" xfId="0" applyNumberFormat="1" applyFont="1" applyBorder="1" applyAlignment="1">
      <alignment horizontal="left" vertical="center" wrapText="1" indent="1"/>
    </xf>
    <xf numFmtId="174" fontId="11" fillId="0" borderId="9" xfId="0" applyNumberFormat="1" applyFont="1" applyBorder="1" applyAlignment="1">
      <alignment horizontal="left" indent="2"/>
    </xf>
    <xf numFmtId="174" fontId="11" fillId="0" borderId="9" xfId="0" applyNumberFormat="1" applyFont="1" applyFill="1" applyBorder="1" applyAlignment="1">
      <alignment horizontal="left" indent="2"/>
    </xf>
    <xf numFmtId="174" fontId="11" fillId="0" borderId="9" xfId="0" applyNumberFormat="1" applyFont="1" applyFill="1" applyBorder="1" applyAlignment="1">
      <alignment horizontal="left" indent="3"/>
    </xf>
    <xf numFmtId="174" fontId="11" fillId="0" borderId="9" xfId="0" applyNumberFormat="1" applyFont="1" applyBorder="1" applyAlignment="1">
      <alignment horizontal="left" indent="3"/>
    </xf>
    <xf numFmtId="174" fontId="14" fillId="0" borderId="9" xfId="0" applyNumberFormat="1" applyFont="1" applyBorder="1" applyAlignment="1">
      <alignment horizontal="left" wrapText="1" indent="1"/>
    </xf>
    <xf numFmtId="1" fontId="18" fillId="0" borderId="0" xfId="0" applyNumberFormat="1" applyFont="1"/>
    <xf numFmtId="0" fontId="10" fillId="0" borderId="0" xfId="0" applyFont="1" applyBorder="1" applyAlignment="1">
      <alignment horizontal="centerContinuous"/>
    </xf>
    <xf numFmtId="49" fontId="4" fillId="0" borderId="0" xfId="0" applyNumberFormat="1" applyFont="1"/>
    <xf numFmtId="0" fontId="4" fillId="0" borderId="0" xfId="0" applyFont="1" applyBorder="1" applyAlignment="1">
      <alignment horizontal="center"/>
    </xf>
    <xf numFmtId="49" fontId="4" fillId="0" borderId="0" xfId="0" applyNumberFormat="1" applyFont="1" applyAlignment="1">
      <alignment horizontal="left"/>
    </xf>
    <xf numFmtId="0" fontId="8" fillId="0" borderId="0" xfId="0" applyFont="1" applyBorder="1" applyAlignment="1"/>
    <xf numFmtId="172" fontId="11" fillId="0" borderId="0" xfId="28" applyFont="1" applyFill="1" applyBorder="1" applyAlignment="1">
      <alignment horizontal="right" vertical="center" indent="1"/>
    </xf>
    <xf numFmtId="0" fontId="0" fillId="0" borderId="0" xfId="0" applyBorder="1" applyAlignment="1">
      <alignment vertical="center"/>
    </xf>
    <xf numFmtId="0" fontId="11" fillId="0" borderId="9" xfId="0" applyFont="1" applyFill="1" applyBorder="1" applyAlignment="1">
      <alignment horizontal="center"/>
    </xf>
    <xf numFmtId="172" fontId="11" fillId="0" borderId="0" xfId="28" applyFont="1" applyFill="1" applyAlignment="1">
      <alignment horizontal="right" vertical="center" indent="1"/>
    </xf>
    <xf numFmtId="172" fontId="11" fillId="0" borderId="3" xfId="28" applyFont="1" applyBorder="1" applyAlignment="1">
      <alignment horizontal="right" vertical="center" indent="1"/>
    </xf>
    <xf numFmtId="172" fontId="11" fillId="0" borderId="0" xfId="28" applyFont="1" applyBorder="1" applyAlignment="1">
      <alignment horizontal="right" vertical="center" indent="1"/>
    </xf>
    <xf numFmtId="172" fontId="11" fillId="0" borderId="9" xfId="28" applyFont="1" applyBorder="1" applyAlignment="1">
      <alignment horizontal="right" vertical="center" indent="1"/>
    </xf>
    <xf numFmtId="0" fontId="23" fillId="0" borderId="0" xfId="0" applyFont="1" applyAlignment="1">
      <alignment horizontal="left"/>
    </xf>
    <xf numFmtId="0" fontId="4" fillId="0" borderId="5" xfId="0" applyFont="1" applyBorder="1"/>
    <xf numFmtId="174" fontId="11" fillId="0" borderId="9" xfId="0" applyNumberFormat="1" applyFont="1" applyFill="1" applyBorder="1" applyAlignment="1">
      <alignment horizontal="left" vertical="center" wrapText="1" indent="1"/>
    </xf>
    <xf numFmtId="172" fontId="11" fillId="0" borderId="0" xfId="0" applyNumberFormat="1" applyFont="1" applyFill="1"/>
    <xf numFmtId="174" fontId="14" fillId="0" borderId="9" xfId="0" applyNumberFormat="1" applyFont="1" applyFill="1" applyBorder="1" applyAlignment="1">
      <alignment horizontal="left" wrapText="1" indent="1"/>
    </xf>
    <xf numFmtId="174" fontId="11" fillId="0" borderId="9" xfId="0" applyNumberFormat="1" applyFont="1" applyFill="1" applyBorder="1" applyAlignment="1">
      <alignment horizontal="left" vertical="center" indent="1"/>
    </xf>
    <xf numFmtId="0" fontId="0" fillId="0" borderId="0" xfId="0" applyAlignment="1"/>
    <xf numFmtId="0" fontId="8" fillId="0" borderId="0" xfId="0" applyFont="1" applyAlignment="1">
      <alignment horizontal="centerContinuous"/>
    </xf>
    <xf numFmtId="0" fontId="10" fillId="0" borderId="0" xfId="0" applyFont="1" applyAlignment="1">
      <alignment horizontal="centerContinuous"/>
    </xf>
    <xf numFmtId="0" fontId="23" fillId="0" borderId="0" xfId="0" applyFont="1"/>
    <xf numFmtId="0" fontId="10" fillId="0" borderId="0" xfId="0" applyFont="1"/>
    <xf numFmtId="0" fontId="10" fillId="0" borderId="0" xfId="0" applyFont="1" applyAlignment="1">
      <alignment horizontal="left"/>
    </xf>
    <xf numFmtId="0" fontId="4" fillId="0" borderId="0" xfId="0" applyFont="1" applyBorder="1" applyAlignment="1">
      <alignment horizontal="left"/>
    </xf>
    <xf numFmtId="0" fontId="4" fillId="0" borderId="7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4" fillId="0" borderId="7" xfId="0" applyFont="1" applyFill="1" applyBorder="1" applyAlignment="1">
      <alignment horizontal="centerContinuous" vertical="center"/>
    </xf>
    <xf numFmtId="0" fontId="4" fillId="0" borderId="8" xfId="0" applyFont="1" applyFill="1" applyBorder="1" applyAlignment="1">
      <alignment horizontal="center" vertical="center"/>
    </xf>
    <xf numFmtId="0" fontId="11" fillId="0" borderId="4" xfId="0" applyFont="1" applyBorder="1" applyAlignment="1">
      <alignment horizontal="center" vertical="center"/>
    </xf>
    <xf numFmtId="164" fontId="11" fillId="0" borderId="13" xfId="0" applyNumberFormat="1" applyFont="1" applyBorder="1" applyAlignment="1">
      <alignment horizontal="left" vertical="center" indent="1"/>
    </xf>
    <xf numFmtId="176" fontId="11" fillId="0" borderId="0" xfId="24" applyNumberFormat="1" applyFont="1" applyFill="1" applyBorder="1" applyAlignment="1">
      <alignment horizontal="right" vertical="center" indent="1"/>
    </xf>
    <xf numFmtId="175" fontId="11" fillId="0" borderId="0" xfId="24" applyNumberFormat="1" applyFont="1" applyFill="1" applyBorder="1" applyAlignment="1">
      <alignment horizontal="right" vertical="center" indent="1"/>
    </xf>
    <xf numFmtId="1" fontId="11" fillId="0" borderId="0" xfId="0" applyNumberFormat="1" applyFont="1" applyAlignment="1">
      <alignment horizontal="right"/>
    </xf>
    <xf numFmtId="173" fontId="11" fillId="0" borderId="0" xfId="0" applyNumberFormat="1" applyFont="1"/>
    <xf numFmtId="164" fontId="11" fillId="0" borderId="14" xfId="0" applyNumberFormat="1" applyFont="1" applyBorder="1" applyAlignment="1">
      <alignment horizontal="left" vertical="center" indent="2"/>
    </xf>
    <xf numFmtId="173" fontId="25" fillId="0" borderId="0" xfId="24" applyFont="1" applyFill="1" applyBorder="1" applyAlignment="1">
      <alignment horizontal="right" vertical="center" indent="1"/>
    </xf>
    <xf numFmtId="164" fontId="11" fillId="0" borderId="14" xfId="0" applyNumberFormat="1" applyFont="1" applyBorder="1" applyAlignment="1">
      <alignment horizontal="left" vertical="center" indent="1"/>
    </xf>
    <xf numFmtId="0" fontId="7" fillId="0" borderId="0" xfId="0" applyFont="1" applyAlignment="1"/>
    <xf numFmtId="171" fontId="11" fillId="0" borderId="0" xfId="0" applyNumberFormat="1" applyFont="1"/>
    <xf numFmtId="165" fontId="11" fillId="0" borderId="0" xfId="0" applyNumberFormat="1" applyFont="1"/>
    <xf numFmtId="170" fontId="11" fillId="0" borderId="0" xfId="0" applyNumberFormat="1" applyFont="1"/>
    <xf numFmtId="170" fontId="11" fillId="0" borderId="0" xfId="0" applyNumberFormat="1" applyFont="1" applyFill="1"/>
    <xf numFmtId="3" fontId="11" fillId="0" borderId="0" xfId="0" applyNumberFormat="1" applyFont="1"/>
    <xf numFmtId="49" fontId="8" fillId="0" borderId="0" xfId="0" applyNumberFormat="1" applyFont="1" applyBorder="1" applyAlignment="1"/>
    <xf numFmtId="49" fontId="17" fillId="0" borderId="0" xfId="0" applyNumberFormat="1" applyFont="1" applyAlignment="1">
      <alignment horizontal="left"/>
    </xf>
    <xf numFmtId="49" fontId="3" fillId="0" borderId="0" xfId="0" applyNumberFormat="1" applyFont="1" applyAlignment="1">
      <alignment horizontal="left"/>
    </xf>
    <xf numFmtId="0" fontId="26" fillId="0" borderId="0" xfId="26" applyFont="1" applyAlignment="1" applyProtection="1"/>
    <xf numFmtId="49" fontId="27" fillId="0" borderId="0" xfId="0" applyNumberFormat="1" applyFont="1"/>
    <xf numFmtId="0" fontId="28" fillId="0" borderId="0" xfId="26" applyFont="1" applyAlignment="1" applyProtection="1"/>
    <xf numFmtId="0" fontId="29" fillId="0" borderId="0" xfId="26" applyFont="1" applyAlignment="1" applyProtection="1"/>
    <xf numFmtId="49" fontId="3" fillId="0" borderId="0" xfId="0" applyNumberFormat="1" applyFont="1"/>
    <xf numFmtId="0" fontId="3" fillId="0" borderId="0" xfId="0" applyFont="1"/>
    <xf numFmtId="0" fontId="30" fillId="0" borderId="0" xfId="26" applyFont="1" applyFill="1" applyAlignment="1" applyProtection="1">
      <alignment horizontal="left"/>
    </xf>
    <xf numFmtId="0" fontId="27" fillId="0" borderId="0" xfId="0" applyFont="1" applyAlignment="1">
      <alignment horizontal="left"/>
    </xf>
    <xf numFmtId="49" fontId="27" fillId="0" borderId="0" xfId="0" applyNumberFormat="1" applyFont="1" applyAlignment="1">
      <alignment horizontal="left"/>
    </xf>
    <xf numFmtId="0" fontId="4" fillId="0" borderId="0" xfId="26" applyFont="1" applyAlignment="1" applyProtection="1"/>
    <xf numFmtId="0" fontId="27" fillId="0" borderId="0" xfId="26" applyFont="1" applyAlignment="1" applyProtection="1"/>
    <xf numFmtId="0" fontId="6" fillId="0" borderId="0" xfId="0" applyFont="1"/>
    <xf numFmtId="0" fontId="27" fillId="0" borderId="0" xfId="0" applyFont="1"/>
    <xf numFmtId="0" fontId="8" fillId="0" borderId="0" xfId="0" applyFont="1"/>
    <xf numFmtId="0" fontId="31" fillId="0" borderId="0" xfId="26" applyFont="1" applyAlignment="1" applyProtection="1"/>
    <xf numFmtId="0" fontId="12" fillId="0" borderId="0" xfId="26" applyFont="1" applyAlignment="1" applyProtection="1"/>
    <xf numFmtId="49" fontId="27" fillId="0" borderId="0" xfId="26" applyNumberFormat="1" applyFont="1" applyAlignment="1" applyProtection="1"/>
    <xf numFmtId="0" fontId="11" fillId="0" borderId="0" xfId="0" applyFont="1" applyFill="1" applyBorder="1"/>
    <xf numFmtId="3" fontId="5" fillId="0" borderId="0" xfId="0" applyNumberFormat="1" applyFont="1"/>
    <xf numFmtId="172" fontId="11" fillId="0" borderId="9" xfId="28" applyFont="1" applyFill="1" applyBorder="1" applyAlignment="1">
      <alignment horizontal="right" vertical="center" indent="1"/>
    </xf>
    <xf numFmtId="0" fontId="4" fillId="0" borderId="11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1" fillId="0" borderId="5" xfId="30" applyBorder="1"/>
    <xf numFmtId="0" fontId="1" fillId="0" borderId="0" xfId="30"/>
    <xf numFmtId="0" fontId="4" fillId="0" borderId="0" xfId="30" applyFont="1"/>
    <xf numFmtId="0" fontId="41" fillId="0" borderId="0" xfId="30" applyFont="1"/>
    <xf numFmtId="0" fontId="4" fillId="0" borderId="0" xfId="30" applyFont="1" applyProtection="1">
      <protection locked="0"/>
    </xf>
    <xf numFmtId="0" fontId="42" fillId="0" borderId="0" xfId="30" applyFont="1" applyProtection="1">
      <protection locked="0"/>
    </xf>
    <xf numFmtId="0" fontId="1" fillId="0" borderId="0" xfId="30" applyProtection="1">
      <protection locked="0"/>
    </xf>
    <xf numFmtId="49" fontId="43" fillId="0" borderId="0" xfId="30" applyNumberFormat="1" applyFont="1" applyProtection="1">
      <protection locked="0"/>
    </xf>
    <xf numFmtId="0" fontId="43" fillId="0" borderId="0" xfId="30" applyFont="1" applyProtection="1">
      <protection locked="0"/>
    </xf>
    <xf numFmtId="0" fontId="44" fillId="0" borderId="0" xfId="30" applyFont="1" applyProtection="1">
      <protection locked="0"/>
    </xf>
    <xf numFmtId="0" fontId="4" fillId="0" borderId="0" xfId="30" applyFont="1" applyAlignment="1"/>
    <xf numFmtId="0" fontId="1" fillId="0" borderId="0" xfId="30" applyAlignment="1"/>
    <xf numFmtId="49" fontId="45" fillId="0" borderId="0" xfId="30" applyNumberFormat="1" applyFont="1" applyAlignment="1" applyProtection="1">
      <alignment horizontal="left"/>
      <protection locked="0"/>
    </xf>
    <xf numFmtId="0" fontId="4" fillId="0" borderId="0" xfId="30" applyFont="1" applyAlignment="1" applyProtection="1">
      <alignment horizontal="left" indent="1"/>
      <protection locked="0"/>
    </xf>
    <xf numFmtId="0" fontId="4" fillId="0" borderId="0" xfId="30" applyFont="1" applyAlignment="1">
      <alignment horizontal="left" indent="1"/>
    </xf>
    <xf numFmtId="0" fontId="4" fillId="0" borderId="0" xfId="30" applyFont="1" applyAlignment="1" applyProtection="1">
      <alignment horizontal="left"/>
      <protection locked="0"/>
    </xf>
    <xf numFmtId="0" fontId="8" fillId="0" borderId="0" xfId="30" applyFont="1" applyAlignment="1">
      <alignment horizontal="left"/>
    </xf>
    <xf numFmtId="0" fontId="4" fillId="0" borderId="0" xfId="30" applyFont="1" applyAlignment="1">
      <alignment horizontal="left"/>
    </xf>
    <xf numFmtId="49" fontId="46" fillId="0" borderId="0" xfId="0" applyNumberFormat="1" applyFont="1" applyAlignment="1">
      <alignment horizontal="left"/>
    </xf>
    <xf numFmtId="0" fontId="46" fillId="0" borderId="0" xfId="0" applyNumberFormat="1" applyFont="1"/>
    <xf numFmtId="164" fontId="4" fillId="0" borderId="0" xfId="0" applyNumberFormat="1" applyFont="1"/>
    <xf numFmtId="0" fontId="46" fillId="0" borderId="0" xfId="0" applyFont="1" applyAlignment="1">
      <alignment horizontal="left"/>
    </xf>
    <xf numFmtId="0" fontId="4" fillId="0" borderId="11" xfId="0" applyFont="1" applyFill="1" applyBorder="1" applyAlignment="1">
      <alignment horizontal="center" vertical="center" wrapText="1"/>
    </xf>
    <xf numFmtId="0" fontId="4" fillId="2" borderId="0" xfId="30" applyFont="1" applyFill="1"/>
    <xf numFmtId="0" fontId="5" fillId="2" borderId="0" xfId="26" applyFont="1" applyFill="1" applyAlignment="1" applyProtection="1"/>
    <xf numFmtId="172" fontId="11" fillId="0" borderId="0" xfId="28" applyFont="1" applyBorder="1" applyAlignment="1">
      <alignment horizontal="right" indent="1"/>
    </xf>
    <xf numFmtId="172" fontId="11" fillId="0" borderId="0" xfId="28" applyFont="1" applyAlignment="1">
      <alignment horizontal="right" indent="1"/>
    </xf>
    <xf numFmtId="172" fontId="11" fillId="0" borderId="9" xfId="28" applyFont="1" applyBorder="1" applyAlignment="1">
      <alignment horizontal="right" indent="1"/>
    </xf>
    <xf numFmtId="172" fontId="11" fillId="0" borderId="0" xfId="28" quotePrefix="1" applyFont="1" applyBorder="1" applyAlignment="1">
      <alignment horizontal="right" vertical="center" indent="1"/>
    </xf>
    <xf numFmtId="172" fontId="11" fillId="0" borderId="9" xfId="28" quotePrefix="1" applyFont="1" applyBorder="1" applyAlignment="1">
      <alignment horizontal="right" vertical="center" indent="1"/>
    </xf>
    <xf numFmtId="172" fontId="11" fillId="0" borderId="4" xfId="28" quotePrefix="1" applyFont="1" applyBorder="1" applyAlignment="1">
      <alignment horizontal="right" vertical="center" indent="1"/>
    </xf>
    <xf numFmtId="172" fontId="11" fillId="0" borderId="12" xfId="28" quotePrefix="1" applyFont="1" applyBorder="1" applyAlignment="1">
      <alignment horizontal="right" vertical="center" indent="1"/>
    </xf>
    <xf numFmtId="0" fontId="11" fillId="0" borderId="0" xfId="0" applyFont="1" applyBorder="1" applyAlignment="1">
      <alignment horizontal="center"/>
    </xf>
    <xf numFmtId="174" fontId="14" fillId="0" borderId="0" xfId="0" applyNumberFormat="1" applyFont="1" applyBorder="1" applyAlignment="1">
      <alignment horizontal="left" vertical="center" wrapText="1" indent="1"/>
    </xf>
    <xf numFmtId="174" fontId="14" fillId="0" borderId="0" xfId="0" applyNumberFormat="1" applyFont="1" applyBorder="1" applyAlignment="1">
      <alignment horizontal="left" wrapText="1" indent="1"/>
    </xf>
    <xf numFmtId="172" fontId="11" fillId="0" borderId="0" xfId="28" quotePrefix="1" applyFont="1" applyAlignment="1">
      <alignment horizontal="right" vertical="center" indent="1"/>
    </xf>
    <xf numFmtId="0" fontId="11" fillId="0" borderId="0" xfId="0" quotePrefix="1" applyFont="1"/>
    <xf numFmtId="164" fontId="11" fillId="0" borderId="0" xfId="0" applyNumberFormat="1" applyFont="1" applyBorder="1" applyAlignment="1">
      <alignment horizontal="left" vertical="center" indent="1"/>
    </xf>
    <xf numFmtId="172" fontId="11" fillId="0" borderId="0" xfId="28" applyFont="1" applyAlignment="1">
      <alignment horizontal="right"/>
    </xf>
    <xf numFmtId="174" fontId="14" fillId="0" borderId="0" xfId="0" applyNumberFormat="1" applyFont="1" applyBorder="1" applyAlignment="1">
      <alignment horizontal="left" indent="1"/>
    </xf>
    <xf numFmtId="49" fontId="4" fillId="0" borderId="0" xfId="26" applyNumberFormat="1" applyFont="1" applyAlignment="1" applyProtection="1">
      <alignment horizontal="left"/>
    </xf>
    <xf numFmtId="195" fontId="11" fillId="0" borderId="0" xfId="0" applyNumberFormat="1" applyFont="1" applyFill="1" applyAlignment="1">
      <alignment horizontal="right" inden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8" fillId="0" borderId="0" xfId="31" applyFont="1" applyAlignment="1">
      <alignment horizontal="left" vertical="center"/>
    </xf>
    <xf numFmtId="0" fontId="50" fillId="0" borderId="0" xfId="31" applyFont="1" applyAlignment="1">
      <alignment vertical="center"/>
    </xf>
    <xf numFmtId="0" fontId="8" fillId="0" borderId="0" xfId="31" applyFont="1" applyAlignment="1">
      <alignment vertical="center"/>
    </xf>
    <xf numFmtId="0" fontId="10" fillId="0" borderId="0" xfId="31" applyFont="1" applyAlignment="1">
      <alignment horizontal="left" vertical="center"/>
    </xf>
    <xf numFmtId="0" fontId="9" fillId="0" borderId="0" xfId="31" applyFont="1" applyAlignment="1">
      <alignment vertical="center"/>
    </xf>
    <xf numFmtId="0" fontId="9" fillId="0" borderId="0" xfId="31" applyFont="1" applyAlignment="1">
      <alignment horizontal="center" vertical="center"/>
    </xf>
    <xf numFmtId="0" fontId="9" fillId="0" borderId="0" xfId="31" applyFont="1" applyFill="1" applyAlignment="1">
      <alignment vertical="center"/>
    </xf>
    <xf numFmtId="0" fontId="4" fillId="0" borderId="6" xfId="31" applyFont="1" applyFill="1" applyBorder="1" applyAlignment="1">
      <alignment horizontal="center" vertical="center" wrapText="1"/>
    </xf>
    <xf numFmtId="0" fontId="4" fillId="0" borderId="7" xfId="31" applyFont="1" applyFill="1" applyBorder="1" applyAlignment="1">
      <alignment horizontal="center" vertical="center" wrapText="1"/>
    </xf>
    <xf numFmtId="0" fontId="4" fillId="0" borderId="8" xfId="31" applyFont="1" applyFill="1" applyBorder="1" applyAlignment="1">
      <alignment horizontal="center" vertical="center" wrapText="1"/>
    </xf>
    <xf numFmtId="0" fontId="4" fillId="0" borderId="0" xfId="31" applyFont="1" applyFill="1"/>
    <xf numFmtId="0" fontId="4" fillId="0" borderId="12" xfId="31" applyFont="1" applyFill="1" applyBorder="1" applyAlignment="1">
      <alignment horizontal="center" vertical="center" wrapText="1"/>
    </xf>
    <xf numFmtId="0" fontId="4" fillId="0" borderId="4" xfId="31" applyFont="1" applyFill="1" applyBorder="1" applyAlignment="1">
      <alignment horizontal="center" vertical="center" wrapText="1"/>
    </xf>
    <xf numFmtId="0" fontId="4" fillId="0" borderId="0" xfId="31" applyFont="1" applyFill="1" applyBorder="1"/>
    <xf numFmtId="0" fontId="11" fillId="0" borderId="9" xfId="31" applyFont="1" applyBorder="1"/>
    <xf numFmtId="0" fontId="11" fillId="0" borderId="0" xfId="31" applyFont="1" applyBorder="1"/>
    <xf numFmtId="0" fontId="11" fillId="0" borderId="9" xfId="31" applyFont="1" applyBorder="1" applyAlignment="1">
      <alignment horizontal="center" vertical="center"/>
    </xf>
    <xf numFmtId="0" fontId="14" fillId="0" borderId="0" xfId="31" applyFont="1" applyFill="1" applyBorder="1" applyAlignment="1">
      <alignment horizontal="center" vertical="center" wrapText="1"/>
    </xf>
    <xf numFmtId="0" fontId="11" fillId="0" borderId="0" xfId="31" applyFont="1"/>
    <xf numFmtId="0" fontId="11" fillId="0" borderId="0" xfId="31" applyFont="1" applyBorder="1" applyAlignment="1">
      <alignment vertical="center"/>
    </xf>
    <xf numFmtId="164" fontId="11" fillId="0" borderId="9" xfId="31" applyNumberFormat="1" applyFont="1" applyFill="1" applyBorder="1" applyAlignment="1">
      <alignment vertical="center"/>
    </xf>
    <xf numFmtId="196" fontId="11" fillId="0" borderId="3" xfId="32" applyNumberFormat="1" applyFont="1" applyFill="1" applyBorder="1" applyAlignment="1">
      <alignment horizontal="right" vertical="center" indent="1"/>
    </xf>
    <xf numFmtId="197" fontId="11" fillId="0" borderId="0" xfId="24" applyNumberFormat="1" applyFont="1" applyFill="1" applyBorder="1" applyAlignment="1">
      <alignment horizontal="right" vertical="center" indent="1"/>
    </xf>
    <xf numFmtId="172" fontId="11" fillId="0" borderId="0" xfId="31" applyNumberFormat="1" applyFont="1"/>
    <xf numFmtId="164" fontId="11" fillId="0" borderId="9" xfId="31" applyNumberFormat="1" applyFont="1" applyFill="1" applyBorder="1" applyAlignment="1">
      <alignment horizontal="left" vertical="center" wrapText="1" indent="1"/>
    </xf>
    <xf numFmtId="0" fontId="11" fillId="0" borderId="0" xfId="31" applyFont="1" applyBorder="1" applyAlignment="1">
      <alignment horizontal="center" vertical="center"/>
    </xf>
    <xf numFmtId="164" fontId="11" fillId="0" borderId="9" xfId="31" applyNumberFormat="1" applyFont="1" applyFill="1" applyBorder="1" applyAlignment="1">
      <alignment vertical="center" wrapText="1"/>
    </xf>
    <xf numFmtId="49" fontId="11" fillId="0" borderId="9" xfId="31" applyNumberFormat="1" applyFont="1" applyBorder="1" applyAlignment="1">
      <alignment vertical="center"/>
    </xf>
    <xf numFmtId="197" fontId="11" fillId="0" borderId="0" xfId="31" applyNumberFormat="1" applyFont="1" applyFill="1" applyBorder="1" applyAlignment="1">
      <alignment horizontal="center" vertical="center" wrapText="1"/>
    </xf>
    <xf numFmtId="199" fontId="11" fillId="0" borderId="0" xfId="31" applyNumberFormat="1" applyFont="1" applyFill="1" applyBorder="1" applyAlignment="1">
      <alignment horizontal="center" vertical="center" wrapText="1"/>
    </xf>
    <xf numFmtId="199" fontId="11" fillId="0" borderId="0" xfId="24" applyNumberFormat="1" applyFont="1" applyFill="1" applyBorder="1">
      <alignment horizontal="right" indent="1"/>
    </xf>
    <xf numFmtId="49" fontId="11" fillId="0" borderId="9" xfId="31" applyNumberFormat="1" applyFont="1" applyFill="1" applyBorder="1" applyAlignment="1">
      <alignment vertical="center" wrapText="1"/>
    </xf>
    <xf numFmtId="49" fontId="11" fillId="0" borderId="0" xfId="31" applyNumberFormat="1" applyFont="1" applyBorder="1" applyAlignment="1">
      <alignment horizontal="left"/>
    </xf>
    <xf numFmtId="49" fontId="11" fillId="0" borderId="0" xfId="31" applyNumberFormat="1" applyFont="1" applyBorder="1" applyAlignment="1">
      <alignment horizontal="left" indent="2"/>
    </xf>
    <xf numFmtId="200" fontId="11" fillId="0" borderId="0" xfId="31" applyNumberFormat="1" applyFont="1" applyBorder="1" applyAlignment="1">
      <alignment vertical="center"/>
    </xf>
    <xf numFmtId="0" fontId="11" fillId="0" borderId="0" xfId="31" applyFont="1" applyFill="1" applyBorder="1"/>
    <xf numFmtId="0" fontId="5" fillId="0" borderId="0" xfId="31" applyFont="1"/>
    <xf numFmtId="0" fontId="5" fillId="0" borderId="0" xfId="31" applyFont="1" applyBorder="1" applyAlignment="1"/>
    <xf numFmtId="49" fontId="5" fillId="0" borderId="0" xfId="31" applyNumberFormat="1" applyFont="1" applyBorder="1" applyAlignment="1">
      <alignment horizontal="left" indent="2"/>
    </xf>
    <xf numFmtId="200" fontId="5" fillId="0" borderId="0" xfId="31" applyNumberFormat="1" applyFont="1" applyBorder="1" applyAlignment="1">
      <alignment vertical="center"/>
    </xf>
    <xf numFmtId="0" fontId="5" fillId="0" borderId="0" xfId="31" applyFont="1" applyFill="1"/>
    <xf numFmtId="0" fontId="5" fillId="0" borderId="0" xfId="31" applyFont="1" applyBorder="1" applyAlignment="1">
      <alignment horizontal="left" indent="1"/>
    </xf>
    <xf numFmtId="0" fontId="5" fillId="0" borderId="0" xfId="31" applyFont="1" applyBorder="1"/>
    <xf numFmtId="49" fontId="5" fillId="0" borderId="0" xfId="31" applyNumberFormat="1" applyFont="1" applyBorder="1" applyAlignment="1">
      <alignment horizontal="left" wrapText="1" indent="2"/>
    </xf>
    <xf numFmtId="0" fontId="11" fillId="0" borderId="0" xfId="31" applyFont="1" applyFill="1"/>
    <xf numFmtId="0" fontId="4" fillId="0" borderId="0" xfId="31" applyFont="1"/>
    <xf numFmtId="0" fontId="8" fillId="0" borderId="0" xfId="31" applyFont="1" applyAlignment="1">
      <alignment horizontal="left"/>
    </xf>
    <xf numFmtId="0" fontId="50" fillId="0" borderId="0" xfId="31" applyFont="1" applyAlignment="1"/>
    <xf numFmtId="0" fontId="10" fillId="0" borderId="0" xfId="31" applyFont="1" applyAlignment="1">
      <alignment horizontal="centerContinuous"/>
    </xf>
    <xf numFmtId="0" fontId="23" fillId="0" borderId="0" xfId="31" applyFont="1"/>
    <xf numFmtId="0" fontId="10" fillId="0" borderId="0" xfId="31" applyFont="1"/>
    <xf numFmtId="0" fontId="4" fillId="0" borderId="5" xfId="31" applyFont="1" applyBorder="1"/>
    <xf numFmtId="0" fontId="4" fillId="0" borderId="0" xfId="31" applyFont="1" applyBorder="1" applyAlignment="1">
      <alignment horizontal="left"/>
    </xf>
    <xf numFmtId="0" fontId="4" fillId="0" borderId="0" xfId="31" applyFont="1" applyBorder="1"/>
    <xf numFmtId="49" fontId="4" fillId="0" borderId="13" xfId="31" applyNumberFormat="1" applyFont="1" applyBorder="1" applyAlignment="1">
      <alignment horizontal="center" vertical="center" wrapText="1"/>
    </xf>
    <xf numFmtId="49" fontId="4" fillId="0" borderId="8" xfId="31" applyNumberFormat="1" applyFont="1" applyBorder="1" applyAlignment="1">
      <alignment horizontal="center" vertical="center"/>
    </xf>
    <xf numFmtId="49" fontId="4" fillId="0" borderId="7" xfId="31" applyNumberFormat="1" applyFont="1" applyBorder="1" applyAlignment="1">
      <alignment horizontal="center" vertical="center" wrapText="1"/>
    </xf>
    <xf numFmtId="49" fontId="4" fillId="0" borderId="8" xfId="31" applyNumberFormat="1" applyFont="1" applyBorder="1" applyAlignment="1">
      <alignment horizontal="center" vertical="center" wrapText="1"/>
    </xf>
    <xf numFmtId="0" fontId="4" fillId="0" borderId="9" xfId="31" applyFont="1" applyBorder="1" applyAlignment="1">
      <alignment horizontal="center" vertical="center" wrapText="1"/>
    </xf>
    <xf numFmtId="49" fontId="4" fillId="0" borderId="0" xfId="31" applyNumberFormat="1" applyFont="1" applyBorder="1" applyAlignment="1">
      <alignment horizontal="center" vertical="center"/>
    </xf>
    <xf numFmtId="49" fontId="4" fillId="0" borderId="0" xfId="31" applyNumberFormat="1" applyFont="1" applyBorder="1" applyAlignment="1">
      <alignment horizontal="center" vertical="center" wrapText="1"/>
    </xf>
    <xf numFmtId="49" fontId="4" fillId="0" borderId="4" xfId="31" applyNumberFormat="1" applyFont="1" applyBorder="1" applyAlignment="1">
      <alignment horizontal="center" vertical="center" wrapText="1"/>
    </xf>
    <xf numFmtId="174" fontId="11" fillId="0" borderId="9" xfId="31" applyNumberFormat="1" applyFont="1" applyBorder="1" applyAlignment="1">
      <alignment horizontal="left" vertical="center" indent="1"/>
    </xf>
    <xf numFmtId="196" fontId="11" fillId="0" borderId="0" xfId="32" applyNumberFormat="1" applyFont="1" applyFill="1" applyBorder="1" applyAlignment="1">
      <alignment horizontal="right" vertical="center" indent="1"/>
    </xf>
    <xf numFmtId="201" fontId="11" fillId="0" borderId="0" xfId="31" applyNumberFormat="1" applyFont="1"/>
    <xf numFmtId="174" fontId="14" fillId="0" borderId="9" xfId="31" applyNumberFormat="1" applyFont="1" applyFill="1" applyBorder="1" applyAlignment="1">
      <alignment horizontal="left" vertical="center" indent="1"/>
    </xf>
    <xf numFmtId="196" fontId="14" fillId="0" borderId="0" xfId="32" applyNumberFormat="1" applyFont="1" applyFill="1" applyBorder="1" applyAlignment="1">
      <alignment horizontal="right" vertical="center" indent="1"/>
    </xf>
    <xf numFmtId="201" fontId="14" fillId="0" borderId="0" xfId="31" applyNumberFormat="1" applyFont="1"/>
    <xf numFmtId="0" fontId="53" fillId="0" borderId="0" xfId="31" applyFont="1" applyBorder="1"/>
    <xf numFmtId="0" fontId="11" fillId="0" borderId="0" xfId="32" applyFont="1" applyBorder="1" applyAlignment="1"/>
    <xf numFmtId="172" fontId="4" fillId="0" borderId="0" xfId="28">
      <alignment horizontal="right" indent="1"/>
    </xf>
    <xf numFmtId="0" fontId="54" fillId="0" borderId="0" xfId="31" applyFont="1"/>
    <xf numFmtId="201" fontId="4" fillId="0" borderId="0" xfId="31" applyNumberFormat="1" applyFont="1"/>
    <xf numFmtId="172" fontId="14" fillId="0" borderId="0" xfId="28" applyFont="1" applyAlignment="1">
      <alignment horizontal="right" vertical="center" indent="1"/>
    </xf>
    <xf numFmtId="0" fontId="53" fillId="0" borderId="0" xfId="31" applyFont="1"/>
    <xf numFmtId="0" fontId="4" fillId="0" borderId="0" xfId="31" applyFont="1" applyAlignment="1">
      <alignment horizontal="center"/>
    </xf>
    <xf numFmtId="0" fontId="50" fillId="0" borderId="0" xfId="31" applyFont="1"/>
    <xf numFmtId="0" fontId="8" fillId="0" borderId="0" xfId="31" applyFont="1" applyAlignment="1">
      <alignment horizontal="left" wrapText="1"/>
    </xf>
    <xf numFmtId="0" fontId="49" fillId="0" borderId="0" xfId="31"/>
    <xf numFmtId="0" fontId="49" fillId="0" borderId="0" xfId="31" applyBorder="1"/>
    <xf numFmtId="0" fontId="4" fillId="0" borderId="0" xfId="31" applyFont="1" applyBorder="1" applyAlignment="1">
      <alignment horizontal="left" indent="1"/>
    </xf>
    <xf numFmtId="49" fontId="27" fillId="0" borderId="0" xfId="31" applyNumberFormat="1" applyFont="1" applyBorder="1" applyAlignment="1">
      <alignment vertical="center"/>
    </xf>
    <xf numFmtId="0" fontId="49" fillId="0" borderId="0" xfId="31" applyFill="1"/>
    <xf numFmtId="0" fontId="4" fillId="0" borderId="0" xfId="26" applyFont="1" applyAlignment="1" applyProtection="1">
      <alignment wrapText="1"/>
    </xf>
    <xf numFmtId="49" fontId="4" fillId="0" borderId="0" xfId="26" applyNumberFormat="1" applyFont="1" applyAlignment="1" applyProtection="1">
      <alignment horizontal="left" vertical="top"/>
    </xf>
    <xf numFmtId="196" fontId="11" fillId="0" borderId="0" xfId="28" applyNumberFormat="1" applyFont="1" applyAlignment="1">
      <alignment horizontal="right" vertical="center" indent="1"/>
    </xf>
    <xf numFmtId="196" fontId="11" fillId="0" borderId="0" xfId="28" applyNumberFormat="1" applyFont="1" applyAlignment="1">
      <alignment horizontal="right" indent="1"/>
    </xf>
    <xf numFmtId="195" fontId="14" fillId="0" borderId="0" xfId="0" applyNumberFormat="1" applyFont="1" applyFill="1" applyAlignment="1">
      <alignment horizontal="right" indent="1"/>
    </xf>
    <xf numFmtId="0" fontId="9" fillId="0" borderId="0" xfId="0" applyFont="1" applyFill="1" applyBorder="1" applyAlignment="1">
      <alignment vertical="center"/>
    </xf>
    <xf numFmtId="0" fontId="5" fillId="0" borderId="0" xfId="0" applyFont="1" applyFill="1" applyBorder="1"/>
    <xf numFmtId="0" fontId="4" fillId="0" borderId="8" xfId="0" applyFont="1" applyFill="1" applyBorder="1" applyAlignment="1">
      <alignment horizontal="center" vertical="center" wrapText="1"/>
    </xf>
    <xf numFmtId="49" fontId="4" fillId="0" borderId="10" xfId="31" applyNumberFormat="1" applyFont="1" applyBorder="1" applyAlignment="1">
      <alignment horizontal="center" vertical="center" wrapText="1"/>
    </xf>
    <xf numFmtId="49" fontId="4" fillId="0" borderId="11" xfId="31" applyNumberFormat="1" applyFont="1" applyBorder="1" applyAlignment="1">
      <alignment horizontal="center" vertical="center"/>
    </xf>
    <xf numFmtId="0" fontId="8" fillId="0" borderId="0" xfId="31" applyFont="1" applyAlignment="1">
      <alignment horizontal="left" wrapText="1"/>
    </xf>
    <xf numFmtId="0" fontId="9" fillId="0" borderId="0" xfId="0" applyFont="1" applyBorder="1" applyAlignment="1">
      <alignment vertical="center"/>
    </xf>
    <xf numFmtId="0" fontId="5" fillId="0" borderId="0" xfId="0" applyFont="1" applyBorder="1"/>
    <xf numFmtId="172" fontId="11" fillId="0" borderId="0" xfId="0" applyNumberFormat="1" applyFont="1" applyBorder="1"/>
    <xf numFmtId="1" fontId="11" fillId="0" borderId="0" xfId="0" applyNumberFormat="1" applyFont="1" applyBorder="1"/>
    <xf numFmtId="0" fontId="18" fillId="0" borderId="0" xfId="0" applyFont="1" applyBorder="1"/>
    <xf numFmtId="49" fontId="4" fillId="0" borderId="4" xfId="31" applyNumberFormat="1" applyFont="1" applyBorder="1" applyAlignment="1">
      <alignment horizontal="center" vertical="center"/>
    </xf>
    <xf numFmtId="0" fontId="4" fillId="0" borderId="13" xfId="31" applyFont="1" applyBorder="1" applyAlignment="1">
      <alignment horizontal="center" vertical="center"/>
    </xf>
    <xf numFmtId="0" fontId="11" fillId="0" borderId="0" xfId="32" quotePrefix="1" applyFont="1" applyBorder="1" applyAlignment="1"/>
    <xf numFmtId="0" fontId="4" fillId="0" borderId="13" xfId="31" applyFont="1" applyBorder="1" applyAlignment="1">
      <alignment horizontal="left" indent="1"/>
    </xf>
    <xf numFmtId="49" fontId="4" fillId="0" borderId="16" xfId="31" applyNumberFormat="1" applyFont="1" applyFill="1" applyBorder="1" applyAlignment="1">
      <alignment horizontal="center" vertical="center"/>
    </xf>
    <xf numFmtId="49" fontId="4" fillId="0" borderId="5" xfId="31" applyNumberFormat="1" applyFont="1" applyFill="1" applyBorder="1" applyAlignment="1">
      <alignment horizontal="center" vertical="center" wrapText="1"/>
    </xf>
    <xf numFmtId="0" fontId="8" fillId="0" borderId="0" xfId="31" applyFont="1" applyAlignment="1"/>
    <xf numFmtId="0" fontId="4" fillId="0" borderId="14" xfId="31" applyFont="1" applyBorder="1" applyAlignment="1">
      <alignment horizontal="center" vertical="center"/>
    </xf>
    <xf numFmtId="0" fontId="4" fillId="0" borderId="0" xfId="31" applyFont="1" applyFill="1" applyBorder="1" applyAlignment="1">
      <alignment horizontal="center" vertical="center" wrapText="1"/>
    </xf>
    <xf numFmtId="197" fontId="55" fillId="0" borderId="0" xfId="24" applyNumberFormat="1" applyFont="1" applyFill="1" applyBorder="1" applyAlignment="1">
      <alignment horizontal="right" vertical="center" indent="1"/>
    </xf>
    <xf numFmtId="165" fontId="55" fillId="0" borderId="0" xfId="28" applyNumberFormat="1" applyFont="1" applyBorder="1" applyAlignment="1">
      <alignment horizontal="right" vertical="center" indent="1"/>
    </xf>
    <xf numFmtId="172" fontId="55" fillId="0" borderId="0" xfId="28" quotePrefix="1" applyFont="1" applyAlignment="1">
      <alignment horizontal="right" vertical="center" indent="1"/>
    </xf>
    <xf numFmtId="165" fontId="55" fillId="0" borderId="0" xfId="28" applyNumberFormat="1" applyFont="1" applyAlignment="1">
      <alignment horizontal="right" vertical="center" indent="1"/>
    </xf>
    <xf numFmtId="165" fontId="57" fillId="0" borderId="0" xfId="28" applyNumberFormat="1" applyFont="1" applyAlignment="1">
      <alignment horizontal="right" vertical="center" indent="1"/>
    </xf>
    <xf numFmtId="165" fontId="55" fillId="0" borderId="0" xfId="28" applyNumberFormat="1" applyFont="1" applyFill="1" applyBorder="1" applyAlignment="1">
      <alignment horizontal="right" vertical="center" indent="1"/>
    </xf>
    <xf numFmtId="165" fontId="55" fillId="0" borderId="0" xfId="28" applyNumberFormat="1" applyFont="1" applyFill="1" applyAlignment="1">
      <alignment horizontal="right" vertical="center" indent="1"/>
    </xf>
    <xf numFmtId="165" fontId="57" fillId="0" borderId="0" xfId="28" applyNumberFormat="1" applyFont="1" applyFill="1" applyBorder="1" applyAlignment="1">
      <alignment horizontal="right" vertical="center" indent="1"/>
    </xf>
    <xf numFmtId="165" fontId="57" fillId="0" borderId="0" xfId="28" applyNumberFormat="1" applyFont="1" applyFill="1" applyAlignment="1">
      <alignment horizontal="right" vertical="center" indent="1"/>
    </xf>
    <xf numFmtId="1" fontId="55" fillId="0" borderId="0" xfId="28" applyNumberFormat="1" applyFont="1" applyBorder="1" applyAlignment="1">
      <alignment horizontal="right" vertical="center" indent="1"/>
    </xf>
    <xf numFmtId="1" fontId="57" fillId="0" borderId="0" xfId="28" applyNumberFormat="1" applyFont="1" applyBorder="1" applyAlignment="1">
      <alignment horizontal="right" vertical="center" indent="1"/>
    </xf>
    <xf numFmtId="1" fontId="57" fillId="0" borderId="0" xfId="28" applyNumberFormat="1" applyFont="1" applyAlignment="1">
      <alignment horizontal="right" vertical="center" indent="1"/>
    </xf>
    <xf numFmtId="0" fontId="11" fillId="0" borderId="9" xfId="31" applyFont="1" applyBorder="1" applyAlignment="1">
      <alignment vertical="center"/>
    </xf>
    <xf numFmtId="0" fontId="6" fillId="0" borderId="0" xfId="30" applyFont="1"/>
    <xf numFmtId="0" fontId="27" fillId="2" borderId="0" xfId="30" applyFont="1" applyFill="1"/>
    <xf numFmtId="0" fontId="4" fillId="2" borderId="0" xfId="30" quotePrefix="1" applyFont="1" applyFill="1"/>
    <xf numFmtId="0" fontId="5" fillId="2" borderId="0" xfId="30" applyFont="1" applyFill="1"/>
    <xf numFmtId="0" fontId="5" fillId="2" borderId="0" xfId="30" applyFont="1" applyFill="1" applyAlignment="1">
      <alignment horizontal="left" inden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6" fillId="0" borderId="0" xfId="30" applyFont="1" applyFill="1"/>
    <xf numFmtId="0" fontId="4" fillId="0" borderId="0" xfId="30" applyFont="1" applyFill="1"/>
    <xf numFmtId="196" fontId="11" fillId="0" borderId="3" xfId="28" applyNumberFormat="1" applyFont="1" applyBorder="1" applyAlignment="1">
      <alignment horizontal="right" vertical="center" indent="1"/>
    </xf>
    <xf numFmtId="196" fontId="11" fillId="0" borderId="0" xfId="28" applyNumberFormat="1" applyFont="1" applyBorder="1" applyAlignment="1">
      <alignment horizontal="right" vertical="center" indent="1"/>
    </xf>
    <xf numFmtId="196" fontId="11" fillId="0" borderId="3" xfId="28" applyNumberFormat="1" applyFont="1" applyBorder="1" applyAlignment="1">
      <alignment horizontal="right" indent="1"/>
    </xf>
    <xf numFmtId="196" fontId="11" fillId="0" borderId="0" xfId="28" applyNumberFormat="1" applyFont="1" applyBorder="1" applyAlignment="1">
      <alignment horizontal="right" indent="1"/>
    </xf>
    <xf numFmtId="172" fontId="11" fillId="0" borderId="0" xfId="0" applyNumberFormat="1" applyFont="1" applyFill="1" applyBorder="1"/>
    <xf numFmtId="49" fontId="4" fillId="0" borderId="9" xfId="31" applyNumberFormat="1" applyFont="1" applyBorder="1" applyAlignment="1">
      <alignment horizontal="center" vertical="center" wrapText="1"/>
    </xf>
    <xf numFmtId="0" fontId="8" fillId="0" borderId="0" xfId="30" applyFont="1" applyAlignment="1">
      <alignment vertical="center"/>
    </xf>
    <xf numFmtId="0" fontId="1" fillId="0" borderId="0" xfId="30" applyAlignment="1">
      <alignment vertical="center"/>
    </xf>
    <xf numFmtId="0" fontId="9" fillId="0" borderId="0" xfId="30" applyFont="1" applyAlignment="1">
      <alignment vertical="center"/>
    </xf>
    <xf numFmtId="0" fontId="9" fillId="0" borderId="0" xfId="30" applyFont="1" applyAlignment="1">
      <alignment horizontal="center" vertical="center"/>
    </xf>
    <xf numFmtId="0" fontId="3" fillId="0" borderId="0" xfId="30" applyFont="1" applyAlignment="1">
      <alignment vertical="center"/>
    </xf>
    <xf numFmtId="0" fontId="5" fillId="0" borderId="0" xfId="30" applyFont="1"/>
    <xf numFmtId="0" fontId="5" fillId="0" borderId="5" xfId="30" applyFont="1" applyBorder="1" applyAlignment="1">
      <alignment horizontal="centerContinuous"/>
    </xf>
    <xf numFmtId="1" fontId="5" fillId="0" borderId="0" xfId="30" applyNumberFormat="1" applyFont="1"/>
    <xf numFmtId="0" fontId="5" fillId="0" borderId="5" xfId="30" applyFont="1" applyBorder="1"/>
    <xf numFmtId="0" fontId="4" fillId="0" borderId="6" xfId="30" applyFont="1" applyBorder="1" applyAlignment="1">
      <alignment horizontal="center" wrapText="1"/>
    </xf>
    <xf numFmtId="0" fontId="4" fillId="0" borderId="7" xfId="30" applyFont="1" applyBorder="1" applyAlignment="1">
      <alignment horizontal="center" vertical="center"/>
    </xf>
    <xf numFmtId="0" fontId="4" fillId="0" borderId="6" xfId="30" applyFont="1" applyBorder="1" applyAlignment="1">
      <alignment horizontal="center" vertical="center"/>
    </xf>
    <xf numFmtId="0" fontId="4" fillId="0" borderId="6" xfId="30" applyFont="1" applyFill="1" applyBorder="1" applyAlignment="1">
      <alignment horizontal="center" vertical="center" wrapText="1"/>
    </xf>
    <xf numFmtId="0" fontId="4" fillId="0" borderId="11" xfId="30" applyFont="1" applyFill="1" applyBorder="1" applyAlignment="1">
      <alignment horizontal="center" vertical="center" wrapText="1"/>
    </xf>
    <xf numFmtId="0" fontId="4" fillId="0" borderId="7" xfId="30" applyFont="1" applyFill="1" applyBorder="1" applyAlignment="1">
      <alignment horizontal="center" vertical="center" wrapText="1"/>
    </xf>
    <xf numFmtId="0" fontId="4" fillId="0" borderId="8" xfId="30" applyFont="1" applyFill="1" applyBorder="1" applyAlignment="1">
      <alignment horizontal="center" vertical="center" wrapText="1"/>
    </xf>
    <xf numFmtId="0" fontId="4" fillId="0" borderId="0" xfId="30" applyFont="1" applyFill="1" applyBorder="1"/>
    <xf numFmtId="0" fontId="11" fillId="0" borderId="9" xfId="30" applyFont="1" applyBorder="1" applyAlignment="1">
      <alignment horizontal="center"/>
    </xf>
    <xf numFmtId="49" fontId="11" fillId="0" borderId="0" xfId="30" applyNumberFormat="1" applyFont="1" applyFill="1" applyBorder="1" applyAlignment="1">
      <alignment horizontal="center"/>
    </xf>
    <xf numFmtId="174" fontId="11" fillId="0" borderId="12" xfId="30" applyNumberFormat="1" applyFont="1" applyBorder="1" applyAlignment="1">
      <alignment horizontal="left" indent="1"/>
    </xf>
    <xf numFmtId="0" fontId="11" fillId="0" borderId="0" xfId="30" applyFont="1"/>
    <xf numFmtId="174" fontId="11" fillId="0" borderId="9" xfId="30" applyNumberFormat="1" applyFont="1" applyBorder="1" applyAlignment="1">
      <alignment horizontal="left" indent="2"/>
    </xf>
    <xf numFmtId="172" fontId="11" fillId="0" borderId="0" xfId="30" applyNumberFormat="1" applyFont="1"/>
    <xf numFmtId="174" fontId="11" fillId="0" borderId="9" xfId="30" applyNumberFormat="1" applyFont="1" applyFill="1" applyBorder="1" applyAlignment="1">
      <alignment horizontal="left" indent="1"/>
    </xf>
    <xf numFmtId="174" fontId="11" fillId="0" borderId="9" xfId="30" applyNumberFormat="1" applyFont="1" applyFill="1" applyBorder="1" applyAlignment="1">
      <alignment horizontal="left" indent="2"/>
    </xf>
    <xf numFmtId="174" fontId="11" fillId="0" borderId="9" xfId="30" applyNumberFormat="1" applyFont="1" applyBorder="1" applyAlignment="1">
      <alignment horizontal="left" indent="1"/>
    </xf>
    <xf numFmtId="174" fontId="11" fillId="0" borderId="9" xfId="30" applyNumberFormat="1" applyFont="1" applyFill="1" applyBorder="1" applyAlignment="1">
      <alignment horizontal="left" indent="3"/>
    </xf>
    <xf numFmtId="174" fontId="11" fillId="0" borderId="9" xfId="30" applyNumberFormat="1" applyFont="1" applyBorder="1" applyAlignment="1">
      <alignment horizontal="left" indent="3"/>
    </xf>
    <xf numFmtId="1" fontId="11" fillId="0" borderId="0" xfId="30" applyNumberFormat="1" applyFont="1"/>
    <xf numFmtId="0" fontId="11" fillId="0" borderId="0" xfId="30" applyFont="1" applyBorder="1"/>
    <xf numFmtId="0" fontId="11" fillId="0" borderId="0" xfId="30" applyFont="1" applyBorder="1" applyAlignment="1"/>
    <xf numFmtId="49" fontId="16" fillId="0" borderId="0" xfId="30" applyNumberFormat="1" applyFont="1" applyFill="1" applyBorder="1" applyAlignment="1">
      <alignment horizontal="center"/>
    </xf>
    <xf numFmtId="0" fontId="11" fillId="0" borderId="9" xfId="30" applyFont="1" applyBorder="1"/>
    <xf numFmtId="0" fontId="11" fillId="0" borderId="0" xfId="30" applyFont="1" applyBorder="1" applyAlignment="1">
      <alignment vertical="center"/>
    </xf>
    <xf numFmtId="166" fontId="11" fillId="0" borderId="9" xfId="30" applyNumberFormat="1" applyFont="1" applyBorder="1" applyAlignment="1">
      <alignment horizontal="left" vertical="center" indent="1"/>
    </xf>
    <xf numFmtId="174" fontId="14" fillId="0" borderId="9" xfId="30" applyNumberFormat="1" applyFont="1" applyBorder="1" applyAlignment="1">
      <alignment horizontal="left" vertical="center" indent="1"/>
    </xf>
    <xf numFmtId="196" fontId="11" fillId="0" borderId="0" xfId="28" applyNumberFormat="1" applyFont="1" applyFill="1" applyAlignment="1">
      <alignment horizontal="right" vertical="center" indent="1"/>
    </xf>
    <xf numFmtId="174" fontId="11" fillId="0" borderId="9" xfId="30" applyNumberFormat="1" applyFont="1" applyBorder="1" applyAlignment="1">
      <alignment horizontal="left" vertical="center" wrapText="1" indent="1"/>
    </xf>
    <xf numFmtId="174" fontId="14" fillId="0" borderId="9" xfId="30" applyNumberFormat="1" applyFont="1" applyBorder="1" applyAlignment="1">
      <alignment horizontal="left" indent="1"/>
    </xf>
    <xf numFmtId="174" fontId="14" fillId="0" borderId="9" xfId="30" applyNumberFormat="1" applyFont="1" applyBorder="1" applyAlignment="1">
      <alignment horizontal="left" wrapText="1" indent="1"/>
    </xf>
    <xf numFmtId="0" fontId="11" fillId="0" borderId="0" xfId="30" applyFont="1" applyBorder="1" applyAlignment="1">
      <alignment horizontal="center"/>
    </xf>
    <xf numFmtId="174" fontId="14" fillId="0" borderId="0" xfId="30" applyNumberFormat="1" applyFont="1" applyBorder="1" applyAlignment="1">
      <alignment horizontal="left" wrapText="1" indent="1"/>
    </xf>
    <xf numFmtId="49" fontId="5" fillId="0" borderId="0" xfId="30" applyNumberFormat="1" applyFont="1" applyBorder="1" applyAlignment="1">
      <alignment horizontal="left"/>
    </xf>
    <xf numFmtId="0" fontId="5" fillId="0" borderId="0" xfId="30" applyFont="1" applyAlignment="1">
      <alignment horizontal="left"/>
    </xf>
    <xf numFmtId="0" fontId="5" fillId="0" borderId="0" xfId="30" applyFont="1" applyAlignment="1">
      <alignment vertical="center"/>
    </xf>
    <xf numFmtId="0" fontId="18" fillId="0" borderId="0" xfId="30" applyFont="1" applyAlignment="1"/>
    <xf numFmtId="0" fontId="18" fillId="0" borderId="0" xfId="30" applyFont="1" applyAlignment="1">
      <alignment vertical="center"/>
    </xf>
    <xf numFmtId="1" fontId="18" fillId="0" borderId="0" xfId="30" applyNumberFormat="1" applyFont="1"/>
    <xf numFmtId="0" fontId="18" fillId="0" borderId="0" xfId="30" applyFont="1"/>
    <xf numFmtId="0" fontId="5" fillId="0" borderId="0" xfId="30" applyFont="1" applyAlignment="1"/>
    <xf numFmtId="172" fontId="5" fillId="0" borderId="0" xfId="30" applyNumberFormat="1" applyFont="1" applyAlignment="1">
      <alignment vertical="center"/>
    </xf>
    <xf numFmtId="167" fontId="5" fillId="0" borderId="0" xfId="30" applyNumberFormat="1" applyFont="1" applyAlignment="1">
      <alignment vertical="center"/>
    </xf>
    <xf numFmtId="0" fontId="39" fillId="0" borderId="5" xfId="30" applyFont="1" applyBorder="1" applyAlignment="1"/>
    <xf numFmtId="0" fontId="40" fillId="0" borderId="5" xfId="30" applyFont="1" applyBorder="1" applyAlignment="1"/>
    <xf numFmtId="0" fontId="41" fillId="0" borderId="0" xfId="30" applyFont="1" applyAlignment="1" applyProtection="1">
      <alignment vertical="center"/>
      <protection locked="0"/>
    </xf>
    <xf numFmtId="0" fontId="4" fillId="0" borderId="0" xfId="30" applyFont="1" applyAlignment="1" applyProtection="1">
      <alignment vertical="center"/>
      <protection locked="0"/>
    </xf>
    <xf numFmtId="0" fontId="4" fillId="0" borderId="0" xfId="30" applyFont="1" applyAlignment="1"/>
    <xf numFmtId="0" fontId="1" fillId="0" borderId="0" xfId="30" applyAlignment="1"/>
    <xf numFmtId="0" fontId="4" fillId="0" borderId="12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/>
    </xf>
    <xf numFmtId="0" fontId="4" fillId="0" borderId="14" xfId="0" applyFont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0" fontId="4" fillId="0" borderId="8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horizontal="center" vertical="center" wrapText="1"/>
    </xf>
    <xf numFmtId="0" fontId="4" fillId="0" borderId="16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horizontal="center" vertical="center" wrapText="1"/>
    </xf>
    <xf numFmtId="0" fontId="4" fillId="0" borderId="12" xfId="0" applyFont="1" applyFill="1" applyBorder="1" applyAlignment="1">
      <alignment horizontal="center" vertical="center" wrapText="1"/>
    </xf>
    <xf numFmtId="0" fontId="4" fillId="0" borderId="15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center" vertical="center" wrapText="1"/>
    </xf>
    <xf numFmtId="0" fontId="4" fillId="0" borderId="12" xfId="0" applyFont="1" applyFill="1" applyBorder="1" applyAlignment="1">
      <alignment horizontal="center" vertical="center"/>
    </xf>
    <xf numFmtId="0" fontId="4" fillId="0" borderId="15" xfId="0" applyFont="1" applyFill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/>
    </xf>
    <xf numFmtId="0" fontId="4" fillId="0" borderId="11" xfId="31" applyFont="1" applyFill="1" applyBorder="1" applyAlignment="1">
      <alignment horizontal="center" vertical="center" wrapText="1"/>
    </xf>
    <xf numFmtId="0" fontId="4" fillId="0" borderId="6" xfId="31" applyFont="1" applyFill="1" applyBorder="1" applyAlignment="1">
      <alignment horizontal="center" vertical="center" wrapText="1"/>
    </xf>
    <xf numFmtId="0" fontId="14" fillId="0" borderId="0" xfId="31" applyFont="1" applyBorder="1" applyAlignment="1">
      <alignment horizontal="center" vertical="center" wrapText="1"/>
    </xf>
    <xf numFmtId="198" fontId="14" fillId="0" borderId="0" xfId="31" applyNumberFormat="1" applyFont="1" applyFill="1" applyBorder="1" applyAlignment="1">
      <alignment horizontal="center" vertical="center" wrapText="1"/>
    </xf>
    <xf numFmtId="49" fontId="27" fillId="0" borderId="0" xfId="31" applyNumberFormat="1" applyFont="1" applyBorder="1" applyAlignment="1">
      <alignment horizontal="center" vertical="center" wrapText="1"/>
    </xf>
    <xf numFmtId="49" fontId="27" fillId="0" borderId="0" xfId="31" applyNumberFormat="1" applyFont="1" applyBorder="1" applyAlignment="1">
      <alignment horizontal="center" vertical="center"/>
    </xf>
    <xf numFmtId="0" fontId="4" fillId="0" borderId="12" xfId="31" applyFont="1" applyBorder="1" applyAlignment="1">
      <alignment horizontal="center" vertical="center" wrapText="1"/>
    </xf>
    <xf numFmtId="0" fontId="4" fillId="0" borderId="9" xfId="31" applyFont="1" applyBorder="1" applyAlignment="1">
      <alignment horizontal="center" vertical="center" wrapText="1"/>
    </xf>
    <xf numFmtId="0" fontId="4" fillId="0" borderId="15" xfId="31" applyFont="1" applyBorder="1" applyAlignment="1">
      <alignment horizontal="center" vertical="center" wrapText="1"/>
    </xf>
    <xf numFmtId="0" fontId="4" fillId="0" borderId="13" xfId="31" applyFont="1" applyBorder="1" applyAlignment="1">
      <alignment horizontal="center" vertical="center"/>
    </xf>
    <xf numFmtId="0" fontId="4" fillId="0" borderId="14" xfId="31" applyFont="1" applyBorder="1" applyAlignment="1">
      <alignment horizontal="center" vertical="center"/>
    </xf>
    <xf numFmtId="0" fontId="4" fillId="0" borderId="16" xfId="31" applyFont="1" applyBorder="1" applyAlignment="1">
      <alignment horizontal="center" vertical="center"/>
    </xf>
    <xf numFmtId="49" fontId="4" fillId="0" borderId="10" xfId="31" applyNumberFormat="1" applyFont="1" applyBorder="1" applyAlignment="1">
      <alignment horizontal="center" vertical="center" wrapText="1"/>
    </xf>
    <xf numFmtId="49" fontId="4" fillId="0" borderId="4" xfId="31" applyNumberFormat="1" applyFont="1" applyBorder="1" applyAlignment="1">
      <alignment horizontal="center" vertical="center" wrapText="1"/>
    </xf>
    <xf numFmtId="49" fontId="4" fillId="0" borderId="12" xfId="31" applyNumberFormat="1" applyFont="1" applyBorder="1" applyAlignment="1">
      <alignment horizontal="center" vertical="center" wrapText="1"/>
    </xf>
    <xf numFmtId="49" fontId="4" fillId="0" borderId="17" xfId="31" applyNumberFormat="1" applyFont="1" applyBorder="1" applyAlignment="1">
      <alignment horizontal="center" vertical="center" wrapText="1"/>
    </xf>
    <xf numFmtId="49" fontId="4" fillId="0" borderId="5" xfId="31" applyNumberFormat="1" applyFont="1" applyBorder="1" applyAlignment="1">
      <alignment horizontal="center" vertical="center" wrapText="1"/>
    </xf>
    <xf numFmtId="49" fontId="4" fillId="0" borderId="15" xfId="31" applyNumberFormat="1" applyFont="1" applyBorder="1" applyAlignment="1">
      <alignment horizontal="center" vertical="center" wrapText="1"/>
    </xf>
    <xf numFmtId="0" fontId="4" fillId="0" borderId="8" xfId="31" applyFont="1" applyBorder="1" applyAlignment="1">
      <alignment horizontal="center" vertical="center"/>
    </xf>
    <xf numFmtId="0" fontId="4" fillId="0" borderId="6" xfId="31" applyFont="1" applyBorder="1" applyAlignment="1">
      <alignment horizontal="center" vertical="center"/>
    </xf>
    <xf numFmtId="0" fontId="4" fillId="0" borderId="11" xfId="31" applyFont="1" applyBorder="1" applyAlignment="1">
      <alignment horizontal="center" vertical="center"/>
    </xf>
    <xf numFmtId="49" fontId="4" fillId="0" borderId="8" xfId="31" applyNumberFormat="1" applyFont="1" applyBorder="1" applyAlignment="1">
      <alignment horizontal="center" vertical="center"/>
    </xf>
    <xf numFmtId="49" fontId="4" fillId="0" borderId="6" xfId="31" applyNumberFormat="1" applyFont="1" applyBorder="1" applyAlignment="1">
      <alignment horizontal="center" vertical="center"/>
    </xf>
    <xf numFmtId="49" fontId="4" fillId="0" borderId="11" xfId="31" applyNumberFormat="1" applyFont="1" applyBorder="1" applyAlignment="1">
      <alignment horizontal="center" vertical="center"/>
    </xf>
    <xf numFmtId="0" fontId="8" fillId="0" borderId="0" xfId="31" applyFont="1" applyAlignment="1">
      <alignment horizontal="left" wrapText="1"/>
    </xf>
    <xf numFmtId="49" fontId="4" fillId="0" borderId="13" xfId="31" applyNumberFormat="1" applyFont="1" applyBorder="1" applyAlignment="1">
      <alignment horizontal="center" vertical="center"/>
    </xf>
    <xf numFmtId="49" fontId="4" fillId="0" borderId="16" xfId="31" applyNumberFormat="1" applyFont="1" applyBorder="1" applyAlignment="1">
      <alignment horizontal="center" vertical="center"/>
    </xf>
    <xf numFmtId="49" fontId="4" fillId="0" borderId="12" xfId="31" applyNumberFormat="1" applyFont="1" applyBorder="1" applyAlignment="1">
      <alignment horizontal="center" vertical="center"/>
    </xf>
    <xf numFmtId="49" fontId="4" fillId="0" borderId="15" xfId="31" applyNumberFormat="1" applyFont="1" applyBorder="1" applyAlignment="1">
      <alignment horizontal="center" vertical="center"/>
    </xf>
    <xf numFmtId="49" fontId="4" fillId="0" borderId="7" xfId="31" applyNumberFormat="1" applyFont="1" applyBorder="1" applyAlignment="1">
      <alignment horizontal="center" vertical="center"/>
    </xf>
  </cellXfs>
  <cellStyles count="33">
    <cellStyle name="0mitP" xfId="1"/>
    <cellStyle name="0ohneP" xfId="2"/>
    <cellStyle name="10mitP" xfId="3"/>
    <cellStyle name="12mitP" xfId="4"/>
    <cellStyle name="12ohneP" xfId="5"/>
    <cellStyle name="13mitP" xfId="6"/>
    <cellStyle name="1mitP" xfId="7"/>
    <cellStyle name="1ohneP" xfId="8"/>
    <cellStyle name="2mitP" xfId="9"/>
    <cellStyle name="2ohneP" xfId="10"/>
    <cellStyle name="3mitP" xfId="11"/>
    <cellStyle name="3ohneP" xfId="12"/>
    <cellStyle name="4mitP" xfId="13"/>
    <cellStyle name="4ohneP" xfId="14"/>
    <cellStyle name="5x indented GHG Textfiels" xfId="15"/>
    <cellStyle name="6mitP" xfId="16"/>
    <cellStyle name="6ohneP" xfId="17"/>
    <cellStyle name="7mitP" xfId="18"/>
    <cellStyle name="9mitP" xfId="19"/>
    <cellStyle name="9ohneP" xfId="20"/>
    <cellStyle name="Comma [0]" xfId="21"/>
    <cellStyle name="Currency [0]" xfId="22"/>
    <cellStyle name="CustomizationCells" xfId="23"/>
    <cellStyle name="Eine_Nachkommastelle" xfId="24"/>
    <cellStyle name="Fuss" xfId="25"/>
    <cellStyle name="Hyperlink" xfId="26" builtinId="8"/>
    <cellStyle name="mitP" xfId="27"/>
    <cellStyle name="Ohne_Nachkomma" xfId="28"/>
    <cellStyle name="ohneP" xfId="29"/>
    <cellStyle name="Standard" xfId="0" builtinId="0"/>
    <cellStyle name="Standard 2" xfId="30"/>
    <cellStyle name="Standard 2 2" xfId="31"/>
    <cellStyle name="Standard 3" xfId="3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60325</xdr:colOff>
      <xdr:row>19</xdr:row>
      <xdr:rowOff>123825</xdr:rowOff>
    </xdr:from>
    <xdr:to>
      <xdr:col>4</xdr:col>
      <xdr:colOff>650875</xdr:colOff>
      <xdr:row>37</xdr:row>
      <xdr:rowOff>85725</xdr:rowOff>
    </xdr:to>
    <xdr:pic>
      <xdr:nvPicPr>
        <xdr:cNvPr id="4" name="Picture 13" descr="19__Umwel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8000" y="4438650"/>
          <a:ext cx="2876550" cy="2876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6</xdr:row>
          <xdr:rowOff>0</xdr:rowOff>
        </xdr:from>
        <xdr:to>
          <xdr:col>4</xdr:col>
          <xdr:colOff>0</xdr:colOff>
          <xdr:row>12</xdr:row>
          <xdr:rowOff>0</xdr:rowOff>
        </xdr:to>
        <xdr:sp macro="" textlink="">
          <xdr:nvSpPr>
            <xdr:cNvPr id="52226" name="Object 2" hidden="1">
              <a:extLst>
                <a:ext uri="{63B3BB69-23CF-44E3-9099-C40C66FF867C}">
                  <a14:compatExt spid="_x0000_s522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31</xdr:row>
      <xdr:rowOff>9525</xdr:rowOff>
    </xdr:from>
    <xdr:to>
      <xdr:col>5</xdr:col>
      <xdr:colOff>1228725</xdr:colOff>
      <xdr:row>36</xdr:row>
      <xdr:rowOff>171450</xdr:rowOff>
    </xdr:to>
    <xdr:sp macro="" textlink="">
      <xdr:nvSpPr>
        <xdr:cNvPr id="2" name="Line 5"/>
        <xdr:cNvSpPr>
          <a:spLocks noChangeShapeType="1"/>
        </xdr:cNvSpPr>
      </xdr:nvSpPr>
      <xdr:spPr bwMode="auto">
        <a:xfrm>
          <a:off x="5934075" y="7105650"/>
          <a:ext cx="981075" cy="96202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19050</xdr:colOff>
      <xdr:row>31</xdr:row>
      <xdr:rowOff>0</xdr:rowOff>
    </xdr:from>
    <xdr:to>
      <xdr:col>6</xdr:col>
      <xdr:colOff>0</xdr:colOff>
      <xdr:row>36</xdr:row>
      <xdr:rowOff>171450</xdr:rowOff>
    </xdr:to>
    <xdr:sp macro="" textlink="">
      <xdr:nvSpPr>
        <xdr:cNvPr id="3" name="Line 6"/>
        <xdr:cNvSpPr>
          <a:spLocks noChangeShapeType="1"/>
        </xdr:cNvSpPr>
      </xdr:nvSpPr>
      <xdr:spPr bwMode="auto">
        <a:xfrm flipH="1">
          <a:off x="5953125" y="7096125"/>
          <a:ext cx="962025" cy="97155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ipcc.ch/" TargetMode="External"/><Relationship Id="rId6" Type="http://schemas.openxmlformats.org/officeDocument/2006/relationships/image" Target="../media/image3.emf"/><Relationship Id="rId5" Type="http://schemas.openxmlformats.org/officeDocument/2006/relationships/oleObject" Target="../embeddings/oleObject2.bin"/><Relationship Id="rId4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6">
    <pageSetUpPr fitToPage="1"/>
  </sheetPr>
  <dimension ref="A1:I63"/>
  <sheetViews>
    <sheetView showGridLines="0" tabSelected="1" zoomScale="75" workbookViewId="0">
      <selection activeCell="A10" sqref="A10"/>
    </sheetView>
  </sheetViews>
  <sheetFormatPr baseColWidth="10" defaultRowHeight="12.75"/>
  <cols>
    <col min="1" max="1" width="6.7109375" style="140" customWidth="1"/>
    <col min="2" max="6" width="11.42578125" style="140"/>
    <col min="7" max="7" width="9.85546875" style="140" customWidth="1"/>
    <col min="8" max="8" width="38" style="140" customWidth="1"/>
    <col min="9" max="16384" width="11.42578125" style="140"/>
  </cols>
  <sheetData>
    <row r="1" spans="1:9" ht="45.75" customHeight="1">
      <c r="A1" s="139"/>
      <c r="B1" s="373" t="s">
        <v>425</v>
      </c>
      <c r="C1" s="374"/>
      <c r="D1" s="374"/>
      <c r="E1" s="374"/>
      <c r="F1" s="374"/>
      <c r="G1" s="374"/>
      <c r="H1" s="374"/>
    </row>
    <row r="2" spans="1:9" ht="14.25" customHeight="1">
      <c r="A2" s="141"/>
      <c r="B2" s="141"/>
      <c r="C2" s="141"/>
      <c r="D2" s="141"/>
      <c r="E2" s="141"/>
      <c r="F2" s="141"/>
      <c r="G2" s="141"/>
      <c r="H2" s="141"/>
    </row>
    <row r="3" spans="1:9" ht="11.25" customHeight="1">
      <c r="A3" s="141"/>
      <c r="B3" s="141"/>
      <c r="C3" s="141"/>
      <c r="D3" s="141"/>
      <c r="E3" s="141"/>
      <c r="F3" s="141"/>
      <c r="G3" s="141"/>
      <c r="H3" s="375" t="s">
        <v>426</v>
      </c>
      <c r="I3" s="142"/>
    </row>
    <row r="4" spans="1:9">
      <c r="A4" s="141"/>
      <c r="B4" s="141"/>
      <c r="C4" s="141"/>
      <c r="D4" s="141"/>
      <c r="E4" s="141"/>
      <c r="F4" s="141"/>
      <c r="G4" s="141"/>
      <c r="H4" s="376"/>
    </row>
    <row r="5" spans="1:9">
      <c r="A5" s="141"/>
      <c r="B5" s="141"/>
      <c r="C5" s="141"/>
      <c r="D5" s="141"/>
      <c r="E5" s="141"/>
      <c r="F5" s="141"/>
      <c r="G5" s="141"/>
      <c r="H5" s="141"/>
    </row>
    <row r="6" spans="1:9">
      <c r="A6" s="141"/>
      <c r="B6" s="141"/>
      <c r="C6" s="141"/>
      <c r="D6" s="141"/>
      <c r="E6" s="141"/>
      <c r="F6" s="141"/>
      <c r="G6" s="141"/>
      <c r="H6" s="141"/>
    </row>
    <row r="7" spans="1:9">
      <c r="A7" s="141"/>
      <c r="B7" s="141"/>
      <c r="C7" s="141"/>
      <c r="D7" s="141"/>
      <c r="E7" s="141"/>
      <c r="F7" s="141"/>
      <c r="G7" s="141"/>
      <c r="H7" s="141"/>
    </row>
    <row r="8" spans="1:9">
      <c r="A8" s="141"/>
      <c r="B8" s="141"/>
      <c r="C8" s="141"/>
      <c r="D8" s="141"/>
      <c r="E8" s="141"/>
      <c r="F8" s="141"/>
      <c r="G8" s="141"/>
      <c r="H8" s="141"/>
    </row>
    <row r="9" spans="1:9">
      <c r="A9" s="141"/>
      <c r="B9" s="141"/>
      <c r="C9" s="141"/>
      <c r="D9" s="141"/>
      <c r="E9" s="141"/>
      <c r="F9" s="141"/>
      <c r="G9" s="141"/>
      <c r="H9" s="141"/>
    </row>
    <row r="10" spans="1:9" s="145" customFormat="1" ht="34.5">
      <c r="A10" s="143"/>
      <c r="B10" s="144" t="s">
        <v>427</v>
      </c>
      <c r="C10" s="144"/>
      <c r="D10" s="143"/>
      <c r="E10" s="143"/>
      <c r="F10" s="143"/>
      <c r="G10" s="143"/>
      <c r="H10" s="143"/>
    </row>
    <row r="11" spans="1:9">
      <c r="A11" s="141"/>
      <c r="B11" s="141"/>
      <c r="C11" s="141"/>
      <c r="D11" s="141"/>
      <c r="E11" s="141"/>
      <c r="F11" s="141"/>
      <c r="G11" s="141"/>
      <c r="H11" s="141"/>
    </row>
    <row r="12" spans="1:9">
      <c r="A12" s="141"/>
      <c r="B12" s="141"/>
      <c r="C12" s="141"/>
      <c r="D12" s="141"/>
      <c r="E12" s="141"/>
      <c r="F12" s="141"/>
      <c r="G12" s="141"/>
      <c r="H12" s="141"/>
    </row>
    <row r="13" spans="1:9">
      <c r="A13" s="141"/>
      <c r="B13" s="141"/>
      <c r="C13" s="141"/>
      <c r="D13" s="141"/>
      <c r="E13" s="141"/>
      <c r="F13" s="141"/>
      <c r="G13" s="141"/>
      <c r="H13" s="141"/>
    </row>
    <row r="14" spans="1:9" s="145" customFormat="1" ht="27">
      <c r="A14" s="143"/>
      <c r="B14" s="146" t="s">
        <v>521</v>
      </c>
      <c r="C14" s="147"/>
      <c r="D14" s="147"/>
      <c r="E14" s="148"/>
      <c r="F14" s="143"/>
      <c r="G14" s="143"/>
      <c r="H14" s="143"/>
    </row>
    <row r="15" spans="1:9" s="145" customFormat="1" ht="27">
      <c r="A15" s="143"/>
      <c r="B15" s="146" t="s">
        <v>434</v>
      </c>
      <c r="C15" s="147"/>
      <c r="D15" s="147"/>
      <c r="E15" s="148"/>
      <c r="F15" s="143"/>
      <c r="G15" s="143"/>
      <c r="H15" s="143"/>
    </row>
    <row r="16" spans="1:9" s="145" customFormat="1" ht="27">
      <c r="A16" s="143"/>
      <c r="B16" s="146"/>
      <c r="C16" s="147"/>
      <c r="D16" s="147"/>
      <c r="E16" s="148"/>
      <c r="F16" s="143"/>
      <c r="G16" s="143"/>
      <c r="H16" s="143"/>
    </row>
    <row r="17" spans="1:8">
      <c r="A17" s="141"/>
      <c r="B17" s="141"/>
      <c r="C17" s="141"/>
      <c r="D17" s="141"/>
      <c r="E17" s="141"/>
      <c r="F17" s="141"/>
      <c r="G17" s="141"/>
      <c r="H17" s="141"/>
    </row>
    <row r="18" spans="1:8">
      <c r="A18" s="141"/>
      <c r="B18" s="149"/>
      <c r="C18" s="149"/>
      <c r="D18" s="149"/>
      <c r="E18" s="149"/>
      <c r="F18" s="141"/>
      <c r="G18" s="141"/>
      <c r="H18" s="141"/>
    </row>
    <row r="19" spans="1:8">
      <c r="A19" s="141"/>
      <c r="B19" s="149"/>
      <c r="C19" s="149"/>
      <c r="D19" s="149"/>
      <c r="E19" s="149"/>
      <c r="F19" s="141"/>
      <c r="G19" s="141"/>
      <c r="H19" s="141"/>
    </row>
    <row r="20" spans="1:8">
      <c r="A20" s="141"/>
      <c r="B20" s="377"/>
      <c r="C20" s="378"/>
      <c r="D20" s="378"/>
      <c r="E20" s="378"/>
      <c r="F20" s="150"/>
      <c r="G20" s="141"/>
      <c r="H20" s="141"/>
    </row>
    <row r="21" spans="1:8">
      <c r="A21" s="141"/>
      <c r="B21" s="378"/>
      <c r="C21" s="378"/>
      <c r="D21" s="378"/>
      <c r="E21" s="378"/>
      <c r="F21" s="150"/>
      <c r="G21" s="141"/>
      <c r="H21" s="141"/>
    </row>
    <row r="22" spans="1:8">
      <c r="A22" s="141"/>
      <c r="B22" s="378"/>
      <c r="C22" s="378"/>
      <c r="D22" s="378"/>
      <c r="E22" s="378"/>
      <c r="F22" s="150"/>
      <c r="G22" s="141"/>
      <c r="H22" s="141"/>
    </row>
    <row r="23" spans="1:8">
      <c r="A23" s="141"/>
      <c r="B23" s="378"/>
      <c r="C23" s="378"/>
      <c r="D23" s="378"/>
      <c r="E23" s="378"/>
      <c r="F23" s="150"/>
      <c r="G23" s="141"/>
      <c r="H23" s="141"/>
    </row>
    <row r="24" spans="1:8">
      <c r="A24" s="141"/>
      <c r="B24" s="378"/>
      <c r="C24" s="378"/>
      <c r="D24" s="378"/>
      <c r="E24" s="378"/>
      <c r="F24" s="150"/>
      <c r="G24" s="141"/>
      <c r="H24" s="141"/>
    </row>
    <row r="25" spans="1:8">
      <c r="A25" s="141"/>
      <c r="B25" s="378"/>
      <c r="C25" s="378"/>
      <c r="D25" s="378"/>
      <c r="E25" s="378"/>
      <c r="F25" s="150"/>
      <c r="G25" s="141"/>
      <c r="H25" s="141"/>
    </row>
    <row r="26" spans="1:8">
      <c r="A26" s="141"/>
      <c r="B26" s="378"/>
      <c r="C26" s="378"/>
      <c r="D26" s="378"/>
      <c r="E26" s="378"/>
      <c r="F26" s="150"/>
      <c r="G26" s="141"/>
      <c r="H26" s="141"/>
    </row>
    <row r="27" spans="1:8">
      <c r="A27" s="141"/>
      <c r="B27" s="378"/>
      <c r="C27" s="378"/>
      <c r="D27" s="378"/>
      <c r="E27" s="378"/>
      <c r="F27" s="150"/>
      <c r="G27" s="141"/>
      <c r="H27" s="141"/>
    </row>
    <row r="28" spans="1:8">
      <c r="A28" s="141"/>
      <c r="B28" s="378"/>
      <c r="C28" s="378"/>
      <c r="D28" s="378"/>
      <c r="E28" s="378"/>
      <c r="F28" s="150"/>
      <c r="G28" s="141"/>
      <c r="H28" s="141"/>
    </row>
    <row r="29" spans="1:8">
      <c r="A29" s="141"/>
      <c r="B29" s="378"/>
      <c r="C29" s="378"/>
      <c r="D29" s="378"/>
      <c r="E29" s="378"/>
      <c r="F29" s="150"/>
      <c r="G29" s="141"/>
      <c r="H29" s="141"/>
    </row>
    <row r="30" spans="1:8">
      <c r="A30" s="141"/>
      <c r="B30" s="378"/>
      <c r="C30" s="378"/>
      <c r="D30" s="378"/>
      <c r="E30" s="378"/>
      <c r="F30" s="150"/>
      <c r="G30" s="141"/>
      <c r="H30" s="141"/>
    </row>
    <row r="31" spans="1:8">
      <c r="A31" s="141"/>
      <c r="B31" s="378"/>
      <c r="C31" s="378"/>
      <c r="D31" s="378"/>
      <c r="E31" s="378"/>
      <c r="F31" s="150"/>
      <c r="G31" s="141"/>
      <c r="H31" s="141"/>
    </row>
    <row r="32" spans="1:8">
      <c r="A32" s="141"/>
      <c r="B32" s="378"/>
      <c r="C32" s="378"/>
      <c r="D32" s="378"/>
      <c r="E32" s="378"/>
      <c r="F32" s="150"/>
      <c r="G32" s="141"/>
      <c r="H32" s="141"/>
    </row>
    <row r="33" spans="1:8">
      <c r="A33" s="141"/>
      <c r="B33" s="378"/>
      <c r="C33" s="378"/>
      <c r="D33" s="378"/>
      <c r="E33" s="378"/>
      <c r="F33" s="150"/>
      <c r="G33" s="141"/>
      <c r="H33" s="141"/>
    </row>
    <row r="34" spans="1:8">
      <c r="A34" s="141"/>
      <c r="B34" s="378"/>
      <c r="C34" s="378"/>
      <c r="D34" s="378"/>
      <c r="E34" s="378"/>
      <c r="F34" s="150"/>
      <c r="G34" s="141"/>
      <c r="H34" s="141"/>
    </row>
    <row r="35" spans="1:8">
      <c r="A35" s="141"/>
      <c r="B35" s="378"/>
      <c r="C35" s="378"/>
      <c r="D35" s="378"/>
      <c r="E35" s="378"/>
      <c r="F35" s="150"/>
      <c r="G35" s="141"/>
      <c r="H35" s="141"/>
    </row>
    <row r="36" spans="1:8">
      <c r="A36" s="141"/>
      <c r="B36" s="378"/>
      <c r="C36" s="378"/>
      <c r="D36" s="378"/>
      <c r="E36" s="378"/>
      <c r="F36" s="150"/>
      <c r="G36" s="141"/>
      <c r="H36" s="141"/>
    </row>
    <row r="37" spans="1:8">
      <c r="A37" s="141"/>
      <c r="B37" s="378"/>
      <c r="C37" s="378"/>
      <c r="D37" s="378"/>
      <c r="E37" s="378"/>
      <c r="F37" s="150"/>
      <c r="G37" s="141"/>
      <c r="H37" s="141"/>
    </row>
    <row r="38" spans="1:8">
      <c r="A38" s="141"/>
      <c r="B38" s="378"/>
      <c r="C38" s="378"/>
      <c r="D38" s="378"/>
      <c r="E38" s="378"/>
      <c r="F38" s="150"/>
      <c r="G38" s="141"/>
      <c r="H38" s="141"/>
    </row>
    <row r="39" spans="1:8">
      <c r="A39" s="141"/>
      <c r="B39" s="150"/>
      <c r="C39" s="150"/>
      <c r="D39" s="150"/>
      <c r="E39" s="150"/>
      <c r="F39" s="150"/>
      <c r="G39" s="141"/>
      <c r="H39" s="141"/>
    </row>
    <row r="40" spans="1:8">
      <c r="A40" s="141"/>
      <c r="B40" s="150"/>
      <c r="C40" s="150"/>
      <c r="D40" s="150"/>
      <c r="E40" s="150"/>
      <c r="F40" s="150"/>
      <c r="G40" s="141"/>
      <c r="H40" s="141"/>
    </row>
    <row r="41" spans="1:8">
      <c r="A41" s="141"/>
      <c r="B41" s="141"/>
      <c r="C41" s="141"/>
      <c r="D41" s="141"/>
      <c r="E41" s="141"/>
      <c r="F41" s="141"/>
      <c r="G41" s="141"/>
      <c r="H41" s="141"/>
    </row>
    <row r="42" spans="1:8">
      <c r="A42" s="141"/>
      <c r="B42" s="141"/>
      <c r="C42" s="141"/>
      <c r="D42" s="141"/>
      <c r="E42" s="141"/>
      <c r="F42" s="141"/>
      <c r="G42" s="141"/>
      <c r="H42" s="141"/>
    </row>
    <row r="43" spans="1:8">
      <c r="A43" s="141"/>
      <c r="B43" s="141"/>
      <c r="C43" s="141"/>
      <c r="D43" s="141"/>
      <c r="E43" s="141"/>
      <c r="F43" s="141"/>
      <c r="G43" s="141"/>
      <c r="H43" s="141"/>
    </row>
    <row r="44" spans="1:8">
      <c r="A44" s="141"/>
      <c r="B44" s="141"/>
      <c r="C44" s="141"/>
      <c r="D44" s="141"/>
      <c r="E44" s="141"/>
      <c r="F44" s="141"/>
      <c r="G44" s="141"/>
      <c r="H44" s="141"/>
    </row>
    <row r="45" spans="1:8">
      <c r="A45" s="141"/>
      <c r="B45" s="141"/>
      <c r="C45" s="141"/>
      <c r="D45" s="141"/>
      <c r="E45" s="141"/>
      <c r="F45" s="141"/>
      <c r="G45" s="141"/>
      <c r="H45" s="141"/>
    </row>
    <row r="46" spans="1:8">
      <c r="A46" s="141"/>
      <c r="B46" s="141"/>
      <c r="C46" s="141"/>
      <c r="D46" s="141"/>
      <c r="E46" s="141"/>
      <c r="F46" s="141"/>
      <c r="G46" s="141"/>
      <c r="H46" s="141"/>
    </row>
    <row r="47" spans="1:8">
      <c r="A47" s="141"/>
      <c r="B47" s="141"/>
      <c r="C47" s="141"/>
      <c r="D47" s="141"/>
      <c r="E47" s="141"/>
      <c r="F47" s="141"/>
      <c r="G47" s="141"/>
      <c r="H47" s="141"/>
    </row>
    <row r="48" spans="1:8" s="145" customFormat="1" ht="33">
      <c r="A48" s="143"/>
      <c r="B48" s="151" t="s">
        <v>522</v>
      </c>
      <c r="C48" s="152"/>
      <c r="D48" s="152"/>
      <c r="E48" s="152"/>
      <c r="F48" s="152"/>
      <c r="G48" s="152"/>
      <c r="H48" s="152"/>
    </row>
    <row r="49" spans="1:8">
      <c r="A49" s="141"/>
      <c r="B49" s="153"/>
      <c r="C49" s="153"/>
      <c r="D49" s="153"/>
      <c r="E49" s="153"/>
      <c r="F49" s="153"/>
      <c r="G49" s="153"/>
      <c r="H49" s="153"/>
    </row>
    <row r="50" spans="1:8">
      <c r="A50" s="141"/>
      <c r="B50" s="153"/>
      <c r="C50" s="153"/>
      <c r="D50" s="153"/>
      <c r="E50" s="153"/>
      <c r="F50" s="153"/>
      <c r="G50" s="153"/>
      <c r="H50" s="153"/>
    </row>
    <row r="51" spans="1:8">
      <c r="A51" s="141"/>
      <c r="B51" s="153"/>
      <c r="C51" s="153"/>
      <c r="D51" s="153"/>
      <c r="E51" s="153"/>
      <c r="F51" s="153"/>
      <c r="G51" s="153"/>
      <c r="H51" s="153"/>
    </row>
    <row r="52" spans="1:8" s="145" customFormat="1">
      <c r="A52" s="143"/>
      <c r="B52" s="154" t="s">
        <v>428</v>
      </c>
      <c r="C52" s="152"/>
      <c r="D52" s="152"/>
      <c r="E52" s="152"/>
      <c r="F52" s="152"/>
      <c r="G52" s="152"/>
      <c r="H52" s="152"/>
    </row>
    <row r="53" spans="1:8" s="145" customFormat="1">
      <c r="A53" s="143"/>
      <c r="B53" s="154" t="s">
        <v>746</v>
      </c>
      <c r="C53" s="152"/>
      <c r="D53" s="152"/>
      <c r="E53" s="152"/>
      <c r="F53" s="152"/>
      <c r="G53" s="152"/>
      <c r="H53" s="152"/>
    </row>
    <row r="54" spans="1:8" s="145" customFormat="1">
      <c r="A54" s="143"/>
      <c r="B54" s="154" t="s">
        <v>523</v>
      </c>
      <c r="C54" s="152"/>
      <c r="D54" s="152"/>
      <c r="E54" s="152"/>
      <c r="F54" s="152"/>
      <c r="G54" s="152"/>
      <c r="H54" s="152"/>
    </row>
    <row r="55" spans="1:8" ht="15" customHeight="1">
      <c r="A55" s="141"/>
      <c r="B55" s="153"/>
      <c r="C55" s="153"/>
      <c r="D55" s="153"/>
      <c r="E55" s="153"/>
      <c r="F55" s="153"/>
      <c r="G55" s="153"/>
      <c r="H55" s="153"/>
    </row>
    <row r="56" spans="1:8" s="145" customFormat="1">
      <c r="A56" s="143"/>
      <c r="B56" s="141" t="s">
        <v>429</v>
      </c>
      <c r="C56" s="152"/>
      <c r="D56" s="152"/>
      <c r="E56" s="152"/>
      <c r="F56" s="152"/>
      <c r="G56" s="152"/>
      <c r="H56" s="152"/>
    </row>
    <row r="57" spans="1:8" s="145" customFormat="1">
      <c r="A57" s="143"/>
      <c r="B57" s="119" t="s">
        <v>430</v>
      </c>
      <c r="C57" s="152"/>
      <c r="D57" s="152"/>
      <c r="E57" s="152"/>
      <c r="F57" s="152"/>
      <c r="G57" s="152"/>
      <c r="H57" s="152"/>
    </row>
    <row r="58" spans="1:8" s="145" customFormat="1">
      <c r="A58" s="143"/>
      <c r="B58" s="141" t="s">
        <v>431</v>
      </c>
      <c r="C58" s="152"/>
      <c r="D58" s="152"/>
      <c r="E58" s="152"/>
      <c r="F58" s="152"/>
      <c r="G58" s="152"/>
      <c r="H58" s="152"/>
    </row>
    <row r="59" spans="1:8" ht="15" customHeight="1">
      <c r="A59" s="141"/>
      <c r="B59" s="153"/>
      <c r="C59" s="153"/>
      <c r="D59" s="153"/>
      <c r="E59" s="153"/>
      <c r="F59" s="153"/>
      <c r="G59" s="153"/>
      <c r="H59" s="153"/>
    </row>
    <row r="60" spans="1:8" ht="18">
      <c r="A60" s="141"/>
      <c r="B60" s="155" t="s">
        <v>524</v>
      </c>
      <c r="C60" s="153"/>
      <c r="D60" s="153"/>
      <c r="E60" s="153"/>
      <c r="F60" s="153"/>
      <c r="G60" s="153"/>
      <c r="H60" s="153"/>
    </row>
    <row r="61" spans="1:8">
      <c r="A61" s="141"/>
      <c r="B61" s="156" t="s">
        <v>432</v>
      </c>
      <c r="C61" s="153"/>
      <c r="D61" s="153"/>
      <c r="E61" s="153"/>
      <c r="F61" s="153"/>
      <c r="G61" s="153"/>
      <c r="H61" s="153"/>
    </row>
    <row r="62" spans="1:8">
      <c r="A62" s="141"/>
      <c r="B62" s="153"/>
      <c r="C62" s="153"/>
      <c r="D62" s="153"/>
      <c r="E62" s="153"/>
      <c r="F62" s="153"/>
      <c r="G62" s="153"/>
      <c r="H62" s="153"/>
    </row>
    <row r="63" spans="1:8">
      <c r="A63" s="141"/>
      <c r="B63" s="141"/>
      <c r="C63" s="141"/>
      <c r="D63" s="141"/>
      <c r="E63" s="141"/>
      <c r="F63" s="141"/>
      <c r="G63" s="141"/>
      <c r="H63" s="141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2049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2049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H119"/>
  <sheetViews>
    <sheetView zoomScaleNormal="100" zoomScaleSheetLayoutView="100" workbookViewId="0">
      <selection activeCell="D1" sqref="D1"/>
    </sheetView>
  </sheetViews>
  <sheetFormatPr baseColWidth="10" defaultRowHeight="12.75"/>
  <cols>
    <col min="1" max="2" width="11.42578125" style="69"/>
    <col min="3" max="3" width="92.42578125" style="1" customWidth="1"/>
    <col min="4" max="16384" width="11.42578125" style="1"/>
  </cols>
  <sheetData>
    <row r="1" spans="1:8" ht="18">
      <c r="A1" s="113" t="s">
        <v>13</v>
      </c>
      <c r="B1" s="113"/>
      <c r="C1" s="72"/>
      <c r="D1" s="68"/>
    </row>
    <row r="2" spans="1:8" ht="13.5" customHeight="1">
      <c r="A2" s="71"/>
      <c r="B2" s="71"/>
      <c r="C2" s="69"/>
      <c r="D2" s="70"/>
    </row>
    <row r="3" spans="1:8" ht="13.5" customHeight="1">
      <c r="A3" s="115"/>
      <c r="B3" s="115"/>
      <c r="C3" s="46"/>
      <c r="D3" s="70"/>
    </row>
    <row r="4" spans="1:8">
      <c r="A4" s="157" t="s">
        <v>14</v>
      </c>
      <c r="B4" s="157" t="s">
        <v>435</v>
      </c>
      <c r="C4" s="158" t="s">
        <v>21</v>
      </c>
      <c r="D4" s="70"/>
    </row>
    <row r="5" spans="1:8">
      <c r="B5" s="157" t="s">
        <v>436</v>
      </c>
      <c r="C5" s="158" t="s">
        <v>49</v>
      </c>
      <c r="D5" s="70"/>
    </row>
    <row r="6" spans="1:8" ht="13.5" customHeight="1">
      <c r="A6" s="71"/>
      <c r="B6" s="71"/>
      <c r="C6" s="159"/>
      <c r="D6" s="70"/>
    </row>
    <row r="7" spans="1:8">
      <c r="A7" s="157" t="s">
        <v>15</v>
      </c>
      <c r="B7" s="157" t="s">
        <v>437</v>
      </c>
      <c r="C7" s="160" t="s">
        <v>12</v>
      </c>
      <c r="D7" s="70"/>
    </row>
    <row r="8" spans="1:8" ht="13.5" customHeight="1">
      <c r="A8" s="115"/>
      <c r="B8" s="115"/>
      <c r="C8" s="34"/>
      <c r="D8" s="70"/>
    </row>
    <row r="9" spans="1:8" ht="15" customHeight="1">
      <c r="A9" s="47" t="s">
        <v>16</v>
      </c>
      <c r="B9" s="48" t="s">
        <v>438</v>
      </c>
      <c r="C9" s="47" t="s">
        <v>639</v>
      </c>
      <c r="D9" s="46"/>
      <c r="E9" s="46"/>
      <c r="F9" s="46"/>
      <c r="G9" s="46"/>
      <c r="H9" s="46"/>
    </row>
    <row r="10" spans="1:8" ht="12.75" customHeight="1">
      <c r="A10" s="120"/>
      <c r="B10" s="120"/>
      <c r="C10" s="121"/>
    </row>
    <row r="11" spans="1:8" ht="12.75" customHeight="1">
      <c r="A11" s="120"/>
      <c r="B11" s="120"/>
      <c r="C11" s="125" t="s">
        <v>433</v>
      </c>
    </row>
    <row r="12" spans="1:8" ht="12.75" customHeight="1">
      <c r="A12" s="120"/>
      <c r="B12" s="120"/>
      <c r="C12" s="125" t="s">
        <v>439</v>
      </c>
    </row>
    <row r="13" spans="1:8" ht="12.75" customHeight="1">
      <c r="A13" s="120"/>
      <c r="B13" s="120"/>
      <c r="C13" s="121"/>
    </row>
    <row r="14" spans="1:8" ht="12.75" customHeight="1">
      <c r="B14" s="117" t="s">
        <v>198</v>
      </c>
      <c r="C14" s="123" t="s">
        <v>220</v>
      </c>
    </row>
    <row r="15" spans="1:8" ht="12.75" customHeight="1">
      <c r="B15" s="117"/>
      <c r="C15" s="123"/>
    </row>
    <row r="16" spans="1:8">
      <c r="C16" s="123" t="s">
        <v>199</v>
      </c>
    </row>
    <row r="17" spans="1:3" ht="12.75" customHeight="1">
      <c r="B17" s="179" t="s">
        <v>200</v>
      </c>
      <c r="C17" s="125" t="s">
        <v>196</v>
      </c>
    </row>
    <row r="18" spans="1:3" ht="12.75" customHeight="1">
      <c r="B18" s="179" t="s">
        <v>201</v>
      </c>
      <c r="C18" s="125" t="s">
        <v>202</v>
      </c>
    </row>
    <row r="19" spans="1:3" ht="12.75" customHeight="1">
      <c r="B19" s="71"/>
      <c r="C19" s="125"/>
    </row>
    <row r="20" spans="1:3" ht="12.75" customHeight="1">
      <c r="B20" s="124" t="s">
        <v>203</v>
      </c>
      <c r="C20" s="126" t="s">
        <v>219</v>
      </c>
    </row>
    <row r="21" spans="1:3" ht="12.75" customHeight="1">
      <c r="B21" s="124"/>
      <c r="C21" s="126"/>
    </row>
    <row r="22" spans="1:3">
      <c r="C22" s="123" t="s">
        <v>199</v>
      </c>
    </row>
    <row r="23" spans="1:3" s="116" customFormat="1" ht="12.75" customHeight="1">
      <c r="B23" s="179" t="s">
        <v>204</v>
      </c>
      <c r="C23" s="125" t="s">
        <v>211</v>
      </c>
    </row>
    <row r="24" spans="1:3" s="26" customFormat="1" ht="12.75" customHeight="1">
      <c r="B24" s="179" t="s">
        <v>205</v>
      </c>
      <c r="C24" s="125" t="s">
        <v>212</v>
      </c>
    </row>
    <row r="25" spans="1:3" s="26" customFormat="1" ht="12.75" customHeight="1">
      <c r="B25" s="179" t="s">
        <v>206</v>
      </c>
      <c r="C25" s="125" t="s">
        <v>213</v>
      </c>
    </row>
    <row r="26" spans="1:3" s="26" customFormat="1" ht="12.75" customHeight="1">
      <c r="B26" s="179" t="s">
        <v>207</v>
      </c>
      <c r="C26" s="125" t="s">
        <v>214</v>
      </c>
    </row>
    <row r="27" spans="1:3" s="26" customFormat="1" ht="12.75" customHeight="1">
      <c r="B27" s="179" t="s">
        <v>208</v>
      </c>
      <c r="C27" s="125" t="s">
        <v>215</v>
      </c>
    </row>
    <row r="28" spans="1:3" s="26" customFormat="1" ht="12.75" customHeight="1">
      <c r="B28" s="179" t="s">
        <v>209</v>
      </c>
      <c r="C28" s="125" t="s">
        <v>216</v>
      </c>
    </row>
    <row r="29" spans="1:3" s="26" customFormat="1" ht="12.75" customHeight="1">
      <c r="B29" s="179" t="s">
        <v>210</v>
      </c>
      <c r="C29" s="125" t="s">
        <v>217</v>
      </c>
    </row>
    <row r="30" spans="1:3" s="26" customFormat="1" ht="12.75" customHeight="1">
      <c r="A30" s="125"/>
      <c r="B30" s="179" t="s">
        <v>636</v>
      </c>
      <c r="C30" s="125" t="s">
        <v>706</v>
      </c>
    </row>
    <row r="31" spans="1:3" s="26" customFormat="1" ht="12.75" customHeight="1">
      <c r="A31" s="125"/>
      <c r="B31" s="179" t="s">
        <v>637</v>
      </c>
      <c r="C31" s="125" t="s">
        <v>707</v>
      </c>
    </row>
    <row r="32" spans="1:3" s="26" customFormat="1" ht="12.75" customHeight="1">
      <c r="A32" s="125"/>
      <c r="B32" s="269" t="s">
        <v>638</v>
      </c>
      <c r="C32" s="268" t="s">
        <v>708</v>
      </c>
    </row>
    <row r="33" spans="2:3" s="26" customFormat="1" ht="12.75" customHeight="1">
      <c r="B33" s="71"/>
      <c r="C33" s="125"/>
    </row>
    <row r="34" spans="2:3" s="26" customFormat="1" ht="12.75" customHeight="1">
      <c r="B34" s="124" t="s">
        <v>218</v>
      </c>
      <c r="C34" s="126" t="s">
        <v>221</v>
      </c>
    </row>
    <row r="35" spans="2:3" s="26" customFormat="1" ht="12.75" customHeight="1">
      <c r="B35" s="71"/>
      <c r="C35" s="125"/>
    </row>
    <row r="36" spans="2:3" s="26" customFormat="1" ht="15">
      <c r="B36" s="71"/>
      <c r="C36" s="128" t="s">
        <v>199</v>
      </c>
    </row>
    <row r="37" spans="2:3" s="116" customFormat="1" ht="12.75" customHeight="1">
      <c r="B37" s="179" t="s">
        <v>222</v>
      </c>
      <c r="C37" s="125" t="s">
        <v>298</v>
      </c>
    </row>
    <row r="38" spans="2:3" s="26" customFormat="1" ht="12.75" customHeight="1">
      <c r="B38" s="179" t="s">
        <v>223</v>
      </c>
      <c r="C38" s="125" t="s">
        <v>299</v>
      </c>
    </row>
    <row r="39" spans="2:3" s="26" customFormat="1" ht="12.75" customHeight="1">
      <c r="B39" s="179" t="s">
        <v>224</v>
      </c>
      <c r="C39" s="125" t="s">
        <v>300</v>
      </c>
    </row>
    <row r="40" spans="2:3" s="26" customFormat="1" ht="12.75" customHeight="1">
      <c r="B40" s="179" t="s">
        <v>225</v>
      </c>
      <c r="C40" s="125" t="s">
        <v>301</v>
      </c>
    </row>
    <row r="41" spans="2:3" s="26" customFormat="1" ht="12.75" customHeight="1">
      <c r="B41" s="71"/>
      <c r="C41" s="125"/>
    </row>
    <row r="42" spans="2:3" s="116" customFormat="1" ht="12.75" customHeight="1">
      <c r="B42" s="124" t="s">
        <v>302</v>
      </c>
      <c r="C42" s="126" t="s">
        <v>303</v>
      </c>
    </row>
    <row r="43" spans="2:3" s="26" customFormat="1" ht="12.75" customHeight="1">
      <c r="B43" s="71"/>
      <c r="C43" s="125"/>
    </row>
    <row r="44" spans="2:3" s="26" customFormat="1" ht="15">
      <c r="B44" s="71"/>
      <c r="C44" s="126" t="s">
        <v>199</v>
      </c>
    </row>
    <row r="45" spans="2:3" s="116" customFormat="1" ht="12.75" customHeight="1">
      <c r="B45" s="179" t="s">
        <v>304</v>
      </c>
      <c r="C45" s="125" t="s">
        <v>308</v>
      </c>
    </row>
    <row r="46" spans="2:3" s="26" customFormat="1" ht="12.75" customHeight="1">
      <c r="B46" s="179" t="s">
        <v>305</v>
      </c>
      <c r="C46" s="125" t="s">
        <v>309</v>
      </c>
    </row>
    <row r="47" spans="2:3" s="26" customFormat="1" ht="12.75" customHeight="1">
      <c r="B47" s="179" t="s">
        <v>306</v>
      </c>
      <c r="C47" s="125" t="s">
        <v>310</v>
      </c>
    </row>
    <row r="48" spans="2:3" s="26" customFormat="1" ht="12.75" customHeight="1">
      <c r="B48" s="179" t="s">
        <v>307</v>
      </c>
      <c r="C48" s="125" t="s">
        <v>311</v>
      </c>
    </row>
    <row r="49" spans="2:3" s="26" customFormat="1" ht="12.75" customHeight="1">
      <c r="B49" s="71"/>
      <c r="C49" s="119"/>
    </row>
    <row r="50" spans="2:3" s="116" customFormat="1" ht="12.75" customHeight="1">
      <c r="B50" s="124"/>
      <c r="C50" s="126" t="s">
        <v>312</v>
      </c>
    </row>
    <row r="51" spans="2:3" s="26" customFormat="1" ht="12.75" customHeight="1">
      <c r="B51" s="71"/>
      <c r="C51" s="119"/>
    </row>
    <row r="52" spans="2:3" s="116" customFormat="1" ht="12.75" customHeight="1">
      <c r="B52" s="118"/>
      <c r="C52" s="126" t="s">
        <v>199</v>
      </c>
    </row>
    <row r="53" spans="2:3" s="26" customFormat="1" ht="12.75" customHeight="1">
      <c r="B53" s="179" t="s">
        <v>313</v>
      </c>
      <c r="C53" s="125" t="s">
        <v>316</v>
      </c>
    </row>
    <row r="54" spans="2:3" s="26" customFormat="1" ht="12.75" customHeight="1">
      <c r="B54" s="179" t="s">
        <v>314</v>
      </c>
      <c r="C54" s="125" t="s">
        <v>317</v>
      </c>
    </row>
    <row r="55" spans="2:3" s="26" customFormat="1" ht="12.75" customHeight="1">
      <c r="B55" s="179" t="s">
        <v>315</v>
      </c>
      <c r="C55" s="125" t="s">
        <v>318</v>
      </c>
    </row>
    <row r="56" spans="2:3" s="26" customFormat="1" ht="12.75" customHeight="1">
      <c r="B56" s="71"/>
      <c r="C56" s="119"/>
    </row>
    <row r="57" spans="2:3" s="26" customFormat="1" ht="15">
      <c r="B57" s="71"/>
      <c r="C57" s="131" t="s">
        <v>22</v>
      </c>
    </row>
    <row r="58" spans="2:3" s="26" customFormat="1" ht="12.75" customHeight="1">
      <c r="B58" s="71"/>
      <c r="C58" s="119"/>
    </row>
    <row r="59" spans="2:3" s="131" customFormat="1" ht="12.75" customHeight="1">
      <c r="B59" s="132" t="s">
        <v>319</v>
      </c>
      <c r="C59" s="126" t="s">
        <v>320</v>
      </c>
    </row>
    <row r="60" spans="2:3" s="26" customFormat="1" ht="12.75" customHeight="1">
      <c r="B60" s="71"/>
      <c r="C60" s="119"/>
    </row>
    <row r="61" spans="2:3">
      <c r="B61" s="71"/>
      <c r="C61" s="123" t="s">
        <v>199</v>
      </c>
    </row>
    <row r="62" spans="2:3" s="116" customFormat="1" ht="12.75" customHeight="1">
      <c r="B62" s="179" t="s">
        <v>321</v>
      </c>
      <c r="C62" s="125" t="s">
        <v>325</v>
      </c>
    </row>
    <row r="63" spans="2:3" s="26" customFormat="1" ht="12.75" customHeight="1">
      <c r="B63" s="179" t="s">
        <v>322</v>
      </c>
      <c r="C63" s="125" t="s">
        <v>326</v>
      </c>
    </row>
    <row r="64" spans="2:3" s="26" customFormat="1" ht="12.75" customHeight="1">
      <c r="B64" s="179" t="s">
        <v>323</v>
      </c>
      <c r="C64" s="125" t="s">
        <v>327</v>
      </c>
    </row>
    <row r="65" spans="2:3" s="26" customFormat="1" ht="12.75" customHeight="1">
      <c r="B65" s="179" t="s">
        <v>324</v>
      </c>
      <c r="C65" s="125" t="s">
        <v>328</v>
      </c>
    </row>
    <row r="66" spans="2:3" s="26" customFormat="1" ht="12.75" customHeight="1">
      <c r="B66" s="71"/>
      <c r="C66" s="119"/>
    </row>
    <row r="67" spans="2:3" s="116" customFormat="1" ht="12.75" customHeight="1">
      <c r="B67" s="124" t="s">
        <v>329</v>
      </c>
      <c r="C67" s="126" t="s">
        <v>330</v>
      </c>
    </row>
    <row r="68" spans="2:3" s="26" customFormat="1" ht="12.75" customHeight="1">
      <c r="B68" s="71"/>
      <c r="C68" s="119"/>
    </row>
    <row r="69" spans="2:3" s="26" customFormat="1" ht="15">
      <c r="B69" s="71"/>
      <c r="C69" s="126" t="s">
        <v>199</v>
      </c>
    </row>
    <row r="70" spans="2:3" s="116" customFormat="1" ht="12.75" customHeight="1">
      <c r="B70" s="179" t="s">
        <v>331</v>
      </c>
      <c r="C70" s="125" t="s">
        <v>335</v>
      </c>
    </row>
    <row r="71" spans="2:3" s="26" customFormat="1" ht="12.75" customHeight="1">
      <c r="B71" s="179" t="s">
        <v>332</v>
      </c>
      <c r="C71" s="125" t="s">
        <v>336</v>
      </c>
    </row>
    <row r="72" spans="2:3" s="26" customFormat="1" ht="12.75" customHeight="1">
      <c r="B72" s="179" t="s">
        <v>333</v>
      </c>
      <c r="C72" s="125" t="s">
        <v>337</v>
      </c>
    </row>
    <row r="73" spans="2:3" s="26" customFormat="1" ht="12.75" customHeight="1">
      <c r="B73" s="179" t="s">
        <v>334</v>
      </c>
      <c r="C73" s="125" t="s">
        <v>338</v>
      </c>
    </row>
    <row r="74" spans="2:3" s="26" customFormat="1" ht="12.75" customHeight="1">
      <c r="B74" s="71"/>
      <c r="C74" s="125"/>
    </row>
    <row r="75" spans="2:3" s="116" customFormat="1" ht="12.75" customHeight="1">
      <c r="B75" s="124" t="s">
        <v>339</v>
      </c>
      <c r="C75" s="126" t="s">
        <v>340</v>
      </c>
    </row>
    <row r="76" spans="2:3" s="26" customFormat="1" ht="12.75" customHeight="1">
      <c r="B76" s="71"/>
      <c r="C76" s="125"/>
    </row>
    <row r="77" spans="2:3" s="26" customFormat="1" ht="15">
      <c r="B77" s="71"/>
      <c r="C77" s="126" t="s">
        <v>199</v>
      </c>
    </row>
    <row r="78" spans="2:3" s="116" customFormat="1" ht="12.75" customHeight="1">
      <c r="B78" s="179" t="s">
        <v>341</v>
      </c>
      <c r="C78" s="125" t="s">
        <v>345</v>
      </c>
    </row>
    <row r="79" spans="2:3" s="26" customFormat="1" ht="12.75" customHeight="1">
      <c r="B79" s="179" t="s">
        <v>342</v>
      </c>
      <c r="C79" s="125" t="s">
        <v>346</v>
      </c>
    </row>
    <row r="80" spans="2:3" s="26" customFormat="1" ht="12.75" customHeight="1">
      <c r="B80" s="179" t="s">
        <v>343</v>
      </c>
      <c r="C80" s="125" t="s">
        <v>347</v>
      </c>
    </row>
    <row r="81" spans="2:3" s="26" customFormat="1" ht="12.75" customHeight="1">
      <c r="B81" s="179" t="s">
        <v>344</v>
      </c>
      <c r="C81" s="125" t="s">
        <v>348</v>
      </c>
    </row>
    <row r="82" spans="2:3" s="26" customFormat="1" ht="12.75" customHeight="1">
      <c r="B82" s="71"/>
      <c r="C82" s="125"/>
    </row>
    <row r="83" spans="2:3" s="116" customFormat="1" ht="12.75" customHeight="1">
      <c r="B83" s="124" t="s">
        <v>349</v>
      </c>
      <c r="C83" s="126" t="s">
        <v>350</v>
      </c>
    </row>
    <row r="84" spans="2:3" s="26" customFormat="1" ht="12.75" customHeight="1">
      <c r="B84" s="71"/>
      <c r="C84" s="125"/>
    </row>
    <row r="85" spans="2:3" s="26" customFormat="1" ht="15">
      <c r="B85" s="71"/>
      <c r="C85" s="130" t="s">
        <v>199</v>
      </c>
    </row>
    <row r="86" spans="2:3" s="116" customFormat="1" ht="12.75" customHeight="1">
      <c r="B86" s="179" t="s">
        <v>351</v>
      </c>
      <c r="C86" s="125" t="s">
        <v>355</v>
      </c>
    </row>
    <row r="87" spans="2:3" s="26" customFormat="1" ht="12.75" customHeight="1">
      <c r="B87" s="179" t="s">
        <v>352</v>
      </c>
      <c r="C87" s="125" t="s">
        <v>356</v>
      </c>
    </row>
    <row r="88" spans="2:3" s="26" customFormat="1" ht="12.75" customHeight="1">
      <c r="B88" s="179" t="s">
        <v>353</v>
      </c>
      <c r="C88" s="125" t="s">
        <v>357</v>
      </c>
    </row>
    <row r="89" spans="2:3" s="26" customFormat="1" ht="12.75" customHeight="1">
      <c r="B89" s="179" t="s">
        <v>354</v>
      </c>
      <c r="C89" s="125" t="s">
        <v>358</v>
      </c>
    </row>
    <row r="90" spans="2:3" s="26" customFormat="1" ht="12.75" customHeight="1">
      <c r="B90" s="71"/>
      <c r="C90" s="125"/>
    </row>
    <row r="91" spans="2:3" s="116" customFormat="1" ht="12.75" customHeight="1">
      <c r="B91" s="124" t="s">
        <v>359</v>
      </c>
      <c r="C91" s="126" t="s">
        <v>360</v>
      </c>
    </row>
    <row r="92" spans="2:3" s="26" customFormat="1" ht="12.75" customHeight="1">
      <c r="B92" s="71"/>
      <c r="C92" s="125"/>
    </row>
    <row r="93" spans="2:3" s="26" customFormat="1" ht="15">
      <c r="B93" s="71"/>
      <c r="C93" s="126" t="s">
        <v>199</v>
      </c>
    </row>
    <row r="94" spans="2:3" s="116" customFormat="1" ht="12.75" customHeight="1">
      <c r="B94" s="179" t="s">
        <v>362</v>
      </c>
      <c r="C94" s="125" t="s">
        <v>361</v>
      </c>
    </row>
    <row r="95" spans="2:3" s="26" customFormat="1" ht="12.75" customHeight="1">
      <c r="B95" s="179" t="s">
        <v>363</v>
      </c>
      <c r="C95" s="125" t="s">
        <v>366</v>
      </c>
    </row>
    <row r="96" spans="2:3" s="26" customFormat="1" ht="12.75" customHeight="1">
      <c r="B96" s="179" t="s">
        <v>364</v>
      </c>
      <c r="C96" s="125" t="s">
        <v>367</v>
      </c>
    </row>
    <row r="97" spans="1:8" s="26" customFormat="1" ht="12.75" customHeight="1">
      <c r="B97" s="179" t="s">
        <v>365</v>
      </c>
      <c r="C97" s="125" t="s">
        <v>368</v>
      </c>
    </row>
    <row r="98" spans="1:8" s="26" customFormat="1" ht="12.75" customHeight="1">
      <c r="B98" s="71"/>
      <c r="C98" s="125"/>
    </row>
    <row r="99" spans="1:8" s="116" customFormat="1" ht="12.75" customHeight="1">
      <c r="B99" s="124" t="s">
        <v>369</v>
      </c>
      <c r="C99" s="126" t="s">
        <v>370</v>
      </c>
    </row>
    <row r="100" spans="1:8" s="26" customFormat="1" ht="12.75" customHeight="1">
      <c r="B100" s="71"/>
      <c r="C100" s="125"/>
    </row>
    <row r="101" spans="1:8" s="26" customFormat="1" ht="15">
      <c r="B101" s="71"/>
      <c r="C101" s="128" t="s">
        <v>199</v>
      </c>
    </row>
    <row r="102" spans="1:8" s="116" customFormat="1" ht="12.75" customHeight="1">
      <c r="B102" s="179" t="s">
        <v>371</v>
      </c>
      <c r="C102" s="125" t="s">
        <v>375</v>
      </c>
    </row>
    <row r="103" spans="1:8" s="26" customFormat="1" ht="12.75" customHeight="1">
      <c r="B103" s="179" t="s">
        <v>372</v>
      </c>
      <c r="C103" s="125" t="s">
        <v>376</v>
      </c>
    </row>
    <row r="104" spans="1:8" s="26" customFormat="1" ht="12.75" customHeight="1">
      <c r="B104" s="179" t="s">
        <v>373</v>
      </c>
      <c r="C104" s="125" t="s">
        <v>377</v>
      </c>
    </row>
    <row r="105" spans="1:8" s="26" customFormat="1" ht="12.75" customHeight="1">
      <c r="B105" s="179" t="s">
        <v>374</v>
      </c>
      <c r="C105" s="125" t="s">
        <v>378</v>
      </c>
    </row>
    <row r="106" spans="1:8" ht="12.75" customHeight="1">
      <c r="A106" s="115"/>
      <c r="B106" s="115"/>
      <c r="C106" s="122"/>
      <c r="D106" s="46"/>
      <c r="E106" s="46"/>
      <c r="F106" s="46"/>
      <c r="G106" s="46"/>
      <c r="H106" s="46"/>
    </row>
    <row r="107" spans="1:8" ht="12.75" customHeight="1">
      <c r="A107" s="115"/>
      <c r="B107" s="115"/>
      <c r="C107" s="122"/>
      <c r="D107" s="46"/>
      <c r="E107" s="46"/>
      <c r="F107" s="46"/>
      <c r="G107" s="46"/>
      <c r="H107" s="46"/>
    </row>
    <row r="108" spans="1:8" ht="15" customHeight="1">
      <c r="A108" s="157" t="s">
        <v>17</v>
      </c>
      <c r="B108" s="157" t="s">
        <v>440</v>
      </c>
      <c r="C108" s="160" t="s">
        <v>2</v>
      </c>
      <c r="D108" s="46"/>
      <c r="E108" s="46"/>
      <c r="F108" s="46"/>
      <c r="G108" s="46"/>
      <c r="H108" s="46"/>
    </row>
    <row r="109" spans="1:8" ht="13.5" customHeight="1">
      <c r="A109" s="157"/>
      <c r="B109" s="157" t="s">
        <v>441</v>
      </c>
      <c r="C109" s="160" t="s">
        <v>5</v>
      </c>
      <c r="D109" s="46"/>
      <c r="E109" s="46"/>
      <c r="F109" s="46"/>
      <c r="G109" s="46"/>
      <c r="H109" s="46"/>
    </row>
    <row r="110" spans="1:8" ht="15" customHeight="1">
      <c r="A110" s="157"/>
      <c r="B110" s="157" t="s">
        <v>442</v>
      </c>
      <c r="C110" s="160" t="s">
        <v>20</v>
      </c>
      <c r="D110" s="46"/>
      <c r="E110" s="46"/>
      <c r="F110" s="46"/>
      <c r="G110" s="46"/>
      <c r="H110" s="46"/>
    </row>
    <row r="111" spans="1:8" ht="15">
      <c r="A111" s="157"/>
      <c r="B111" s="157" t="s">
        <v>443</v>
      </c>
      <c r="C111" s="160" t="s">
        <v>23</v>
      </c>
      <c r="D111" s="46"/>
      <c r="E111" s="46"/>
      <c r="F111" s="46"/>
      <c r="G111" s="46"/>
      <c r="H111" s="46"/>
    </row>
    <row r="112" spans="1:8" ht="13.5" customHeight="1">
      <c r="A112" s="157"/>
      <c r="B112" s="157"/>
      <c r="C112" s="160"/>
      <c r="D112" s="46"/>
      <c r="E112" s="46"/>
      <c r="F112" s="46"/>
      <c r="G112" s="46"/>
      <c r="H112" s="46"/>
    </row>
    <row r="113" spans="1:8" ht="15">
      <c r="A113" s="157" t="s">
        <v>18</v>
      </c>
      <c r="B113" s="157" t="s">
        <v>444</v>
      </c>
      <c r="C113" s="160" t="s">
        <v>4</v>
      </c>
      <c r="D113" s="46"/>
      <c r="E113" s="46"/>
      <c r="F113" s="46"/>
      <c r="G113" s="46"/>
      <c r="H113" s="46"/>
    </row>
    <row r="114" spans="1:8" ht="15">
      <c r="A114" s="157"/>
      <c r="B114" s="157" t="s">
        <v>445</v>
      </c>
      <c r="C114" s="160" t="s">
        <v>24</v>
      </c>
      <c r="D114" s="46"/>
      <c r="E114" s="46"/>
      <c r="F114" s="46"/>
      <c r="G114" s="46"/>
      <c r="H114" s="46"/>
    </row>
    <row r="115" spans="1:8" ht="13.5" customHeight="1">
      <c r="A115" s="157"/>
      <c r="B115" s="157"/>
      <c r="C115" s="160"/>
      <c r="D115" s="46"/>
      <c r="E115" s="46"/>
      <c r="F115" s="46"/>
      <c r="G115" s="46"/>
      <c r="H115" s="46"/>
    </row>
    <row r="116" spans="1:8" ht="13.5" customHeight="1">
      <c r="A116" s="157" t="s">
        <v>19</v>
      </c>
      <c r="B116" s="157" t="s">
        <v>446</v>
      </c>
      <c r="C116" s="160" t="s">
        <v>25</v>
      </c>
      <c r="D116" s="46"/>
      <c r="E116" s="46"/>
      <c r="F116" s="46"/>
      <c r="G116" s="46"/>
      <c r="H116" s="46"/>
    </row>
    <row r="117" spans="1:8" ht="13.5" customHeight="1">
      <c r="A117" s="157"/>
      <c r="B117" s="157" t="s">
        <v>447</v>
      </c>
      <c r="C117" s="160" t="s">
        <v>47</v>
      </c>
      <c r="D117" s="46"/>
      <c r="E117" s="46"/>
      <c r="F117" s="46"/>
      <c r="G117" s="46"/>
      <c r="H117" s="46"/>
    </row>
    <row r="118" spans="1:8" ht="15">
      <c r="A118" s="157"/>
      <c r="B118" s="157" t="s">
        <v>448</v>
      </c>
      <c r="C118" s="160" t="s">
        <v>45</v>
      </c>
      <c r="D118" s="46"/>
      <c r="E118" s="46"/>
      <c r="F118" s="46"/>
      <c r="G118" s="46"/>
      <c r="H118" s="46"/>
    </row>
    <row r="119" spans="1:8" ht="15">
      <c r="A119" s="114"/>
    </row>
  </sheetData>
  <phoneticPr fontId="0" type="noConversion"/>
  <hyperlinks>
    <hyperlink ref="C25" location="'4.2.3'!A1" display="CO2-Emissionen aus Prozessen"/>
    <hyperlink ref="C72" location="'4.9.3'!A1" display="Direkte SO2-Emissionen aus Prozessen"/>
    <hyperlink ref="C78" location="'4.10.1'!A1" display="Direkte NOx-Emissionen insgesamt"/>
    <hyperlink ref="C79" location="'4.10.2'!A1" display="Direkte NOx-Emissionen aus Energieverwendung (ohne Straßenverkehr)"/>
    <hyperlink ref="C80" location="'4.10.3'!A1" display="Direkte NOx-Emissionen aus Prozessen"/>
    <hyperlink ref="C89" location="'4.11.4'!A1" display="Direkte NMVOC-Emissionen aus dem Straßenverkehr"/>
    <hyperlink ref="C95" location="'4.12.2'!A1" display="Direkte Feinstaub (10 µm) -Emissionen aus Energieverwendung (ohne Straßenverkehr)"/>
    <hyperlink ref="C96" location="'4.12.3'!A1" display="Direkte Feinstaub (10 µm) -Emissionen aus Prozessen"/>
    <hyperlink ref="C97" location="'4.12.4'!A1" display="Direkte Feinstaub (10 µm) -Emissionen aus dem Straßenverkehr"/>
    <hyperlink ref="C46" location="'4.4.2'!A1" display="Direkte N2O-Emissionen aus Energieverwendung (ohne Straßenverkehr)"/>
    <hyperlink ref="C49" location="'6.2.2'!A1" display="Direkte CO2-Emissionen im Inland (1 000 Tonnen)"/>
    <hyperlink ref="C63" location="'4.8.2'!A1" display="Direkte NH3-Emissionen aus Energieverwendung (ohne Straßenverkehr)"/>
    <hyperlink ref="C37" location="'4.3.1'!A1" display="CH4-Emissionen insgesamt"/>
    <hyperlink ref="C28" location="'4.2.6'!A1" display="CO2-Emissionen aus dem Straßenverkehr (nur Biokraftstoffe)"/>
    <hyperlink ref="C62" location="'4.8.1'!A1" display="Direkte NH3-Emissionen insgesamt"/>
    <hyperlink ref="C38" location="'4.3.2'!A1" display="CH4-Emissionen aus Energieverwendung (ohne Straßenverkehr)"/>
    <hyperlink ref="C81" location="'4.10.4'!A1" display="Direkte NOx-Emissionen aus dem Straßenverkehr"/>
    <hyperlink ref="C53" location="'4.5'!A1" display="Emissionen teilhalogenierter Fluorkohlenwasserstoffe (HFC)"/>
    <hyperlink ref="C51" location="'6.2.4'!A1" display="Direkte CO2-Emissionen im Inland (Prozent)"/>
    <hyperlink ref="C18" location="'4.1.2'!A1" display="Direkte Treibhausgas-Emissionen insgesamt (einschließlich CO2-Emissionen aus Biomasse)"/>
    <hyperlink ref="C23" location="'4.2.1'!A1" display="CO2-Emissionen insgesamt"/>
    <hyperlink ref="C24" location="'4.2.2'!A1" display="CO2-Emissionen aus Energieverwendung (ohne Biomasse und Straßenverkehr)"/>
    <hyperlink ref="C26" location="'4.2.4'!A1" display="CO2-Emissionen aus Energieverwendung von Biomasse (ohne Straßenverkehr)"/>
    <hyperlink ref="C27" location="'4.2.5'!A1" display="CO2-Emissionen aus dem Straßenverkehr (ohne Biokraftstoffe)"/>
    <hyperlink ref="C29" location="'4.2.7'!A1" display="Internationaler Vergleich - CO2-Emissionen *) 1990 und 2011"/>
    <hyperlink ref="C39" location="'4.3.3'!A1" display="CH4-Emissionen aus Prozessen"/>
    <hyperlink ref="C40" location="'4.3.4'!A1" display="CH4-Emissionen aus dem Straßenverkehr"/>
    <hyperlink ref="C45" location="'4.4.1'!A1" display="Direkte N2O-Emissionen insgesamt"/>
    <hyperlink ref="C47" location="'4.4.3'!A1" display="Direkte N2O-Emissionen aus Prozessen"/>
    <hyperlink ref="C48" location="'4.4.4'!A1" display="Direkte N2O-Emissionen aus dem Straßenverkehr"/>
    <hyperlink ref="C17" location="'4.1.1'!A1" display="Direkte Treibhausgas-Emissionen insgesamt nach Gasen"/>
    <hyperlink ref="C64" location="'4.8.3'!A1" display="Direkte NH3-Emissionen aus Prozessen"/>
    <hyperlink ref="C65" location="'4.8.4'!A1" display="Direkte NH3-Emissionen aus dem Straßenverkehr"/>
    <hyperlink ref="C70" location="'4.9.1'!A1" display="Direkte SO2-Emissionen insgesamt"/>
    <hyperlink ref="C71" location="'4.9.2'!A1" display="Direkte SO2-Emissionen aus Energieverwendung (ohne Straßenverkehr)"/>
    <hyperlink ref="C73" location="'4.9.4'!A1" display="Direkte SO2-Emissionen aus dem Straßenverkehr"/>
    <hyperlink ref="C86" location="'4.11.1'!A1" display="Direkte NMVOC-Emissionen insgesamt"/>
    <hyperlink ref="C87" location="'4.11.2'!A1" display="Direkte NMVOC-Emissionen aus Energieverwendung (ohne Straßenverkehr)"/>
    <hyperlink ref="C88" location="'4.11.3'!A1" display="Direkte NMVOC-Emissionen aus Prozessen"/>
    <hyperlink ref="C94" location="'4.12.1'!A1" display="Direkte Feinstaub (10 µm) -Emissionen insgesamt"/>
    <hyperlink ref="C102" location="'4.13.1'!A1" display="Direkte Feinstaub (2.5 µm) -Emissionen insgesamt"/>
    <hyperlink ref="C103" location="'4.13.2'!A1" display="Direkte Feinstaub (2.5 µm) -Emissionen aus Energieverwendung (ohne Straßenverkehr)"/>
    <hyperlink ref="C104" location="'4.13.3'!A1" display="Direkte Feinstaub (2.5 µm) -Emissionen aus Prozessen"/>
    <hyperlink ref="C105" location="'4.13.4'!A1" display="Direkte Feinstaub (2.5 µm) -Emissionen aus dem Straßenverkehr"/>
    <hyperlink ref="C54" location="'4.6'!A1" display="Emissionen perfluorierter Kohlenwasserstoffe (PFC)"/>
    <hyperlink ref="C55" location="'4.7'!A1" display="Schwefelhexafluorid (SF6)-Emissionen"/>
    <hyperlink ref="C11" location="Einführung!A1" display="Einführung und Erläuterungen zu den Tabellen"/>
    <hyperlink ref="C12" location="Glossar!A1" display="Glossar"/>
    <hyperlink ref="B17" location="'4.1.1'!A1" display="4.1.1"/>
    <hyperlink ref="B18" location="'4.1.2'!A1" display="4.1.2"/>
    <hyperlink ref="B23" location="'4.2.1'!A1" display="4.2.1"/>
    <hyperlink ref="B24" location="'4.2.2'!A1" display="4.2.2"/>
    <hyperlink ref="B25" location="'4.2.3'!A1" display="4.2.3"/>
    <hyperlink ref="B26" location="'4.2.4'!A1" display="4.2.4"/>
    <hyperlink ref="B27" location="'4.2.5'!A1" display="4.2.5"/>
    <hyperlink ref="B28" location="'4.2.6'!A1" display="4.2.6"/>
    <hyperlink ref="B29" location="'4.2.7'!A1" display="4.2.7"/>
    <hyperlink ref="B37" location="'4.3.1'!A1" display="4.3.1"/>
    <hyperlink ref="B38" location="'4.3.2'!A1" display="4.3.2"/>
    <hyperlink ref="B39" location="'4.3.3'!A1" display="4.3.3"/>
    <hyperlink ref="B40" location="'4.3.4'!A1" display="4.3.4"/>
    <hyperlink ref="B45" location="'4.4.1'!A1" display="4.4.1"/>
    <hyperlink ref="B46" location="'4.4.2'!A1" display="4.4.2"/>
    <hyperlink ref="B47" location="'4.4.3'!A1" display="4.4.3"/>
    <hyperlink ref="B48" location="'4.4.4'!A1" display="4.4.4"/>
    <hyperlink ref="B53" location="'4.5'!A1" display="4.5"/>
    <hyperlink ref="B54" location="'4.6'!A1" display="4.6"/>
    <hyperlink ref="B55" location="'4.7'!A1" display="4.7"/>
    <hyperlink ref="B62" location="'4.8.1'!A1" display="4.8.1"/>
    <hyperlink ref="B63" location="'4.8.2'!A1" display="4.8.2"/>
    <hyperlink ref="B64" location="'4.8.3'!A1" display="4.8.3"/>
    <hyperlink ref="B65" location="'4.8.4'!A1" display="4.8.4"/>
    <hyperlink ref="B70" location="'4.9.1'!A1" display="4.9.1"/>
    <hyperlink ref="B71" location="'4.9.2'!A1" display="4.9.2"/>
    <hyperlink ref="B72" location="'4.9.3'!A1" display="4.9.3"/>
    <hyperlink ref="B73" location="'4.9.4'!A1" display="4.9.4"/>
    <hyperlink ref="B78" location="'4.10.1'!A1" display="4.10.1"/>
    <hyperlink ref="B79" location="'4.10.2'!A1" display="4.10.2"/>
    <hyperlink ref="B80" location="'4.10.3'!A1" display="4.10.3"/>
    <hyperlink ref="B81" location="'4.10.4'!A1" display="4.10.4"/>
    <hyperlink ref="B86" location="'4.11.1'!A1" display="4.11.1"/>
    <hyperlink ref="B87" location="'4.11.2'!A1" display="4.11.2"/>
    <hyperlink ref="B88" location="'4.11.3'!A1" display="4.11.3"/>
    <hyperlink ref="B89" location="'4.11.4'!A1" display="4.11.4"/>
    <hyperlink ref="B94" location="'4.12.1'!A1" display="4.12.1"/>
    <hyperlink ref="B95" location="'4.12.2'!A1" display="4.12.2"/>
    <hyperlink ref="B96" location="'4.12.3'!A1" display="4.12.3"/>
    <hyperlink ref="B97" location="'4.12.4'!A1" display="4.12.4"/>
    <hyperlink ref="B102" location="'4.13.1'!A1" display="4.13.1"/>
    <hyperlink ref="B103" location="'4.13.2'!A1" display="4.13.2"/>
    <hyperlink ref="B104" location="'4.13.3'!A1" display="4.13.3"/>
    <hyperlink ref="B105" location="'4.13.4'!A1" display="4.13.4"/>
    <hyperlink ref="C30" location="'4.2.8'!A1" display="Aufkommen an CO2-Emissionen und Gehalt der Güter der letzten Verwendung"/>
    <hyperlink ref="C31" location="'4.2.9'!A1" display="CO2-Gehalt der Güter der letzten Verwendung "/>
    <hyperlink ref="C32" location="'4.2.10'!A1" display="CO2-Emissionen der Produktionsbereiche im In- und Ausland bei der Herstellung der Güter der letzten Verwendung"/>
    <hyperlink ref="B30" location="'4.2.8'!A1" display="4.2.8"/>
    <hyperlink ref="B31" location="'4.2.9'!A1" display="4.2.9"/>
    <hyperlink ref="B32" location="'4.2.10'!A1" display="4.2.10"/>
  </hyperlinks>
  <pageMargins left="0.78740157480314965" right="0.59055118110236227" top="0.78740157480314965" bottom="0.59055118110236227" header="0.11811023622047245" footer="0.11811023622047245"/>
  <pageSetup paperSize="9" scale="75" orientation="portrait" horizontalDpi="96" r:id="rId1"/>
  <headerFooter alignWithMargins="0">
    <oddHeader>&amp;R&amp;"MetaNormalLF-Roman,Standard"Teil 3</oddHeader>
    <oddFooter>&amp;L&amp;"MetaNormalLF-Roman,Standard"Statistisches Bundesamt, Umweltnutzung und Wirtschaft, Tabellenband, 2014</oddFooter>
  </headerFooter>
  <rowBreaks count="1" manualBreakCount="1">
    <brk id="74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74"/>
  <sheetViews>
    <sheetView workbookViewId="0">
      <selection activeCell="J2" sqref="J2"/>
    </sheetView>
  </sheetViews>
  <sheetFormatPr baseColWidth="10" defaultRowHeight="12.75"/>
  <cols>
    <col min="1" max="16384" width="11.42578125" style="141"/>
  </cols>
  <sheetData>
    <row r="1" spans="1:1" ht="15">
      <c r="A1" s="313" t="s">
        <v>449</v>
      </c>
    </row>
    <row r="2" spans="1:1" ht="17.100000000000001" customHeight="1">
      <c r="A2" s="314" t="s">
        <v>450</v>
      </c>
    </row>
    <row r="3" spans="1:1">
      <c r="A3" s="314" t="s">
        <v>451</v>
      </c>
    </row>
    <row r="4" spans="1:1">
      <c r="A4" s="314" t="s">
        <v>452</v>
      </c>
    </row>
    <row r="5" spans="1:1">
      <c r="A5" s="314"/>
    </row>
    <row r="6" spans="1:1">
      <c r="A6" s="314"/>
    </row>
    <row r="7" spans="1:1">
      <c r="A7" s="314"/>
    </row>
    <row r="8" spans="1:1">
      <c r="A8" s="314"/>
    </row>
    <row r="9" spans="1:1">
      <c r="A9" s="314"/>
    </row>
    <row r="10" spans="1:1">
      <c r="A10" s="314"/>
    </row>
    <row r="11" spans="1:1">
      <c r="A11" s="314"/>
    </row>
    <row r="12" spans="1:1">
      <c r="A12" s="314"/>
    </row>
    <row r="15" spans="1:1" ht="15">
      <c r="A15" s="306" t="s">
        <v>453</v>
      </c>
    </row>
    <row r="17" spans="1:1">
      <c r="A17" s="307" t="s">
        <v>0</v>
      </c>
    </row>
    <row r="18" spans="1:1" ht="17.100000000000001" customHeight="1">
      <c r="A18" s="162" t="s">
        <v>709</v>
      </c>
    </row>
    <row r="19" spans="1:1" ht="15">
      <c r="A19" s="162" t="s">
        <v>710</v>
      </c>
    </row>
    <row r="20" spans="1:1" ht="15">
      <c r="A20" s="162" t="s">
        <v>711</v>
      </c>
    </row>
    <row r="21" spans="1:1">
      <c r="A21" s="162" t="s">
        <v>712</v>
      </c>
    </row>
    <row r="22" spans="1:1">
      <c r="A22" s="162" t="s">
        <v>713</v>
      </c>
    </row>
    <row r="23" spans="1:1" ht="14.25">
      <c r="A23" s="162" t="s">
        <v>714</v>
      </c>
    </row>
    <row r="25" spans="1:1" ht="14.25">
      <c r="A25" s="162" t="s">
        <v>457</v>
      </c>
    </row>
    <row r="26" spans="1:1">
      <c r="A26" s="162" t="s">
        <v>458</v>
      </c>
    </row>
    <row r="27" spans="1:1">
      <c r="A27" s="162" t="s">
        <v>459</v>
      </c>
    </row>
    <row r="28" spans="1:1">
      <c r="A28" s="162" t="s">
        <v>715</v>
      </c>
    </row>
    <row r="29" spans="1:1">
      <c r="A29" s="162"/>
    </row>
    <row r="30" spans="1:1">
      <c r="A30" s="162" t="s">
        <v>460</v>
      </c>
    </row>
    <row r="31" spans="1:1">
      <c r="A31" s="162" t="s">
        <v>716</v>
      </c>
    </row>
    <row r="32" spans="1:1">
      <c r="A32" s="162" t="s">
        <v>717</v>
      </c>
    </row>
    <row r="33" spans="1:1">
      <c r="A33" s="162" t="s">
        <v>718</v>
      </c>
    </row>
    <row r="34" spans="1:1">
      <c r="A34" s="162" t="s">
        <v>719</v>
      </c>
    </row>
    <row r="35" spans="1:1">
      <c r="A35" s="162" t="s">
        <v>720</v>
      </c>
    </row>
    <row r="36" spans="1:1">
      <c r="A36" s="162" t="s">
        <v>721</v>
      </c>
    </row>
    <row r="37" spans="1:1">
      <c r="A37" s="162" t="s">
        <v>722</v>
      </c>
    </row>
    <row r="38" spans="1:1">
      <c r="A38" s="162" t="s">
        <v>723</v>
      </c>
    </row>
    <row r="40" spans="1:1">
      <c r="A40" s="141" t="s">
        <v>744</v>
      </c>
    </row>
    <row r="41" spans="1:1">
      <c r="A41" s="141" t="s">
        <v>741</v>
      </c>
    </row>
    <row r="42" spans="1:1">
      <c r="A42" s="141" t="s">
        <v>742</v>
      </c>
    </row>
    <row r="43" spans="1:1">
      <c r="A43" s="141" t="s">
        <v>743</v>
      </c>
    </row>
    <row r="46" spans="1:1" ht="17.100000000000001" customHeight="1">
      <c r="A46" s="307" t="s">
        <v>454</v>
      </c>
    </row>
    <row r="47" spans="1:1">
      <c r="A47" s="162" t="s">
        <v>461</v>
      </c>
    </row>
    <row r="48" spans="1:1">
      <c r="A48" s="162" t="s">
        <v>462</v>
      </c>
    </row>
    <row r="49" spans="1:1">
      <c r="A49" s="162" t="s">
        <v>463</v>
      </c>
    </row>
    <row r="50" spans="1:1">
      <c r="A50" s="162" t="s">
        <v>464</v>
      </c>
    </row>
    <row r="51" spans="1:1">
      <c r="A51" s="162" t="s">
        <v>465</v>
      </c>
    </row>
    <row r="52" spans="1:1">
      <c r="A52" s="162" t="s">
        <v>466</v>
      </c>
    </row>
    <row r="53" spans="1:1">
      <c r="A53" s="162"/>
    </row>
    <row r="54" spans="1:1">
      <c r="A54" s="162" t="s">
        <v>724</v>
      </c>
    </row>
    <row r="55" spans="1:1" ht="14.25">
      <c r="A55" s="162" t="s">
        <v>725</v>
      </c>
    </row>
    <row r="56" spans="1:1">
      <c r="A56" s="162" t="s">
        <v>726</v>
      </c>
    </row>
    <row r="57" spans="1:1">
      <c r="A57" s="141" t="s">
        <v>727</v>
      </c>
    </row>
    <row r="58" spans="1:1">
      <c r="A58" s="162" t="s">
        <v>728</v>
      </c>
    </row>
    <row r="59" spans="1:1">
      <c r="A59" s="162" t="s">
        <v>729</v>
      </c>
    </row>
    <row r="60" spans="1:1">
      <c r="A60" s="162" t="s">
        <v>730</v>
      </c>
    </row>
    <row r="61" spans="1:1">
      <c r="A61" s="162"/>
    </row>
    <row r="63" spans="1:1">
      <c r="A63" s="308" t="s">
        <v>455</v>
      </c>
    </row>
    <row r="64" spans="1:1">
      <c r="A64" s="309" t="s">
        <v>731</v>
      </c>
    </row>
    <row r="65" spans="1:3">
      <c r="A65" s="310" t="s">
        <v>732</v>
      </c>
    </row>
    <row r="66" spans="1:3">
      <c r="A66" s="310" t="s">
        <v>733</v>
      </c>
    </row>
    <row r="67" spans="1:3">
      <c r="A67" s="310" t="s">
        <v>734</v>
      </c>
    </row>
    <row r="68" spans="1:3">
      <c r="A68" s="310" t="s">
        <v>735</v>
      </c>
    </row>
    <row r="69" spans="1:3">
      <c r="A69" s="310" t="s">
        <v>736</v>
      </c>
    </row>
    <row r="70" spans="1:3">
      <c r="A70" s="310" t="s">
        <v>737</v>
      </c>
    </row>
    <row r="71" spans="1:3">
      <c r="A71" s="309" t="s">
        <v>738</v>
      </c>
    </row>
    <row r="72" spans="1:3">
      <c r="A72" s="310" t="s">
        <v>739</v>
      </c>
    </row>
    <row r="73" spans="1:3">
      <c r="A73" s="163" t="s">
        <v>740</v>
      </c>
    </row>
    <row r="74" spans="1:3">
      <c r="C74" s="141" t="s">
        <v>456</v>
      </c>
    </row>
  </sheetData>
  <hyperlinks>
    <hyperlink ref="A73" r:id="rId1" display="1 Intergovernmental Panel on Climate Change. Näheres hierzu siehe unter http://www.ipcc.ch/."/>
  </hyperlinks>
  <pageMargins left="0.78740157480314965" right="0.39370078740157483" top="0.78740157480314965" bottom="0.78740157480314965" header="0.11811023622047245" footer="0.11811023622047245"/>
  <pageSetup paperSize="9" orientation="portrait" horizontalDpi="0" verticalDpi="0" r:id="rId2"/>
  <headerFooter>
    <oddHeader>&amp;R&amp;"MetaNormalLF-Roman,Standard"&amp;8Teil 3</oddHeader>
    <oddFooter>&amp;L&amp;"MetaNormalLF-Roman,Standard"&amp;8Statistisches Bundesamt, Umweltnutzung und Wirtschaft, Tabellenband, 2014</oddFooter>
  </headerFooter>
  <drawing r:id="rId3"/>
  <legacyDrawing r:id="rId4"/>
  <oleObjects>
    <mc:AlternateContent xmlns:mc="http://schemas.openxmlformats.org/markup-compatibility/2006">
      <mc:Choice Requires="x14">
        <oleObject progId="AcroExch.Document.7" dvAspect="DVASPECT_ICON" shapeId="52226" r:id="rId5">
          <objectPr defaultSize="0" autoPict="0" r:id="rId6">
            <anchor moveWithCells="1">
              <from>
                <xdr:col>2</xdr:col>
                <xdr:colOff>0</xdr:colOff>
                <xdr:row>6</xdr:row>
                <xdr:rowOff>0</xdr:rowOff>
              </from>
              <to>
                <xdr:col>4</xdr:col>
                <xdr:colOff>0</xdr:colOff>
                <xdr:row>12</xdr:row>
                <xdr:rowOff>0</xdr:rowOff>
              </to>
            </anchor>
          </objectPr>
        </oleObject>
      </mc:Choice>
      <mc:Fallback>
        <oleObject progId="AcroExch.Document.7" dvAspect="DVASPECT_ICON" shapeId="52226" r:id="rId5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B76"/>
  <sheetViews>
    <sheetView workbookViewId="0"/>
  </sheetViews>
  <sheetFormatPr baseColWidth="10" defaultRowHeight="12.75"/>
  <cols>
    <col min="1" max="1" width="25.7109375" style="1" customWidth="1"/>
    <col min="2" max="2" width="70.7109375" style="1" customWidth="1"/>
    <col min="3" max="16384" width="11.42578125" style="1"/>
  </cols>
  <sheetData>
    <row r="1" spans="1:2" ht="18">
      <c r="A1" s="129" t="s">
        <v>297</v>
      </c>
    </row>
    <row r="2" spans="1:2" ht="15">
      <c r="A2" s="127"/>
    </row>
    <row r="4" spans="1:2" ht="14.25">
      <c r="A4" s="128" t="s">
        <v>278</v>
      </c>
      <c r="B4" s="1" t="s">
        <v>279</v>
      </c>
    </row>
    <row r="5" spans="1:2">
      <c r="A5" s="128"/>
      <c r="B5" s="1" t="s">
        <v>226</v>
      </c>
    </row>
    <row r="6" spans="1:2">
      <c r="A6" s="128"/>
      <c r="B6" s="1" t="s">
        <v>227</v>
      </c>
    </row>
    <row r="7" spans="1:2">
      <c r="A7" s="128"/>
      <c r="B7" s="1" t="s">
        <v>228</v>
      </c>
    </row>
    <row r="8" spans="1:2">
      <c r="A8" s="128"/>
      <c r="B8" s="1" t="s">
        <v>229</v>
      </c>
    </row>
    <row r="9" spans="1:2">
      <c r="A9" s="128"/>
    </row>
    <row r="10" spans="1:2" ht="14.25">
      <c r="A10" s="128" t="s">
        <v>280</v>
      </c>
      <c r="B10" s="1" t="s">
        <v>281</v>
      </c>
    </row>
    <row r="11" spans="1:2">
      <c r="A11" s="128"/>
      <c r="B11" s="1" t="s">
        <v>230</v>
      </c>
    </row>
    <row r="12" spans="1:2">
      <c r="A12" s="128"/>
      <c r="B12" s="1" t="s">
        <v>231</v>
      </c>
    </row>
    <row r="13" spans="1:2">
      <c r="A13" s="128"/>
      <c r="B13" s="1" t="s">
        <v>232</v>
      </c>
    </row>
    <row r="14" spans="1:2">
      <c r="A14" s="128"/>
      <c r="B14" s="1" t="s">
        <v>233</v>
      </c>
    </row>
    <row r="15" spans="1:2">
      <c r="A15" s="128"/>
    </row>
    <row r="16" spans="1:2" ht="14.25">
      <c r="A16" s="128" t="s">
        <v>282</v>
      </c>
      <c r="B16" s="1" t="s">
        <v>283</v>
      </c>
    </row>
    <row r="17" spans="1:2">
      <c r="A17" s="128"/>
      <c r="B17" s="1" t="s">
        <v>234</v>
      </c>
    </row>
    <row r="18" spans="1:2">
      <c r="A18" s="128"/>
      <c r="B18" s="1" t="s">
        <v>235</v>
      </c>
    </row>
    <row r="19" spans="1:2">
      <c r="A19" s="128"/>
      <c r="B19" s="1" t="s">
        <v>236</v>
      </c>
    </row>
    <row r="20" spans="1:2">
      <c r="A20" s="128"/>
      <c r="B20" s="1" t="s">
        <v>237</v>
      </c>
    </row>
    <row r="21" spans="1:2">
      <c r="A21" s="128"/>
    </row>
    <row r="22" spans="1:2">
      <c r="A22" s="128" t="s">
        <v>238</v>
      </c>
      <c r="B22" s="1" t="s">
        <v>239</v>
      </c>
    </row>
    <row r="23" spans="1:2">
      <c r="A23" s="128"/>
      <c r="B23" s="1" t="s">
        <v>240</v>
      </c>
    </row>
    <row r="24" spans="1:2">
      <c r="A24" s="128"/>
      <c r="B24" s="1" t="s">
        <v>241</v>
      </c>
    </row>
    <row r="25" spans="1:2">
      <c r="A25" s="128"/>
      <c r="B25" s="1" t="s">
        <v>242</v>
      </c>
    </row>
    <row r="26" spans="1:2">
      <c r="A26" s="128"/>
    </row>
    <row r="27" spans="1:2">
      <c r="A27" s="128" t="s">
        <v>243</v>
      </c>
      <c r="B27" s="1" t="s">
        <v>244</v>
      </c>
    </row>
    <row r="28" spans="1:2">
      <c r="A28" s="128"/>
      <c r="B28" s="1" t="s">
        <v>245</v>
      </c>
    </row>
    <row r="29" spans="1:2">
      <c r="A29" s="128"/>
      <c r="B29" s="1" t="s">
        <v>246</v>
      </c>
    </row>
    <row r="30" spans="1:2">
      <c r="A30" s="128"/>
    </row>
    <row r="31" spans="1:2">
      <c r="A31" s="128" t="s">
        <v>247</v>
      </c>
      <c r="B31" s="1" t="s">
        <v>248</v>
      </c>
    </row>
    <row r="32" spans="1:2">
      <c r="A32" s="128"/>
      <c r="B32" s="1" t="s">
        <v>249</v>
      </c>
    </row>
    <row r="33" spans="1:2">
      <c r="A33" s="128"/>
    </row>
    <row r="34" spans="1:2">
      <c r="A34" s="128" t="s">
        <v>250</v>
      </c>
      <c r="B34" s="1" t="s">
        <v>251</v>
      </c>
    </row>
    <row r="35" spans="1:2">
      <c r="A35" s="128"/>
      <c r="B35" s="1" t="s">
        <v>252</v>
      </c>
    </row>
    <row r="36" spans="1:2">
      <c r="A36" s="128"/>
      <c r="B36" s="1" t="s">
        <v>253</v>
      </c>
    </row>
    <row r="37" spans="1:2">
      <c r="A37" s="128"/>
      <c r="B37" s="1" t="s">
        <v>254</v>
      </c>
    </row>
    <row r="38" spans="1:2">
      <c r="A38" s="128"/>
      <c r="B38" s="1" t="s">
        <v>255</v>
      </c>
    </row>
    <row r="39" spans="1:2">
      <c r="A39" s="128"/>
      <c r="B39" s="1" t="s">
        <v>256</v>
      </c>
    </row>
    <row r="40" spans="1:2">
      <c r="A40" s="128"/>
      <c r="B40" s="1" t="s">
        <v>257</v>
      </c>
    </row>
    <row r="41" spans="1:2">
      <c r="A41" s="128"/>
      <c r="B41" s="1" t="s">
        <v>284</v>
      </c>
    </row>
    <row r="42" spans="1:2">
      <c r="A42" s="128"/>
      <c r="B42" s="1" t="s">
        <v>258</v>
      </c>
    </row>
    <row r="43" spans="1:2">
      <c r="A43" s="128"/>
    </row>
    <row r="44" spans="1:2" ht="14.25">
      <c r="A44" s="128" t="s">
        <v>22</v>
      </c>
      <c r="B44" s="1" t="s">
        <v>285</v>
      </c>
    </row>
    <row r="45" spans="1:2" ht="14.25">
      <c r="A45" s="128"/>
      <c r="B45" s="1" t="s">
        <v>286</v>
      </c>
    </row>
    <row r="46" spans="1:2">
      <c r="A46" s="128"/>
      <c r="B46" s="1" t="s">
        <v>259</v>
      </c>
    </row>
    <row r="47" spans="1:2">
      <c r="A47" s="128"/>
      <c r="B47" s="1" t="s">
        <v>260</v>
      </c>
    </row>
    <row r="48" spans="1:2">
      <c r="A48" s="128"/>
    </row>
    <row r="49" spans="1:2" ht="14.25">
      <c r="A49" s="128" t="s">
        <v>287</v>
      </c>
      <c r="B49" s="1" t="s">
        <v>288</v>
      </c>
    </row>
    <row r="50" spans="1:2">
      <c r="A50" s="128"/>
      <c r="B50" s="1" t="s">
        <v>261</v>
      </c>
    </row>
    <row r="51" spans="1:2">
      <c r="A51" s="128"/>
      <c r="B51" s="1" t="s">
        <v>262</v>
      </c>
    </row>
    <row r="52" spans="1:2" ht="14.25">
      <c r="A52" s="128"/>
      <c r="B52" s="1" t="s">
        <v>289</v>
      </c>
    </row>
    <row r="53" spans="1:2">
      <c r="A53" s="128"/>
      <c r="B53" s="1" t="s">
        <v>263</v>
      </c>
    </row>
    <row r="54" spans="1:2">
      <c r="A54" s="128"/>
    </row>
    <row r="55" spans="1:2">
      <c r="A55" s="128" t="s">
        <v>199</v>
      </c>
      <c r="B55" s="1" t="s">
        <v>264</v>
      </c>
    </row>
    <row r="56" spans="1:2">
      <c r="A56" s="128"/>
      <c r="B56" s="1" t="s">
        <v>265</v>
      </c>
    </row>
    <row r="57" spans="1:2">
      <c r="A57" s="128"/>
      <c r="B57" s="1" t="s">
        <v>266</v>
      </c>
    </row>
    <row r="58" spans="1:2">
      <c r="A58" s="128"/>
      <c r="B58" s="1" t="s">
        <v>267</v>
      </c>
    </row>
    <row r="59" spans="1:2">
      <c r="A59" s="128"/>
      <c r="B59" s="1" t="s">
        <v>268</v>
      </c>
    </row>
    <row r="60" spans="1:2">
      <c r="A60" s="128"/>
      <c r="B60" s="1" t="s">
        <v>269</v>
      </c>
    </row>
    <row r="61" spans="1:2">
      <c r="A61" s="128"/>
    </row>
    <row r="62" spans="1:2" ht="14.25">
      <c r="A62" s="128" t="s">
        <v>270</v>
      </c>
      <c r="B62" s="1" t="s">
        <v>290</v>
      </c>
    </row>
    <row r="63" spans="1:2" ht="14.25">
      <c r="A63" s="128" t="s">
        <v>282</v>
      </c>
      <c r="B63" s="1" t="s">
        <v>291</v>
      </c>
    </row>
    <row r="64" spans="1:2" ht="14.25">
      <c r="A64" s="128"/>
      <c r="B64" s="1" t="s">
        <v>292</v>
      </c>
    </row>
    <row r="65" spans="1:2" ht="14.25">
      <c r="A65" s="128"/>
      <c r="B65" s="1" t="s">
        <v>293</v>
      </c>
    </row>
    <row r="66" spans="1:2">
      <c r="A66" s="128"/>
      <c r="B66" s="1" t="s">
        <v>271</v>
      </c>
    </row>
    <row r="67" spans="1:2">
      <c r="A67" s="128"/>
    </row>
    <row r="68" spans="1:2">
      <c r="A68" s="128" t="s">
        <v>0</v>
      </c>
      <c r="B68" s="1" t="s">
        <v>272</v>
      </c>
    </row>
    <row r="69" spans="1:2" ht="14.25">
      <c r="B69" s="1" t="s">
        <v>294</v>
      </c>
    </row>
    <row r="70" spans="1:2" ht="14.25">
      <c r="B70" s="1" t="s">
        <v>295</v>
      </c>
    </row>
    <row r="71" spans="1:2" ht="14.25">
      <c r="B71" s="1" t="s">
        <v>296</v>
      </c>
    </row>
    <row r="72" spans="1:2">
      <c r="B72" s="1" t="s">
        <v>273</v>
      </c>
    </row>
    <row r="73" spans="1:2">
      <c r="B73" s="1" t="s">
        <v>274</v>
      </c>
    </row>
    <row r="74" spans="1:2">
      <c r="B74" s="1" t="s">
        <v>275</v>
      </c>
    </row>
    <row r="75" spans="1:2">
      <c r="B75" s="1" t="s">
        <v>276</v>
      </c>
    </row>
    <row r="76" spans="1:2">
      <c r="B76" s="1" t="s">
        <v>277</v>
      </c>
    </row>
  </sheetData>
  <phoneticPr fontId="7" type="noConversion"/>
  <pageMargins left="0.78740157480314965" right="0.59055118110236227" top="0.78740157480314965" bottom="0.78740157480314965" header="0.11811023622047245" footer="0.11811023622047245"/>
  <pageSetup paperSize="9" scale="90" orientation="portrait" horizontalDpi="1200" verticalDpi="1200" r:id="rId1"/>
  <headerFooter alignWithMargins="0">
    <oddHeader>&amp;R&amp;"MetaNormalLF-Roman,Standard"Teil 3</oddHeader>
    <oddFooter>&amp;L&amp;"MetaNormalLF-Roman,Standard"Statistisches Bundesamt, Umweltnutzung und Wirtschaft, Tabellenband 2014</oddFooter>
  </headerFooter>
  <rowBreaks count="1" manualBreakCount="1">
    <brk id="61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6" enableFormatConditionsCalculation="0"/>
  <dimension ref="A1:Z1668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4" width="10.7109375" style="6" customWidth="1"/>
    <col min="5" max="10" width="9.28515625" style="6" customWidth="1"/>
    <col min="11" max="11" width="10.7109375" style="6" customWidth="1"/>
    <col min="12" max="17" width="9.28515625" style="6" customWidth="1"/>
    <col min="18" max="18" width="10.7109375" style="6" customWidth="1"/>
    <col min="19" max="24" width="9.28515625" style="6" customWidth="1"/>
    <col min="25" max="16384" width="11.42578125" style="6"/>
  </cols>
  <sheetData>
    <row r="1" spans="1:25" s="4" customFormat="1" ht="20.100000000000001" customHeight="1">
      <c r="A1" s="49" t="s">
        <v>379</v>
      </c>
      <c r="B1" s="27"/>
      <c r="C1" s="27"/>
      <c r="E1" s="5"/>
      <c r="F1" s="5"/>
      <c r="G1" s="5"/>
      <c r="J1" s="49"/>
      <c r="K1" s="49"/>
      <c r="R1" s="27"/>
    </row>
    <row r="2" spans="1:25" s="4" customFormat="1" ht="15" customHeight="1">
      <c r="A2" s="42" t="s">
        <v>136</v>
      </c>
      <c r="B2" s="27"/>
      <c r="C2" s="27"/>
      <c r="E2" s="5"/>
      <c r="F2" s="5"/>
      <c r="G2" s="5"/>
      <c r="J2" s="28"/>
      <c r="K2" s="42"/>
      <c r="R2" s="27"/>
    </row>
    <row r="3" spans="1:25" s="25" customFormat="1" ht="12" customHeight="1">
      <c r="A3" s="6"/>
      <c r="B3" s="6"/>
      <c r="C3" s="7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</row>
    <row r="4" spans="1:25" s="15" customFormat="1" ht="14.1" customHeight="1">
      <c r="A4" s="379" t="s">
        <v>46</v>
      </c>
      <c r="B4" s="382" t="s">
        <v>1</v>
      </c>
      <c r="C4" s="382" t="s">
        <v>48</v>
      </c>
      <c r="D4" s="385">
        <v>1995</v>
      </c>
      <c r="E4" s="386"/>
      <c r="F4" s="386"/>
      <c r="G4" s="386"/>
      <c r="H4" s="386"/>
      <c r="I4" s="386"/>
      <c r="J4" s="387"/>
      <c r="K4" s="386">
        <v>2007</v>
      </c>
      <c r="L4" s="386"/>
      <c r="M4" s="386"/>
      <c r="N4" s="386"/>
      <c r="O4" s="386"/>
      <c r="P4" s="386"/>
      <c r="Q4" s="387"/>
      <c r="R4" s="385">
        <v>2012</v>
      </c>
      <c r="S4" s="386"/>
      <c r="T4" s="386"/>
      <c r="U4" s="386"/>
      <c r="V4" s="386"/>
      <c r="W4" s="386"/>
      <c r="X4" s="386"/>
      <c r="Y4" s="36"/>
    </row>
    <row r="5" spans="1:25" s="15" customFormat="1" ht="14.1" customHeight="1">
      <c r="A5" s="380"/>
      <c r="B5" s="383"/>
      <c r="C5" s="383"/>
      <c r="D5" s="388" t="s">
        <v>137</v>
      </c>
      <c r="E5" s="390" t="s">
        <v>146</v>
      </c>
      <c r="F5" s="390"/>
      <c r="G5" s="390"/>
      <c r="H5" s="390"/>
      <c r="I5" s="390"/>
      <c r="J5" s="391"/>
      <c r="K5" s="392" t="s">
        <v>137</v>
      </c>
      <c r="L5" s="394" t="s">
        <v>146</v>
      </c>
      <c r="M5" s="394"/>
      <c r="N5" s="394"/>
      <c r="O5" s="394"/>
      <c r="P5" s="394"/>
      <c r="Q5" s="393"/>
      <c r="R5" s="388" t="s">
        <v>137</v>
      </c>
      <c r="S5" s="386" t="s">
        <v>146</v>
      </c>
      <c r="T5" s="386"/>
      <c r="U5" s="386"/>
      <c r="V5" s="386"/>
      <c r="W5" s="386"/>
      <c r="X5" s="386"/>
      <c r="Y5" s="36"/>
    </row>
    <row r="6" spans="1:25" s="15" customFormat="1" ht="14.1" customHeight="1">
      <c r="A6" s="381"/>
      <c r="B6" s="384"/>
      <c r="C6" s="384"/>
      <c r="D6" s="389"/>
      <c r="E6" s="93" t="s">
        <v>467</v>
      </c>
      <c r="F6" s="93" t="s">
        <v>468</v>
      </c>
      <c r="G6" s="93" t="s">
        <v>469</v>
      </c>
      <c r="H6" s="93" t="s">
        <v>138</v>
      </c>
      <c r="I6" s="93" t="s">
        <v>139</v>
      </c>
      <c r="J6" s="311" t="s">
        <v>470</v>
      </c>
      <c r="K6" s="393"/>
      <c r="L6" s="137" t="s">
        <v>467</v>
      </c>
      <c r="M6" s="137" t="s">
        <v>468</v>
      </c>
      <c r="N6" s="137" t="s">
        <v>469</v>
      </c>
      <c r="O6" s="13" t="s">
        <v>138</v>
      </c>
      <c r="P6" s="13" t="s">
        <v>139</v>
      </c>
      <c r="Q6" s="136" t="s">
        <v>470</v>
      </c>
      <c r="R6" s="389"/>
      <c r="S6" s="137" t="s">
        <v>467</v>
      </c>
      <c r="T6" s="137" t="s">
        <v>468</v>
      </c>
      <c r="U6" s="137" t="s">
        <v>469</v>
      </c>
      <c r="V6" s="13" t="s">
        <v>138</v>
      </c>
      <c r="W6" s="13" t="s">
        <v>139</v>
      </c>
      <c r="X6" s="312" t="s">
        <v>470</v>
      </c>
      <c r="Y6" s="36"/>
    </row>
    <row r="7" spans="1:25" s="16" customFormat="1" ht="15" customHeight="1">
      <c r="A7" s="40">
        <v>1</v>
      </c>
      <c r="B7" s="17" t="s">
        <v>50</v>
      </c>
      <c r="C7" s="57" t="s">
        <v>152</v>
      </c>
      <c r="D7" s="77">
        <f>SUM(E7:J7)</f>
        <v>87302.661034625198</v>
      </c>
      <c r="E7" s="78">
        <f>'4.2.1'!D5</f>
        <v>11464.183189858302</v>
      </c>
      <c r="F7" s="78">
        <f>'4.3.1'!D5*0.021</f>
        <v>31157.420988604019</v>
      </c>
      <c r="G7" s="78">
        <f>'4.4.1'!D5*0.31</f>
        <v>44681.056856162868</v>
      </c>
      <c r="H7" s="167" t="s">
        <v>471</v>
      </c>
      <c r="I7" s="167" t="s">
        <v>471</v>
      </c>
      <c r="J7" s="168" t="s">
        <v>471</v>
      </c>
      <c r="K7" s="78">
        <f>SUM(L7:Q7)</f>
        <v>76908.832703227119</v>
      </c>
      <c r="L7" s="33">
        <f>'4.2.1'!P5</f>
        <v>8145.7775710394071</v>
      </c>
      <c r="M7" s="33">
        <f>'4.3.1'!P5*0.021</f>
        <v>26355.487008886903</v>
      </c>
      <c r="N7" s="33">
        <f>'4.4.1'!P5*0.31</f>
        <v>42407.5681233008</v>
      </c>
      <c r="O7" s="169" t="s">
        <v>471</v>
      </c>
      <c r="P7" s="169" t="s">
        <v>471</v>
      </c>
      <c r="Q7" s="170" t="s">
        <v>471</v>
      </c>
      <c r="R7" s="33">
        <f>SUM(S7:X7)</f>
        <v>79860.581410402083</v>
      </c>
      <c r="S7" s="33">
        <f>'4.2.1'!U5</f>
        <v>10174.293441810598</v>
      </c>
      <c r="T7" s="33">
        <f>'4.3.1'!U5*0.021</f>
        <v>25925.656346089774</v>
      </c>
      <c r="U7" s="33">
        <f>'4.4.1'!U5*0.31</f>
        <v>43760.631622501707</v>
      </c>
      <c r="V7" s="167" t="s">
        <v>471</v>
      </c>
      <c r="W7" s="167" t="s">
        <v>471</v>
      </c>
      <c r="X7" s="167" t="s">
        <v>471</v>
      </c>
    </row>
    <row r="8" spans="1:25" s="16" customFormat="1" ht="12.75" customHeight="1">
      <c r="A8" s="40">
        <v>2</v>
      </c>
      <c r="B8" s="17" t="s">
        <v>6</v>
      </c>
      <c r="C8" s="62" t="s">
        <v>153</v>
      </c>
      <c r="D8" s="77">
        <f t="shared" ref="D8:D71" si="0">SUM(E8:J8)</f>
        <v>87054.697508013676</v>
      </c>
      <c r="E8" s="78">
        <f>'4.2.1'!D6</f>
        <v>11217.935076469523</v>
      </c>
      <c r="F8" s="78">
        <f>'4.3.1'!D6*0.021</f>
        <v>31157.07736326765</v>
      </c>
      <c r="G8" s="78">
        <f>'4.4.1'!D6*0.31</f>
        <v>44679.685068276507</v>
      </c>
      <c r="H8" s="167" t="s">
        <v>471</v>
      </c>
      <c r="I8" s="167" t="s">
        <v>471</v>
      </c>
      <c r="J8" s="168" t="s">
        <v>471</v>
      </c>
      <c r="K8" s="78">
        <f t="shared" ref="K8:K71" si="1">SUM(L8:Q8)</f>
        <v>76772.97537987704</v>
      </c>
      <c r="L8" s="33">
        <f>'4.2.1'!P6</f>
        <v>8011.047103972588</v>
      </c>
      <c r="M8" s="33">
        <f>'4.3.1'!P6*0.021</f>
        <v>26355.305028468796</v>
      </c>
      <c r="N8" s="33">
        <f>'4.4.1'!P6*0.31</f>
        <v>42406.623247435658</v>
      </c>
      <c r="O8" s="167" t="s">
        <v>471</v>
      </c>
      <c r="P8" s="167" t="s">
        <v>471</v>
      </c>
      <c r="Q8" s="168" t="s">
        <v>471</v>
      </c>
      <c r="R8" s="33">
        <f t="shared" ref="R8:R71" si="2">SUM(S8:X8)</f>
        <v>79752.385785073042</v>
      </c>
      <c r="S8" s="33">
        <f>'4.2.1'!U6</f>
        <v>10067.281584152403</v>
      </c>
      <c r="T8" s="33">
        <f>'4.3.1'!U6*0.021</f>
        <v>25925.527552791074</v>
      </c>
      <c r="U8" s="33">
        <f>'4.4.1'!U6*0.31</f>
        <v>43759.576648129565</v>
      </c>
      <c r="V8" s="167" t="s">
        <v>471</v>
      </c>
      <c r="W8" s="167" t="s">
        <v>471</v>
      </c>
      <c r="X8" s="167" t="s">
        <v>471</v>
      </c>
    </row>
    <row r="9" spans="1:25" s="16" customFormat="1" ht="12.75" customHeight="1">
      <c r="A9" s="40">
        <v>3</v>
      </c>
      <c r="B9" s="17" t="s">
        <v>7</v>
      </c>
      <c r="C9" s="62" t="s">
        <v>154</v>
      </c>
      <c r="D9" s="77">
        <f t="shared" si="0"/>
        <v>98.85177372273543</v>
      </c>
      <c r="E9" s="78">
        <f>'4.2.1'!D7</f>
        <v>98.628026819449943</v>
      </c>
      <c r="F9" s="78">
        <f>'4.3.1'!D7*0.021</f>
        <v>5.7174803029584005E-2</v>
      </c>
      <c r="G9" s="78">
        <f>'4.4.1'!D7*0.31</f>
        <v>0.16657210025589933</v>
      </c>
      <c r="H9" s="167" t="s">
        <v>471</v>
      </c>
      <c r="I9" s="167" t="s">
        <v>471</v>
      </c>
      <c r="J9" s="168" t="s">
        <v>471</v>
      </c>
      <c r="K9" s="78">
        <f t="shared" si="1"/>
        <v>54.72853204075917</v>
      </c>
      <c r="L9" s="33">
        <f>'4.2.1'!P7</f>
        <v>54.397071276258039</v>
      </c>
      <c r="M9" s="33">
        <f>'4.3.1'!P7*0.021</f>
        <v>3.4848956776241717E-2</v>
      </c>
      <c r="N9" s="33">
        <f>'4.4.1'!P7*0.31</f>
        <v>0.29661180772488599</v>
      </c>
      <c r="O9" s="167" t="s">
        <v>471</v>
      </c>
      <c r="P9" s="167" t="s">
        <v>471</v>
      </c>
      <c r="Q9" s="168" t="s">
        <v>471</v>
      </c>
      <c r="R9" s="33">
        <f t="shared" si="2"/>
        <v>45.086150315535967</v>
      </c>
      <c r="S9" s="33">
        <f>'4.2.1'!U7</f>
        <v>44.558031104034356</v>
      </c>
      <c r="T9" s="33">
        <f>'4.3.1'!U7*0.021</f>
        <v>1.4076750241609136E-2</v>
      </c>
      <c r="U9" s="33">
        <f>'4.4.1'!U7*0.31</f>
        <v>0.51404246126000197</v>
      </c>
      <c r="V9" s="167" t="s">
        <v>471</v>
      </c>
      <c r="W9" s="167" t="s">
        <v>471</v>
      </c>
      <c r="X9" s="167" t="s">
        <v>471</v>
      </c>
      <c r="Y9" s="50"/>
    </row>
    <row r="10" spans="1:25" s="16" customFormat="1" ht="12.75" customHeight="1">
      <c r="A10" s="40">
        <v>4</v>
      </c>
      <c r="B10" s="17" t="s">
        <v>51</v>
      </c>
      <c r="C10" s="62" t="s">
        <v>155</v>
      </c>
      <c r="D10" s="77">
        <f t="shared" si="0"/>
        <v>149.11175288877766</v>
      </c>
      <c r="E10" s="78">
        <f>'4.2.1'!D8</f>
        <v>147.62008656933119</v>
      </c>
      <c r="F10" s="78">
        <f>'4.3.1'!D8*0.021</f>
        <v>0.28645053333917514</v>
      </c>
      <c r="G10" s="78">
        <f>'4.4.1'!D8*0.31</f>
        <v>1.205215786107295</v>
      </c>
      <c r="H10" s="167" t="s">
        <v>471</v>
      </c>
      <c r="I10" s="167" t="s">
        <v>471</v>
      </c>
      <c r="J10" s="168" t="s">
        <v>471</v>
      </c>
      <c r="K10" s="78">
        <f t="shared" si="1"/>
        <v>81.12879130931853</v>
      </c>
      <c r="L10" s="33">
        <f>'4.2.1'!P8</f>
        <v>80.333395790561397</v>
      </c>
      <c r="M10" s="33">
        <f>'4.3.1'!P8*0.021</f>
        <v>0.14713146133218535</v>
      </c>
      <c r="N10" s="33">
        <f>'4.4.1'!P8*0.31</f>
        <v>0.64826405742495941</v>
      </c>
      <c r="O10" s="167" t="s">
        <v>471</v>
      </c>
      <c r="P10" s="167" t="s">
        <v>471</v>
      </c>
      <c r="Q10" s="168" t="s">
        <v>471</v>
      </c>
      <c r="R10" s="33">
        <f t="shared" si="2"/>
        <v>63.109475013503378</v>
      </c>
      <c r="S10" s="33">
        <f>'4.2.1'!U8</f>
        <v>62.453826554159562</v>
      </c>
      <c r="T10" s="33">
        <f>'4.3.1'!U8*0.021</f>
        <v>0.1147165484549966</v>
      </c>
      <c r="U10" s="33">
        <f>'4.4.1'!U8*0.31</f>
        <v>0.54093191088881309</v>
      </c>
      <c r="V10" s="167" t="s">
        <v>471</v>
      </c>
      <c r="W10" s="167" t="s">
        <v>471</v>
      </c>
      <c r="X10" s="167" t="s">
        <v>471</v>
      </c>
    </row>
    <row r="11" spans="1:25" s="16" customFormat="1" ht="12.75" customHeight="1">
      <c r="A11" s="40">
        <v>5</v>
      </c>
      <c r="B11" s="17" t="s">
        <v>52</v>
      </c>
      <c r="C11" s="43" t="s">
        <v>156</v>
      </c>
      <c r="D11" s="77">
        <f t="shared" si="0"/>
        <v>25267.242221991568</v>
      </c>
      <c r="E11" s="78">
        <f>'4.2.1'!D9</f>
        <v>9659.646804986829</v>
      </c>
      <c r="F11" s="78">
        <f>'4.3.1'!D9*0.021</f>
        <v>15473.345320131877</v>
      </c>
      <c r="G11" s="78">
        <f>'4.4.1'!D9*0.31</f>
        <v>134.25009687286348</v>
      </c>
      <c r="H11" s="167" t="s">
        <v>471</v>
      </c>
      <c r="I11" s="167" t="s">
        <v>471</v>
      </c>
      <c r="J11" s="168" t="s">
        <v>471</v>
      </c>
      <c r="K11" s="78">
        <f t="shared" si="1"/>
        <v>11356.326837935268</v>
      </c>
      <c r="L11" s="33">
        <f>'4.2.1'!P9</f>
        <v>6986.0706616018851</v>
      </c>
      <c r="M11" s="33">
        <f>'4.3.1'!P9*0.021</f>
        <v>4281.5508189219827</v>
      </c>
      <c r="N11" s="33">
        <f>'4.4.1'!P9*0.31</f>
        <v>88.705357411402318</v>
      </c>
      <c r="O11" s="167" t="s">
        <v>471</v>
      </c>
      <c r="P11" s="167" t="s">
        <v>471</v>
      </c>
      <c r="Q11" s="168" t="s">
        <v>471</v>
      </c>
      <c r="R11" s="33">
        <f t="shared" si="2"/>
        <v>9782.5987303997499</v>
      </c>
      <c r="S11" s="33">
        <f>'4.2.1'!U9</f>
        <v>6155.2004267286075</v>
      </c>
      <c r="T11" s="33">
        <f>'4.3.1'!U9*0.021</f>
        <v>3538.7672958881994</v>
      </c>
      <c r="U11" s="33">
        <f>'4.4.1'!U9*0.31</f>
        <v>88.631007782944792</v>
      </c>
      <c r="V11" s="167" t="s">
        <v>471</v>
      </c>
      <c r="W11" s="167" t="s">
        <v>471</v>
      </c>
      <c r="X11" s="167" t="s">
        <v>471</v>
      </c>
    </row>
    <row r="12" spans="1:25" s="16" customFormat="1" ht="12.75" customHeight="1">
      <c r="A12" s="40">
        <v>6</v>
      </c>
      <c r="B12" s="17" t="s">
        <v>8</v>
      </c>
      <c r="C12" s="63" t="s">
        <v>100</v>
      </c>
      <c r="D12" s="77">
        <f t="shared" si="0"/>
        <v>20010.197490537128</v>
      </c>
      <c r="E12" s="78">
        <f>'4.2.1'!D10</f>
        <v>5066.0869982017166</v>
      </c>
      <c r="F12" s="78">
        <f>'4.3.1'!D10*0.021</f>
        <v>14823.51141789219</v>
      </c>
      <c r="G12" s="78">
        <f>'4.4.1'!D10*0.31</f>
        <v>120.59907444322066</v>
      </c>
      <c r="H12" s="167" t="s">
        <v>471</v>
      </c>
      <c r="I12" s="167" t="s">
        <v>471</v>
      </c>
      <c r="J12" s="168" t="s">
        <v>471</v>
      </c>
      <c r="K12" s="78">
        <f t="shared" si="1"/>
        <v>7096.0782674451011</v>
      </c>
      <c r="L12" s="33">
        <f>'4.2.1'!P10</f>
        <v>2954.1918628217859</v>
      </c>
      <c r="M12" s="33">
        <f>'4.3.1'!P10*0.021</f>
        <v>4072.21846333229</v>
      </c>
      <c r="N12" s="33">
        <f>'4.4.1'!P10*0.31</f>
        <v>69.667941291025215</v>
      </c>
      <c r="O12" s="167" t="s">
        <v>471</v>
      </c>
      <c r="P12" s="167" t="s">
        <v>471</v>
      </c>
      <c r="Q12" s="168" t="s">
        <v>471</v>
      </c>
      <c r="R12" s="33">
        <f t="shared" si="2"/>
        <v>6516.0107446345646</v>
      </c>
      <c r="S12" s="33">
        <f>'4.2.1'!U10</f>
        <v>3083.4375300969846</v>
      </c>
      <c r="T12" s="33">
        <f>'4.3.1'!U10*0.021</f>
        <v>3361.4899631626349</v>
      </c>
      <c r="U12" s="33">
        <f>'4.4.1'!U10*0.31</f>
        <v>71.083251374944453</v>
      </c>
      <c r="V12" s="167" t="s">
        <v>471</v>
      </c>
      <c r="W12" s="167" t="s">
        <v>471</v>
      </c>
      <c r="X12" s="167" t="s">
        <v>471</v>
      </c>
    </row>
    <row r="13" spans="1:25" s="16" customFormat="1" ht="12.75" customHeight="1">
      <c r="A13" s="40">
        <v>7</v>
      </c>
      <c r="B13" s="17" t="s">
        <v>53</v>
      </c>
      <c r="C13" s="62" t="s">
        <v>157</v>
      </c>
      <c r="D13" s="77">
        <f t="shared" si="0"/>
        <v>3605.2249794315617</v>
      </c>
      <c r="E13" s="78">
        <f>'4.2.1'!D11</f>
        <v>2953.2823324087713</v>
      </c>
      <c r="F13" s="78">
        <f>'4.3.1'!D11*0.021</f>
        <v>647.852343659795</v>
      </c>
      <c r="G13" s="78">
        <f>'4.4.1'!D11*0.31</f>
        <v>4.0903033629949945</v>
      </c>
      <c r="H13" s="167" t="s">
        <v>471</v>
      </c>
      <c r="I13" s="167" t="s">
        <v>471</v>
      </c>
      <c r="J13" s="168" t="s">
        <v>471</v>
      </c>
      <c r="K13" s="78">
        <f t="shared" si="1"/>
        <v>3320.5053609151801</v>
      </c>
      <c r="L13" s="33">
        <f>'4.2.1'!P11</f>
        <v>3098.9897337147195</v>
      </c>
      <c r="M13" s="33">
        <f>'4.3.1'!P11*0.021</f>
        <v>208.40839008647865</v>
      </c>
      <c r="N13" s="33">
        <f>'4.4.1'!P11*0.31</f>
        <v>13.107237113982272</v>
      </c>
      <c r="O13" s="167" t="s">
        <v>471</v>
      </c>
      <c r="P13" s="167" t="s">
        <v>471</v>
      </c>
      <c r="Q13" s="168" t="s">
        <v>471</v>
      </c>
      <c r="R13" s="33">
        <f t="shared" si="2"/>
        <v>2517.1965326975846</v>
      </c>
      <c r="S13" s="33">
        <f>'4.2.1'!U11</f>
        <v>2328.9777722385575</v>
      </c>
      <c r="T13" s="33">
        <f>'4.3.1'!U11*0.021</f>
        <v>176.48060145941423</v>
      </c>
      <c r="U13" s="33">
        <f>'4.4.1'!U11*0.31</f>
        <v>11.73815899961293</v>
      </c>
      <c r="V13" s="167" t="s">
        <v>471</v>
      </c>
      <c r="W13" s="167" t="s">
        <v>471</v>
      </c>
      <c r="X13" s="167" t="s">
        <v>471</v>
      </c>
    </row>
    <row r="14" spans="1:25" s="16" customFormat="1" ht="12.75" customHeight="1">
      <c r="A14" s="40">
        <v>8</v>
      </c>
      <c r="B14" s="17" t="s">
        <v>54</v>
      </c>
      <c r="C14" s="62" t="s">
        <v>158</v>
      </c>
      <c r="D14" s="77">
        <f t="shared" si="0"/>
        <v>1651.8197520228814</v>
      </c>
      <c r="E14" s="78">
        <f>'4.2.1'!D12</f>
        <v>1640.2774743763414</v>
      </c>
      <c r="F14" s="78">
        <f>'4.3.1'!D12*0.021</f>
        <v>1.9815585798920869</v>
      </c>
      <c r="G14" s="78">
        <f>'4.4.1'!D12*0.31</f>
        <v>9.5607190666478061</v>
      </c>
      <c r="H14" s="167" t="s">
        <v>471</v>
      </c>
      <c r="I14" s="167" t="s">
        <v>471</v>
      </c>
      <c r="J14" s="168" t="s">
        <v>471</v>
      </c>
      <c r="K14" s="78">
        <f t="shared" si="1"/>
        <v>939.74320957498855</v>
      </c>
      <c r="L14" s="33">
        <f>'4.2.1'!P12</f>
        <v>932.88906506537955</v>
      </c>
      <c r="M14" s="33">
        <f>'4.3.1'!P12*0.021</f>
        <v>0.92396550321421733</v>
      </c>
      <c r="N14" s="33">
        <f>'4.4.1'!P12*0.31</f>
        <v>5.9301790063948143</v>
      </c>
      <c r="O14" s="167" t="s">
        <v>471</v>
      </c>
      <c r="P14" s="167" t="s">
        <v>471</v>
      </c>
      <c r="Q14" s="168" t="s">
        <v>471</v>
      </c>
      <c r="R14" s="33">
        <f t="shared" si="2"/>
        <v>749.39145306760315</v>
      </c>
      <c r="S14" s="33">
        <f>'4.2.1'!U12</f>
        <v>742.78512439306496</v>
      </c>
      <c r="T14" s="33">
        <f>'4.3.1'!U12*0.021</f>
        <v>0.7967312661507735</v>
      </c>
      <c r="U14" s="33">
        <f>'4.4.1'!U12*0.31</f>
        <v>5.8095974083874227</v>
      </c>
      <c r="V14" s="167" t="s">
        <v>471</v>
      </c>
      <c r="W14" s="167" t="s">
        <v>471</v>
      </c>
      <c r="X14" s="167" t="s">
        <v>471</v>
      </c>
    </row>
    <row r="15" spans="1:25" s="16" customFormat="1" ht="12.75" customHeight="1">
      <c r="A15" s="40">
        <v>9</v>
      </c>
      <c r="B15" s="17" t="s">
        <v>55</v>
      </c>
      <c r="C15" s="44" t="s">
        <v>159</v>
      </c>
      <c r="D15" s="77">
        <f t="shared" si="0"/>
        <v>234977.58615572576</v>
      </c>
      <c r="E15" s="78">
        <f>'4.2.1'!D13</f>
        <v>197939.90429714561</v>
      </c>
      <c r="F15" s="78">
        <f>'4.3.1'!D13*0.021</f>
        <v>452.89043969216368</v>
      </c>
      <c r="G15" s="78">
        <f>'4.4.1'!D13*0.31</f>
        <v>26206.87611483279</v>
      </c>
      <c r="H15" s="167">
        <f>'4.5'!D5</f>
        <v>1989.7279932462998</v>
      </c>
      <c r="I15" s="167">
        <f>'4.6'!D5</f>
        <v>1776.326186645</v>
      </c>
      <c r="J15" s="168">
        <f>'4.7'!D5</f>
        <v>6611.8611241639155</v>
      </c>
      <c r="K15" s="78">
        <f t="shared" si="1"/>
        <v>203027.94330273283</v>
      </c>
      <c r="L15" s="33">
        <f>'4.2.1'!P13</f>
        <v>185619.30482773337</v>
      </c>
      <c r="M15" s="33">
        <f>'4.3.1'!P13*0.021</f>
        <v>395.20468884020607</v>
      </c>
      <c r="N15" s="33">
        <f>'4.4.1'!P13*0.31</f>
        <v>11750.875011423152</v>
      </c>
      <c r="O15" s="167">
        <f>'4.5'!P5</f>
        <v>1628.8703129298751</v>
      </c>
      <c r="P15" s="167">
        <f>'4.6'!P5</f>
        <v>411.97549973119999</v>
      </c>
      <c r="Q15" s="168">
        <f>'4.7'!P5</f>
        <v>3221.7129620750461</v>
      </c>
      <c r="R15" s="33">
        <f t="shared" si="2"/>
        <v>190560.85788052992</v>
      </c>
      <c r="S15" s="33">
        <f>'4.2.1'!U13</f>
        <v>181934.02577763313</v>
      </c>
      <c r="T15" s="33">
        <f>'4.3.1'!U13*0.021</f>
        <v>402.4910772821388</v>
      </c>
      <c r="U15" s="33">
        <f>'4.4.1'!U13*0.31</f>
        <v>4062.4029774149876</v>
      </c>
      <c r="V15" s="167">
        <f>'4.5'!U5</f>
        <v>767.73226703676892</v>
      </c>
      <c r="W15" s="167">
        <f>'4.6'!U5</f>
        <v>200.22206451980003</v>
      </c>
      <c r="X15" s="167">
        <f>'4.7'!U5</f>
        <v>3193.9837166431016</v>
      </c>
      <c r="Y15" s="19"/>
    </row>
    <row r="16" spans="1:25" s="16" customFormat="1" ht="12.75" customHeight="1">
      <c r="A16" s="40">
        <v>10</v>
      </c>
      <c r="B16" s="17" t="s">
        <v>56</v>
      </c>
      <c r="C16" s="62" t="s">
        <v>160</v>
      </c>
      <c r="D16" s="77">
        <f t="shared" si="0"/>
        <v>11665.692818007918</v>
      </c>
      <c r="E16" s="78">
        <f>'4.2.1'!D14</f>
        <v>11579.840143365467</v>
      </c>
      <c r="F16" s="78">
        <f>'4.3.1'!D14*0.021</f>
        <v>22.884485831486639</v>
      </c>
      <c r="G16" s="78">
        <f>'4.4.1'!D14*0.31</f>
        <v>62.968188810964612</v>
      </c>
      <c r="H16" s="167" t="s">
        <v>471</v>
      </c>
      <c r="I16" s="167" t="s">
        <v>471</v>
      </c>
      <c r="J16" s="168" t="s">
        <v>471</v>
      </c>
      <c r="K16" s="78">
        <f t="shared" si="1"/>
        <v>9451.6681148374046</v>
      </c>
      <c r="L16" s="33">
        <f>'4.2.1'!P14</f>
        <v>9383.9105581974818</v>
      </c>
      <c r="M16" s="33">
        <f>'4.3.1'!P14*0.021</f>
        <v>17.243506733810239</v>
      </c>
      <c r="N16" s="33">
        <f>'4.4.1'!P14*0.31</f>
        <v>50.514049906113165</v>
      </c>
      <c r="O16" s="167" t="s">
        <v>471</v>
      </c>
      <c r="P16" s="167" t="s">
        <v>471</v>
      </c>
      <c r="Q16" s="168" t="s">
        <v>471</v>
      </c>
      <c r="R16" s="33">
        <f t="shared" si="2"/>
        <v>9824.8241219593292</v>
      </c>
      <c r="S16" s="33">
        <f>'4.2.1'!U14</f>
        <v>9751.9428302780743</v>
      </c>
      <c r="T16" s="33">
        <f>'4.3.1'!U14*0.021</f>
        <v>17.493269640539655</v>
      </c>
      <c r="U16" s="33">
        <f>'4.4.1'!U14*0.31</f>
        <v>55.38802204071547</v>
      </c>
      <c r="V16" s="167" t="s">
        <v>471</v>
      </c>
      <c r="W16" s="167" t="s">
        <v>471</v>
      </c>
      <c r="X16" s="167" t="s">
        <v>471</v>
      </c>
    </row>
    <row r="17" spans="1:24" s="16" customFormat="1" ht="12.75" customHeight="1">
      <c r="A17" s="40">
        <v>11</v>
      </c>
      <c r="B17" s="17" t="s">
        <v>57</v>
      </c>
      <c r="C17" s="62" t="s">
        <v>161</v>
      </c>
      <c r="D17" s="77">
        <f t="shared" si="0"/>
        <v>2756.8536354502239</v>
      </c>
      <c r="E17" s="78">
        <f>'4.2.1'!D15</f>
        <v>2735.2714577765551</v>
      </c>
      <c r="F17" s="78">
        <f>'4.3.1'!D15*0.021</f>
        <v>7.4193615620371851</v>
      </c>
      <c r="G17" s="78">
        <f>'4.4.1'!D15*0.31</f>
        <v>14.162816111632045</v>
      </c>
      <c r="H17" s="167" t="s">
        <v>471</v>
      </c>
      <c r="I17" s="167" t="s">
        <v>471</v>
      </c>
      <c r="J17" s="168" t="s">
        <v>471</v>
      </c>
      <c r="K17" s="78">
        <f t="shared" si="1"/>
        <v>1417.9983214666895</v>
      </c>
      <c r="L17" s="33">
        <f>'4.2.1'!P15</f>
        <v>1407.6639028631246</v>
      </c>
      <c r="M17" s="33">
        <f>'4.3.1'!P15*0.021</f>
        <v>2.8118832295857032</v>
      </c>
      <c r="N17" s="33">
        <f>'4.4.1'!P15*0.31</f>
        <v>7.5225353739792062</v>
      </c>
      <c r="O17" s="167" t="s">
        <v>471</v>
      </c>
      <c r="P17" s="167" t="s">
        <v>471</v>
      </c>
      <c r="Q17" s="168" t="s">
        <v>471</v>
      </c>
      <c r="R17" s="33">
        <f t="shared" si="2"/>
        <v>987.24562906689243</v>
      </c>
      <c r="S17" s="33">
        <f>'4.2.1'!U15</f>
        <v>979.59173264924254</v>
      </c>
      <c r="T17" s="33">
        <f>'4.3.1'!U15*0.021</f>
        <v>3.0754514689503853</v>
      </c>
      <c r="U17" s="33">
        <f>'4.4.1'!U15*0.31</f>
        <v>4.5784449486994827</v>
      </c>
      <c r="V17" s="167" t="s">
        <v>471</v>
      </c>
      <c r="W17" s="167" t="s">
        <v>471</v>
      </c>
      <c r="X17" s="167" t="s">
        <v>471</v>
      </c>
    </row>
    <row r="18" spans="1:24" s="16" customFormat="1" ht="12.75" customHeight="1">
      <c r="A18" s="40">
        <v>12</v>
      </c>
      <c r="B18" s="17" t="s">
        <v>58</v>
      </c>
      <c r="C18" s="62" t="s">
        <v>162</v>
      </c>
      <c r="D18" s="77">
        <f t="shared" si="0"/>
        <v>1744.1228519238343</v>
      </c>
      <c r="E18" s="78">
        <f>'4.2.1'!D16</f>
        <v>1729.0576972355298</v>
      </c>
      <c r="F18" s="78">
        <f>'4.3.1'!D16*0.021</f>
        <v>3.6474215438968596</v>
      </c>
      <c r="G18" s="78">
        <f>'4.4.1'!D16*0.31</f>
        <v>11.417733144407805</v>
      </c>
      <c r="H18" s="167" t="s">
        <v>471</v>
      </c>
      <c r="I18" s="167" t="s">
        <v>471</v>
      </c>
      <c r="J18" s="168" t="s">
        <v>471</v>
      </c>
      <c r="K18" s="78">
        <f t="shared" si="1"/>
        <v>3151.3745921270847</v>
      </c>
      <c r="L18" s="33">
        <f>'4.2.1'!P16</f>
        <v>3120.6164842951398</v>
      </c>
      <c r="M18" s="33">
        <f>'4.3.1'!P16*0.021</f>
        <v>7.1604492789500629</v>
      </c>
      <c r="N18" s="33">
        <f>'4.4.1'!P16*0.31</f>
        <v>23.597658552994535</v>
      </c>
      <c r="O18" s="167" t="s">
        <v>471</v>
      </c>
      <c r="P18" s="167" t="s">
        <v>471</v>
      </c>
      <c r="Q18" s="168" t="s">
        <v>471</v>
      </c>
      <c r="R18" s="33">
        <f t="shared" si="2"/>
        <v>5790.1197592522212</v>
      </c>
      <c r="S18" s="33">
        <f>'4.2.1'!U16</f>
        <v>5730.6996963398778</v>
      </c>
      <c r="T18" s="33">
        <f>'4.3.1'!U16*0.021</f>
        <v>13.110545059825593</v>
      </c>
      <c r="U18" s="33">
        <f>'4.4.1'!U16*0.31</f>
        <v>46.309517852518169</v>
      </c>
      <c r="V18" s="167" t="s">
        <v>471</v>
      </c>
      <c r="W18" s="167" t="s">
        <v>471</v>
      </c>
      <c r="X18" s="167" t="s">
        <v>471</v>
      </c>
    </row>
    <row r="19" spans="1:24" s="16" customFormat="1" ht="12.75" customHeight="1">
      <c r="A19" s="40">
        <v>13</v>
      </c>
      <c r="B19" s="17" t="s">
        <v>59</v>
      </c>
      <c r="C19" s="62" t="s">
        <v>102</v>
      </c>
      <c r="D19" s="77">
        <f t="shared" si="0"/>
        <v>8025.3813779544871</v>
      </c>
      <c r="E19" s="78">
        <f>'4.2.1'!D17</f>
        <v>7950.0469604134296</v>
      </c>
      <c r="F19" s="78">
        <f>'4.3.1'!D17*0.021</f>
        <v>10.341103524555736</v>
      </c>
      <c r="G19" s="78">
        <f>'4.4.1'!D17*0.31</f>
        <v>64.993314016502254</v>
      </c>
      <c r="H19" s="167" t="s">
        <v>471</v>
      </c>
      <c r="I19" s="167" t="s">
        <v>471</v>
      </c>
      <c r="J19" s="168" t="s">
        <v>471</v>
      </c>
      <c r="K19" s="78">
        <f t="shared" si="1"/>
        <v>9695.4576173040314</v>
      </c>
      <c r="L19" s="33">
        <f>'4.2.1'!P17</f>
        <v>9621.6354583526954</v>
      </c>
      <c r="M19" s="33">
        <f>'4.3.1'!P17*0.021</f>
        <v>13.613549229856572</v>
      </c>
      <c r="N19" s="33">
        <f>'4.4.1'!P17*0.31</f>
        <v>60.208609721478993</v>
      </c>
      <c r="O19" s="167" t="s">
        <v>471</v>
      </c>
      <c r="P19" s="167" t="s">
        <v>471</v>
      </c>
      <c r="Q19" s="168" t="s">
        <v>471</v>
      </c>
      <c r="R19" s="33">
        <f t="shared" si="2"/>
        <v>9123.30684016142</v>
      </c>
      <c r="S19" s="33">
        <f>'4.2.1'!U17</f>
        <v>9053.0711847696166</v>
      </c>
      <c r="T19" s="33">
        <f>'4.3.1'!U17*0.021</f>
        <v>12.943489949261195</v>
      </c>
      <c r="U19" s="33">
        <f>'4.4.1'!U17*0.31</f>
        <v>57.292165442542682</v>
      </c>
      <c r="V19" s="167" t="s">
        <v>471</v>
      </c>
      <c r="W19" s="167" t="s">
        <v>471</v>
      </c>
      <c r="X19" s="167" t="s">
        <v>471</v>
      </c>
    </row>
    <row r="20" spans="1:24" s="16" customFormat="1" ht="12.75" customHeight="1">
      <c r="A20" s="40">
        <v>14</v>
      </c>
      <c r="B20" s="17" t="s">
        <v>60</v>
      </c>
      <c r="C20" s="62" t="s">
        <v>163</v>
      </c>
      <c r="D20" s="77">
        <f t="shared" si="0"/>
        <v>1448.7918886615416</v>
      </c>
      <c r="E20" s="78">
        <f>'4.2.1'!D18</f>
        <v>988.82034252305368</v>
      </c>
      <c r="F20" s="78">
        <f>'4.3.1'!D18*0.021</f>
        <v>1.745752812036645</v>
      </c>
      <c r="G20" s="78">
        <f>'4.4.1'!D18*0.31</f>
        <v>458.22579332645137</v>
      </c>
      <c r="H20" s="167" t="s">
        <v>471</v>
      </c>
      <c r="I20" s="167" t="s">
        <v>471</v>
      </c>
      <c r="J20" s="168" t="s">
        <v>471</v>
      </c>
      <c r="K20" s="78">
        <f t="shared" si="1"/>
        <v>1126.6443046723607</v>
      </c>
      <c r="L20" s="33">
        <f>'4.2.1'!P18</f>
        <v>989.5612791884314</v>
      </c>
      <c r="M20" s="33">
        <f>'4.3.1'!P18*0.021</f>
        <v>1.6359845385277454</v>
      </c>
      <c r="N20" s="33">
        <f>'4.4.1'!P18*0.31</f>
        <v>135.44704094540151</v>
      </c>
      <c r="O20" s="167" t="s">
        <v>471</v>
      </c>
      <c r="P20" s="167" t="s">
        <v>471</v>
      </c>
      <c r="Q20" s="168" t="s">
        <v>471</v>
      </c>
      <c r="R20" s="33">
        <f t="shared" si="2"/>
        <v>1050.5526770141075</v>
      </c>
      <c r="S20" s="33">
        <f>'4.2.1'!U18</f>
        <v>952.25614707874615</v>
      </c>
      <c r="T20" s="33">
        <f>'4.3.1'!U18*0.021</f>
        <v>1.8476241593846845</v>
      </c>
      <c r="U20" s="33">
        <f>'4.4.1'!U18*0.31</f>
        <v>96.448905775976598</v>
      </c>
      <c r="V20" s="167" t="s">
        <v>471</v>
      </c>
      <c r="W20" s="167" t="s">
        <v>471</v>
      </c>
      <c r="X20" s="167" t="s">
        <v>471</v>
      </c>
    </row>
    <row r="21" spans="1:24" s="16" customFormat="1" ht="12.75" customHeight="1">
      <c r="A21" s="40">
        <v>15</v>
      </c>
      <c r="B21" s="17" t="s">
        <v>61</v>
      </c>
      <c r="C21" s="62" t="s">
        <v>103</v>
      </c>
      <c r="D21" s="77">
        <f t="shared" si="0"/>
        <v>26139.025953327397</v>
      </c>
      <c r="E21" s="78">
        <f>'4.2.1'!D19</f>
        <v>25779.625719053249</v>
      </c>
      <c r="F21" s="78">
        <f>'4.3.1'!D19*0.021</f>
        <v>268.76080666339681</v>
      </c>
      <c r="G21" s="78">
        <f>'4.4.1'!D19*0.31</f>
        <v>90.6394276107509</v>
      </c>
      <c r="H21" s="167" t="s">
        <v>471</v>
      </c>
      <c r="I21" s="167" t="s">
        <v>471</v>
      </c>
      <c r="J21" s="168" t="s">
        <v>471</v>
      </c>
      <c r="K21" s="78">
        <f t="shared" si="1"/>
        <v>24976.678960639474</v>
      </c>
      <c r="L21" s="33">
        <f>'4.2.1'!P19</f>
        <v>24701.147096169378</v>
      </c>
      <c r="M21" s="33">
        <f>'4.3.1'!P19*0.021</f>
        <v>203.70353775273546</v>
      </c>
      <c r="N21" s="33">
        <f>'4.4.1'!P19*0.31</f>
        <v>71.828326717359843</v>
      </c>
      <c r="O21" s="167" t="s">
        <v>471</v>
      </c>
      <c r="P21" s="167" t="s">
        <v>471</v>
      </c>
      <c r="Q21" s="168" t="s">
        <v>471</v>
      </c>
      <c r="R21" s="33">
        <f t="shared" si="2"/>
        <v>22203.553978133506</v>
      </c>
      <c r="S21" s="33">
        <f>'4.2.1'!U19</f>
        <v>21942.079805925274</v>
      </c>
      <c r="T21" s="33">
        <f>'4.3.1'!U19*0.021</f>
        <v>200.10922657753434</v>
      </c>
      <c r="U21" s="33">
        <f>'4.4.1'!U19*0.31</f>
        <v>61.364945630698138</v>
      </c>
      <c r="V21" s="167" t="s">
        <v>471</v>
      </c>
      <c r="W21" s="167" t="s">
        <v>471</v>
      </c>
      <c r="X21" s="167" t="s">
        <v>471</v>
      </c>
    </row>
    <row r="22" spans="1:24" s="16" customFormat="1" ht="12.75" customHeight="1">
      <c r="A22" s="40">
        <v>16</v>
      </c>
      <c r="B22" s="17" t="s">
        <v>62</v>
      </c>
      <c r="C22" s="64" t="s">
        <v>104</v>
      </c>
      <c r="D22" s="77">
        <f t="shared" si="0"/>
        <v>7696.9208675588989</v>
      </c>
      <c r="E22" s="78">
        <f>'4.2.1'!D20</f>
        <v>7640.7589175726507</v>
      </c>
      <c r="F22" s="78">
        <f>'4.3.1'!D20*0.021</f>
        <v>23.865987528623265</v>
      </c>
      <c r="G22" s="78">
        <f>'4.4.1'!D20*0.31</f>
        <v>32.295962457625485</v>
      </c>
      <c r="H22" s="167" t="s">
        <v>471</v>
      </c>
      <c r="I22" s="167" t="s">
        <v>471</v>
      </c>
      <c r="J22" s="168" t="s">
        <v>471</v>
      </c>
      <c r="K22" s="78">
        <f t="shared" si="1"/>
        <v>3948.320674895313</v>
      </c>
      <c r="L22" s="33">
        <f>'4.2.1'!P20</f>
        <v>3930.9744646149402</v>
      </c>
      <c r="M22" s="33">
        <f>'4.3.1'!P20*0.021</f>
        <v>9.7115730479031104</v>
      </c>
      <c r="N22" s="33">
        <f>'4.4.1'!P20*0.31</f>
        <v>7.6346372324694745</v>
      </c>
      <c r="O22" s="167" t="s">
        <v>471</v>
      </c>
      <c r="P22" s="167" t="s">
        <v>471</v>
      </c>
      <c r="Q22" s="168" t="s">
        <v>471</v>
      </c>
      <c r="R22" s="33">
        <f t="shared" si="2"/>
        <v>4616.1056712680374</v>
      </c>
      <c r="S22" s="33">
        <f>'4.2.1'!U20</f>
        <v>4599.9008378792369</v>
      </c>
      <c r="T22" s="33">
        <f>'4.3.1'!U20*0.021</f>
        <v>9.1338178814633384</v>
      </c>
      <c r="U22" s="33">
        <f>'4.4.1'!U20*0.31</f>
        <v>7.0710155073375285</v>
      </c>
      <c r="V22" s="167" t="s">
        <v>471</v>
      </c>
      <c r="W22" s="167" t="s">
        <v>471</v>
      </c>
      <c r="X22" s="167" t="s">
        <v>471</v>
      </c>
    </row>
    <row r="23" spans="1:24" s="16" customFormat="1" ht="12.75" customHeight="1">
      <c r="A23" s="40">
        <v>17</v>
      </c>
      <c r="B23" s="17" t="s">
        <v>63</v>
      </c>
      <c r="C23" s="65" t="s">
        <v>105</v>
      </c>
      <c r="D23" s="77">
        <f t="shared" si="0"/>
        <v>18442.1050857685</v>
      </c>
      <c r="E23" s="78">
        <f>'4.2.1'!D21</f>
        <v>18138.866801480603</v>
      </c>
      <c r="F23" s="78">
        <f>'4.3.1'!D21*0.021</f>
        <v>244.89481913477348</v>
      </c>
      <c r="G23" s="78">
        <f>'4.4.1'!D21*0.31</f>
        <v>58.343465153125436</v>
      </c>
      <c r="H23" s="167" t="s">
        <v>471</v>
      </c>
      <c r="I23" s="167" t="s">
        <v>471</v>
      </c>
      <c r="J23" s="168" t="s">
        <v>471</v>
      </c>
      <c r="K23" s="78">
        <f t="shared" si="1"/>
        <v>21028.358285744158</v>
      </c>
      <c r="L23" s="33">
        <f>'4.2.1'!P21</f>
        <v>20770.172631554433</v>
      </c>
      <c r="M23" s="33">
        <f>'4.3.1'!P21*0.021</f>
        <v>193.99196470483233</v>
      </c>
      <c r="N23" s="33">
        <f>'4.4.1'!P21*0.31</f>
        <v>64.193689484890356</v>
      </c>
      <c r="O23" s="167" t="s">
        <v>471</v>
      </c>
      <c r="P23" s="167" t="s">
        <v>471</v>
      </c>
      <c r="Q23" s="168" t="s">
        <v>471</v>
      </c>
      <c r="R23" s="33">
        <f t="shared" si="2"/>
        <v>17587.44830686547</v>
      </c>
      <c r="S23" s="33">
        <f>'4.2.1'!U21</f>
        <v>17342.178968046039</v>
      </c>
      <c r="T23" s="33">
        <f>'4.3.1'!U21*0.021</f>
        <v>190.97540869607099</v>
      </c>
      <c r="U23" s="33">
        <f>'4.4.1'!U21*0.31</f>
        <v>54.293930123360596</v>
      </c>
      <c r="V23" s="167" t="s">
        <v>471</v>
      </c>
      <c r="W23" s="167" t="s">
        <v>471</v>
      </c>
      <c r="X23" s="167" t="s">
        <v>471</v>
      </c>
    </row>
    <row r="24" spans="1:24" s="16" customFormat="1" ht="12.75" customHeight="1">
      <c r="A24" s="40">
        <v>18</v>
      </c>
      <c r="B24" s="17" t="s">
        <v>64</v>
      </c>
      <c r="C24" s="62" t="s">
        <v>106</v>
      </c>
      <c r="D24" s="77">
        <f t="shared" si="0"/>
        <v>60334.85037825066</v>
      </c>
      <c r="E24" s="78">
        <f>'4.2.1'!D22</f>
        <v>34111.603607374258</v>
      </c>
      <c r="F24" s="78">
        <f>'4.3.1'!D22*0.021</f>
        <v>25.55233615502312</v>
      </c>
      <c r="G24" s="78">
        <f>'4.4.1'!D22*0.31</f>
        <v>24663.644434721376</v>
      </c>
      <c r="H24" s="78">
        <f>'4.5'!D6</f>
        <v>1534.05</v>
      </c>
      <c r="I24" s="167" t="s">
        <v>471</v>
      </c>
      <c r="J24" s="168" t="s">
        <v>471</v>
      </c>
      <c r="K24" s="78">
        <f t="shared" si="1"/>
        <v>44061.470663172717</v>
      </c>
      <c r="L24" s="33">
        <f>'4.2.1'!P22</f>
        <v>31857.770749407624</v>
      </c>
      <c r="M24" s="33">
        <f>'4.3.1'!P22*0.021</f>
        <v>26.66760379423631</v>
      </c>
      <c r="N24" s="33">
        <f>'4.4.1'!P22*0.31</f>
        <v>10873.71749704098</v>
      </c>
      <c r="O24" s="33">
        <f>'4.5'!P6</f>
        <v>1303.3148129298752</v>
      </c>
      <c r="P24" s="167" t="s">
        <v>471</v>
      </c>
      <c r="Q24" s="167" t="s">
        <v>471</v>
      </c>
      <c r="R24" s="77">
        <f t="shared" si="2"/>
        <v>39176.804088977326</v>
      </c>
      <c r="S24" s="33">
        <f>'4.2.1'!U22</f>
        <v>35328.609964971984</v>
      </c>
      <c r="T24" s="33">
        <f>'4.3.1'!U22*0.021</f>
        <v>31.027351088362991</v>
      </c>
      <c r="U24" s="33">
        <f>'4.4.1'!U22*0.31</f>
        <v>3237.6732923689124</v>
      </c>
      <c r="V24" s="33">
        <f>'4.5'!U6</f>
        <v>579.49348054806887</v>
      </c>
      <c r="W24" s="167" t="s">
        <v>471</v>
      </c>
      <c r="X24" s="167" t="s">
        <v>471</v>
      </c>
    </row>
    <row r="25" spans="1:24" s="16" customFormat="1" ht="12.75" customHeight="1">
      <c r="A25" s="40">
        <v>19</v>
      </c>
      <c r="B25" s="17" t="s">
        <v>29</v>
      </c>
      <c r="C25" s="62" t="s">
        <v>26</v>
      </c>
      <c r="D25" s="77">
        <f t="shared" si="0"/>
        <v>2154.0327670482006</v>
      </c>
      <c r="E25" s="78">
        <f>'4.2.1'!D23</f>
        <v>2139.204338716273</v>
      </c>
      <c r="F25" s="78">
        <f>'4.3.1'!D23*0.021</f>
        <v>1.2316572602315019</v>
      </c>
      <c r="G25" s="78">
        <f>'4.4.1'!D23*0.31</f>
        <v>13.596771071696129</v>
      </c>
      <c r="H25" s="167" t="s">
        <v>471</v>
      </c>
      <c r="I25" s="167" t="s">
        <v>471</v>
      </c>
      <c r="J25" s="168" t="s">
        <v>471</v>
      </c>
      <c r="K25" s="78">
        <f t="shared" si="1"/>
        <v>1673.4591589294346</v>
      </c>
      <c r="L25" s="33">
        <f>'4.2.1'!P23</f>
        <v>1658.7309315641328</v>
      </c>
      <c r="M25" s="33">
        <f>'4.3.1'!P23*0.021</f>
        <v>3.385217692595432</v>
      </c>
      <c r="N25" s="33">
        <f>'4.4.1'!P23*0.31</f>
        <v>11.343009672706259</v>
      </c>
      <c r="O25" s="167" t="s">
        <v>471</v>
      </c>
      <c r="P25" s="167" t="s">
        <v>471</v>
      </c>
      <c r="Q25" s="168" t="s">
        <v>471</v>
      </c>
      <c r="R25" s="33">
        <f t="shared" si="2"/>
        <v>902.58541152109285</v>
      </c>
      <c r="S25" s="33">
        <f>'4.2.1'!U23</f>
        <v>894.04359294493258</v>
      </c>
      <c r="T25" s="33">
        <f>'4.3.1'!U23*0.021</f>
        <v>1.3329529647809182</v>
      </c>
      <c r="U25" s="33">
        <f>'4.4.1'!U23*0.31</f>
        <v>7.2088656113792844</v>
      </c>
      <c r="V25" s="167" t="s">
        <v>471</v>
      </c>
      <c r="W25" s="167" t="s">
        <v>471</v>
      </c>
      <c r="X25" s="167" t="s">
        <v>471</v>
      </c>
    </row>
    <row r="26" spans="1:24" s="16" customFormat="1" ht="12.75" customHeight="1">
      <c r="A26" s="40">
        <v>20</v>
      </c>
      <c r="B26" s="17" t="s">
        <v>30</v>
      </c>
      <c r="C26" s="62" t="s">
        <v>164</v>
      </c>
      <c r="D26" s="77">
        <f t="shared" si="0"/>
        <v>2264.1503968780526</v>
      </c>
      <c r="E26" s="78">
        <f>'4.2.1'!D24</f>
        <v>2250.8141318360299</v>
      </c>
      <c r="F26" s="78">
        <f>'4.3.1'!D24*0.021</f>
        <v>2.7724162612833023</v>
      </c>
      <c r="G26" s="78">
        <f>'4.4.1'!D24*0.31</f>
        <v>10.563848780738997</v>
      </c>
      <c r="H26" s="167" t="s">
        <v>471</v>
      </c>
      <c r="I26" s="167" t="s">
        <v>471</v>
      </c>
      <c r="J26" s="168" t="s">
        <v>471</v>
      </c>
      <c r="K26" s="78">
        <f t="shared" si="1"/>
        <v>1811.0950155919527</v>
      </c>
      <c r="L26" s="33">
        <f>'4.2.1'!P24</f>
        <v>1800.0173806203329</v>
      </c>
      <c r="M26" s="33">
        <f>'4.3.1'!P24*0.021</f>
        <v>2.7609267232458738</v>
      </c>
      <c r="N26" s="33">
        <f>'4.4.1'!P24*0.31</f>
        <v>8.3167082483740664</v>
      </c>
      <c r="O26" s="167" t="s">
        <v>471</v>
      </c>
      <c r="P26" s="167" t="s">
        <v>471</v>
      </c>
      <c r="Q26" s="168" t="s">
        <v>471</v>
      </c>
      <c r="R26" s="33">
        <f t="shared" si="2"/>
        <v>1926.9425406026949</v>
      </c>
      <c r="S26" s="33">
        <f>'4.2.1'!U24</f>
        <v>1913.6290590171604</v>
      </c>
      <c r="T26" s="33">
        <f>'4.3.1'!U24*0.021</f>
        <v>2.8835809333003528</v>
      </c>
      <c r="U26" s="33">
        <f>'4.4.1'!U24*0.31</f>
        <v>10.429900652234053</v>
      </c>
      <c r="V26" s="167" t="s">
        <v>471</v>
      </c>
      <c r="W26" s="167" t="s">
        <v>471</v>
      </c>
      <c r="X26" s="167" t="s">
        <v>471</v>
      </c>
    </row>
    <row r="27" spans="1:24" s="16" customFormat="1" ht="12.75" customHeight="1">
      <c r="A27" s="40">
        <v>21</v>
      </c>
      <c r="B27" s="17" t="s">
        <v>65</v>
      </c>
      <c r="C27" s="62" t="s">
        <v>165</v>
      </c>
      <c r="D27" s="77">
        <f t="shared" si="0"/>
        <v>45610.229283259054</v>
      </c>
      <c r="E27" s="78">
        <f>'4.2.1'!D25</f>
        <v>45392.509483429632</v>
      </c>
      <c r="F27" s="78">
        <f>'4.3.1'!D25*0.021</f>
        <v>18.668592499631682</v>
      </c>
      <c r="G27" s="78">
        <f>'4.4.1'!D25*0.31</f>
        <v>199.05120732978835</v>
      </c>
      <c r="H27" s="167" t="s">
        <v>471</v>
      </c>
      <c r="I27" s="167" t="s">
        <v>471</v>
      </c>
      <c r="J27" s="168" t="s">
        <v>471</v>
      </c>
      <c r="K27" s="78">
        <f t="shared" si="1"/>
        <v>40701.597591022495</v>
      </c>
      <c r="L27" s="33">
        <f>'4.2.1'!P25</f>
        <v>40519.04877335301</v>
      </c>
      <c r="M27" s="33">
        <f>'4.3.1'!P25*0.021</f>
        <v>18.312881127669712</v>
      </c>
      <c r="N27" s="33">
        <f>'4.4.1'!P25*0.31</f>
        <v>164.23593654181585</v>
      </c>
      <c r="O27" s="167" t="s">
        <v>471</v>
      </c>
      <c r="P27" s="167" t="s">
        <v>471</v>
      </c>
      <c r="Q27" s="168" t="s">
        <v>471</v>
      </c>
      <c r="R27" s="33">
        <f t="shared" si="2"/>
        <v>37726.909922627354</v>
      </c>
      <c r="S27" s="33">
        <f>'4.2.1'!U25</f>
        <v>37555.533857489027</v>
      </c>
      <c r="T27" s="33">
        <f>'4.3.1'!U25*0.021</f>
        <v>17.697464942807841</v>
      </c>
      <c r="U27" s="33">
        <f>'4.4.1'!U25*0.31</f>
        <v>153.67860019552214</v>
      </c>
      <c r="V27" s="167" t="s">
        <v>471</v>
      </c>
      <c r="W27" s="167" t="s">
        <v>471</v>
      </c>
      <c r="X27" s="167" t="s">
        <v>471</v>
      </c>
    </row>
    <row r="28" spans="1:24" s="16" customFormat="1" ht="12.75" customHeight="1">
      <c r="A28" s="40">
        <v>22</v>
      </c>
      <c r="B28" s="17" t="s">
        <v>31</v>
      </c>
      <c r="C28" s="65" t="s">
        <v>107</v>
      </c>
      <c r="D28" s="77">
        <f t="shared" si="0"/>
        <v>5858.4968288066621</v>
      </c>
      <c r="E28" s="78">
        <f>'4.2.1'!D26</f>
        <v>5823.0507187362864</v>
      </c>
      <c r="F28" s="78">
        <f>'4.3.1'!D26*0.021</f>
        <v>5.2757374349004316</v>
      </c>
      <c r="G28" s="78">
        <f>'4.4.1'!D26*0.31</f>
        <v>30.170372635475509</v>
      </c>
      <c r="H28" s="167" t="s">
        <v>471</v>
      </c>
      <c r="I28" s="167" t="s">
        <v>471</v>
      </c>
      <c r="J28" s="168" t="s">
        <v>471</v>
      </c>
      <c r="K28" s="78">
        <f t="shared" si="1"/>
        <v>4725.8959366252939</v>
      </c>
      <c r="L28" s="33">
        <f>'4.2.1'!P26</f>
        <v>4698.3179500413962</v>
      </c>
      <c r="M28" s="33">
        <f>'4.3.1'!P26*0.021</f>
        <v>4.3246276084311743</v>
      </c>
      <c r="N28" s="33">
        <f>'4.4.1'!P26*0.31</f>
        <v>23.253358975467023</v>
      </c>
      <c r="O28" s="167" t="s">
        <v>471</v>
      </c>
      <c r="P28" s="167" t="s">
        <v>471</v>
      </c>
      <c r="Q28" s="168" t="s">
        <v>471</v>
      </c>
      <c r="R28" s="33">
        <f t="shared" si="2"/>
        <v>5114.4263086000892</v>
      </c>
      <c r="S28" s="33">
        <f>'4.2.1'!U26</f>
        <v>5084.910414810066</v>
      </c>
      <c r="T28" s="33">
        <f>'4.3.1'!U26*0.021</f>
        <v>5.2188361846046218</v>
      </c>
      <c r="U28" s="33">
        <f>'4.4.1'!U26*0.31</f>
        <v>24.297057605418942</v>
      </c>
      <c r="V28" s="167" t="s">
        <v>471</v>
      </c>
      <c r="W28" s="167" t="s">
        <v>471</v>
      </c>
      <c r="X28" s="167" t="s">
        <v>471</v>
      </c>
    </row>
    <row r="29" spans="1:24" s="16" customFormat="1" ht="12.75" customHeight="1">
      <c r="A29" s="40">
        <v>23</v>
      </c>
      <c r="B29" s="17" t="s">
        <v>66</v>
      </c>
      <c r="C29" s="65" t="s">
        <v>166</v>
      </c>
      <c r="D29" s="77">
        <f t="shared" si="0"/>
        <v>42327.721768107302</v>
      </c>
      <c r="E29" s="78">
        <f>'4.2.1'!D27</f>
        <v>39569.458764693343</v>
      </c>
      <c r="F29" s="78">
        <f>'4.3.1'!D27*0.021</f>
        <v>13.392855064731251</v>
      </c>
      <c r="G29" s="78">
        <f>'4.4.1'!D27*0.31</f>
        <v>168.88083469431285</v>
      </c>
      <c r="H29" s="167" t="s">
        <v>471</v>
      </c>
      <c r="I29" s="167" t="s">
        <v>471</v>
      </c>
      <c r="J29" s="168">
        <f>'4.7'!D7</f>
        <v>2575.9893136549158</v>
      </c>
      <c r="K29" s="78">
        <f t="shared" si="1"/>
        <v>37732.993620972251</v>
      </c>
      <c r="L29" s="33">
        <f>'4.2.1'!P27</f>
        <v>35820.73082331162</v>
      </c>
      <c r="M29" s="33">
        <f>'4.3.1'!P27*0.021</f>
        <v>13.988253519238537</v>
      </c>
      <c r="N29" s="33">
        <f>'4.4.1'!P27*0.31</f>
        <v>140.98257756634882</v>
      </c>
      <c r="O29" s="167" t="s">
        <v>471</v>
      </c>
      <c r="P29" s="167" t="s">
        <v>471</v>
      </c>
      <c r="Q29" s="168">
        <f>'4.7'!P7</f>
        <v>1757.291966575046</v>
      </c>
      <c r="R29" s="33">
        <f t="shared" si="2"/>
        <v>35049.80970217038</v>
      </c>
      <c r="S29" s="33">
        <f>'4.2.1'!U27</f>
        <v>32470.623442678971</v>
      </c>
      <c r="T29" s="33">
        <f>'4.3.1'!U27*0.021</f>
        <v>12.478628758203222</v>
      </c>
      <c r="U29" s="33">
        <f>'4.4.1'!U27*0.31</f>
        <v>129.38154259010321</v>
      </c>
      <c r="V29" s="167" t="s">
        <v>471</v>
      </c>
      <c r="W29" s="167" t="s">
        <v>471</v>
      </c>
      <c r="X29" s="167">
        <f>'4.7'!U7</f>
        <v>2437.3260881431015</v>
      </c>
    </row>
    <row r="30" spans="1:24" s="16" customFormat="1" ht="12.75" customHeight="1">
      <c r="A30" s="40">
        <v>24</v>
      </c>
      <c r="B30" s="17" t="s">
        <v>32</v>
      </c>
      <c r="C30" s="62" t="s">
        <v>109</v>
      </c>
      <c r="D30" s="77">
        <f t="shared" si="0"/>
        <v>44757.522248699534</v>
      </c>
      <c r="E30" s="78">
        <f>'4.2.1'!D28</f>
        <v>44545.073573410336</v>
      </c>
      <c r="F30" s="78">
        <f>'4.3.1'!D28*0.021</f>
        <v>60.279775507394717</v>
      </c>
      <c r="G30" s="78">
        <f>'4.4.1'!D28*0.31</f>
        <v>152.1688997818049</v>
      </c>
      <c r="H30" s="167" t="s">
        <v>471</v>
      </c>
      <c r="I30" s="167" t="s">
        <v>471</v>
      </c>
      <c r="J30" s="168" t="s">
        <v>471</v>
      </c>
      <c r="K30" s="78">
        <f t="shared" si="1"/>
        <v>45759.061338170439</v>
      </c>
      <c r="L30" s="33">
        <f>'4.2.1'!P28</f>
        <v>45522.933663457858</v>
      </c>
      <c r="M30" s="33">
        <f>'4.3.1'!P28*0.021</f>
        <v>74.340019006450476</v>
      </c>
      <c r="N30" s="33">
        <f>'4.4.1'!P28*0.31</f>
        <v>161.78765570612981</v>
      </c>
      <c r="O30" s="167" t="s">
        <v>471</v>
      </c>
      <c r="P30" s="167" t="s">
        <v>471</v>
      </c>
      <c r="Q30" s="168" t="s">
        <v>471</v>
      </c>
      <c r="R30" s="33">
        <f t="shared" si="2"/>
        <v>42563.053065519431</v>
      </c>
      <c r="S30" s="33">
        <f>'4.2.1'!U28</f>
        <v>42333.910422358007</v>
      </c>
      <c r="T30" s="33">
        <f>'4.3.1'!U28*0.021</f>
        <v>71.061279907969478</v>
      </c>
      <c r="U30" s="33">
        <f>'4.4.1'!U28*0.31</f>
        <v>158.08136325345464</v>
      </c>
      <c r="V30" s="167" t="s">
        <v>471</v>
      </c>
      <c r="W30" s="167" t="s">
        <v>471</v>
      </c>
      <c r="X30" s="167" t="s">
        <v>471</v>
      </c>
    </row>
    <row r="31" spans="1:24" s="16" customFormat="1" ht="12.75" customHeight="1">
      <c r="A31" s="40">
        <v>25</v>
      </c>
      <c r="B31" s="17" t="s">
        <v>67</v>
      </c>
      <c r="C31" s="65" t="s">
        <v>167</v>
      </c>
      <c r="D31" s="77">
        <f t="shared" si="0"/>
        <v>39739.492397061957</v>
      </c>
      <c r="E31" s="78">
        <f>'4.2.1'!D29</f>
        <v>39368.190129665149</v>
      </c>
      <c r="F31" s="78">
        <f>'4.3.1'!D29*0.021</f>
        <v>55.389757549904523</v>
      </c>
      <c r="G31" s="78">
        <f>'4.4.1'!D29*0.31</f>
        <v>118.80920984690049</v>
      </c>
      <c r="H31" s="167" t="s">
        <v>471</v>
      </c>
      <c r="I31" s="167" t="s">
        <v>471</v>
      </c>
      <c r="J31" s="168">
        <f>'4.7'!D8</f>
        <v>197.10329999999999</v>
      </c>
      <c r="K31" s="78">
        <f t="shared" si="1"/>
        <v>41181.185071319909</v>
      </c>
      <c r="L31" s="33">
        <f>'4.2.1'!P29</f>
        <v>40558.122057058979</v>
      </c>
      <c r="M31" s="33">
        <f>'4.3.1'!P29*0.021</f>
        <v>70.912857962446637</v>
      </c>
      <c r="N31" s="33">
        <f>'4.4.1'!P29*0.31</f>
        <v>130.21955629848452</v>
      </c>
      <c r="O31" s="167" t="s">
        <v>471</v>
      </c>
      <c r="P31" s="167" t="s">
        <v>471</v>
      </c>
      <c r="Q31" s="168">
        <f>'4.7'!P8</f>
        <v>421.93059999999997</v>
      </c>
      <c r="R31" s="33">
        <f t="shared" si="2"/>
        <v>37918.984694545543</v>
      </c>
      <c r="S31" s="33">
        <f>'4.2.1'!U29</f>
        <v>37686.076160821191</v>
      </c>
      <c r="T31" s="33">
        <f>'4.3.1'!U29*0.021</f>
        <v>67.562549594016843</v>
      </c>
      <c r="U31" s="33">
        <f>'4.4.1'!U29*0.31</f>
        <v>128.39120663033452</v>
      </c>
      <c r="V31" s="167" t="s">
        <v>471</v>
      </c>
      <c r="W31" s="167" t="s">
        <v>471</v>
      </c>
      <c r="X31" s="167">
        <f>'4.7'!U8</f>
        <v>36.954777499999999</v>
      </c>
    </row>
    <row r="32" spans="1:24" s="16" customFormat="1" ht="12.75" customHeight="1">
      <c r="A32" s="40">
        <v>26</v>
      </c>
      <c r="B32" s="17" t="s">
        <v>68</v>
      </c>
      <c r="C32" s="65" t="s">
        <v>111</v>
      </c>
      <c r="D32" s="77">
        <f t="shared" si="0"/>
        <v>5365.3105229674738</v>
      </c>
      <c r="E32" s="78">
        <f>'4.2.1'!D30</f>
        <v>3352.8880606071334</v>
      </c>
      <c r="F32" s="78">
        <f>'4.3.1'!D30*0.021</f>
        <v>1.8588682963159324</v>
      </c>
      <c r="G32" s="78">
        <f>'4.4.1'!D30*0.31</f>
        <v>16.713594064024218</v>
      </c>
      <c r="H32" s="78">
        <f>'4.5'!D7</f>
        <v>442.15</v>
      </c>
      <c r="I32" s="78">
        <f>'4.6'!D6</f>
        <v>1551.7</v>
      </c>
      <c r="J32" s="168" t="s">
        <v>471</v>
      </c>
      <c r="K32" s="78">
        <f t="shared" si="1"/>
        <v>3478.1669389397034</v>
      </c>
      <c r="L32" s="33">
        <f>'4.2.1'!P30</f>
        <v>2962.7123128776184</v>
      </c>
      <c r="M32" s="33">
        <f>'4.3.1'!P30*0.021</f>
        <v>2.0566874524650181</v>
      </c>
      <c r="N32" s="33">
        <f>'4.4.1'!P30*0.31</f>
        <v>12.224638609619983</v>
      </c>
      <c r="O32" s="33">
        <f>'4.5'!P7</f>
        <v>307.90019999999998</v>
      </c>
      <c r="P32" s="33">
        <f>'4.6'!P6</f>
        <v>193.2731</v>
      </c>
      <c r="Q32" s="168" t="s">
        <v>471</v>
      </c>
      <c r="R32" s="33">
        <f t="shared" si="2"/>
        <v>2937.5231268837811</v>
      </c>
      <c r="S32" s="33">
        <f>'4.2.1'!U30</f>
        <v>2671.1271840655281</v>
      </c>
      <c r="T32" s="33">
        <f>'4.3.1'!U30*0.021</f>
        <v>2.0298114839518284</v>
      </c>
      <c r="U32" s="33">
        <f>'4.4.1'!U30*0.31</f>
        <v>11.95763133430075</v>
      </c>
      <c r="V32" s="33">
        <f>'4.5'!U7</f>
        <v>177.4588</v>
      </c>
      <c r="W32" s="33">
        <f>'4.6'!U6</f>
        <v>74.949700000000007</v>
      </c>
      <c r="X32" s="167" t="s">
        <v>471</v>
      </c>
    </row>
    <row r="33" spans="1:26" s="16" customFormat="1" ht="12.75" customHeight="1">
      <c r="A33" s="40">
        <v>27</v>
      </c>
      <c r="B33" s="17" t="s">
        <v>69</v>
      </c>
      <c r="C33" s="65" t="s">
        <v>3</v>
      </c>
      <c r="D33" s="77">
        <f t="shared" si="0"/>
        <v>1843.6726286701066</v>
      </c>
      <c r="E33" s="78">
        <f>'4.2.1'!D31</f>
        <v>1823.9953831380521</v>
      </c>
      <c r="F33" s="78">
        <f>'4.3.1'!D31*0.021</f>
        <v>3.0311496611742665</v>
      </c>
      <c r="G33" s="78">
        <f>'4.4.1'!D31*0.31</f>
        <v>16.646095870880188</v>
      </c>
      <c r="H33" s="167" t="s">
        <v>471</v>
      </c>
      <c r="I33" s="167" t="s">
        <v>471</v>
      </c>
      <c r="J33" s="168" t="s">
        <v>471</v>
      </c>
      <c r="K33" s="78">
        <f t="shared" si="1"/>
        <v>2022.8132279108152</v>
      </c>
      <c r="L33" s="33">
        <f>'4.2.1'!P31</f>
        <v>2002.0992935212512</v>
      </c>
      <c r="M33" s="33">
        <f>'4.3.1'!P31*0.021</f>
        <v>1.3704735915388178</v>
      </c>
      <c r="N33" s="33">
        <f>'4.4.1'!P31*0.31</f>
        <v>19.343460798025266</v>
      </c>
      <c r="O33" s="167" t="s">
        <v>471</v>
      </c>
      <c r="P33" s="167" t="s">
        <v>471</v>
      </c>
      <c r="Q33" s="168" t="s">
        <v>471</v>
      </c>
      <c r="R33" s="33">
        <f t="shared" si="2"/>
        <v>1995.9085215901137</v>
      </c>
      <c r="S33" s="33">
        <f>'4.2.1'!U31</f>
        <v>1976.7070774712936</v>
      </c>
      <c r="T33" s="33">
        <f>'4.3.1'!U31*0.021</f>
        <v>1.468918830000782</v>
      </c>
      <c r="U33" s="33">
        <f>'4.4.1'!U31*0.31</f>
        <v>17.732525288819339</v>
      </c>
      <c r="V33" s="167" t="s">
        <v>471</v>
      </c>
      <c r="W33" s="167" t="s">
        <v>471</v>
      </c>
      <c r="X33" s="167" t="s">
        <v>471</v>
      </c>
    </row>
    <row r="34" spans="1:26" s="16" customFormat="1" ht="12.75" customHeight="1">
      <c r="A34" s="40">
        <v>28</v>
      </c>
      <c r="B34" s="17" t="s">
        <v>33</v>
      </c>
      <c r="C34" s="62" t="s">
        <v>27</v>
      </c>
      <c r="D34" s="77">
        <f t="shared" si="0"/>
        <v>5940.1558144548426</v>
      </c>
      <c r="E34" s="78">
        <f>'4.2.1'!D32</f>
        <v>5515.8642376424559</v>
      </c>
      <c r="F34" s="78">
        <f>'4.3.1'!D32*0.021</f>
        <v>11.188502841006514</v>
      </c>
      <c r="G34" s="78">
        <f>'4.4.1'!D32*0.31</f>
        <v>413.10307397138087</v>
      </c>
      <c r="H34" s="167" t="s">
        <v>471</v>
      </c>
      <c r="I34" s="167" t="s">
        <v>471</v>
      </c>
      <c r="J34" s="168" t="s">
        <v>471</v>
      </c>
      <c r="K34" s="78">
        <f t="shared" si="1"/>
        <v>4865.13796843407</v>
      </c>
      <c r="L34" s="33">
        <f>'4.2.1'!P32</f>
        <v>4721.6353846156117</v>
      </c>
      <c r="M34" s="33">
        <f>'4.3.1'!P32*0.021</f>
        <v>8.9095370589328251</v>
      </c>
      <c r="N34" s="33">
        <f>'4.4.1'!P32*0.31</f>
        <v>134.59304675952501</v>
      </c>
      <c r="O34" s="167" t="s">
        <v>471</v>
      </c>
      <c r="P34" s="167" t="s">
        <v>471</v>
      </c>
      <c r="Q34" s="168" t="s">
        <v>471</v>
      </c>
      <c r="R34" s="33">
        <f t="shared" si="2"/>
        <v>5025.194635966177</v>
      </c>
      <c r="S34" s="33">
        <f>'4.2.1'!U32</f>
        <v>4902.3230128967598</v>
      </c>
      <c r="T34" s="33">
        <f>'4.3.1'!U32*0.021</f>
        <v>14.178422687791944</v>
      </c>
      <c r="U34" s="33">
        <f>'4.4.1'!U32*0.31</f>
        <v>108.69320038162516</v>
      </c>
      <c r="V34" s="167" t="s">
        <v>471</v>
      </c>
      <c r="W34" s="167" t="s">
        <v>471</v>
      </c>
      <c r="X34" s="167" t="s">
        <v>471</v>
      </c>
    </row>
    <row r="35" spans="1:26" s="16" customFormat="1" ht="12.75" customHeight="1">
      <c r="A35" s="40">
        <v>29</v>
      </c>
      <c r="B35" s="17" t="s">
        <v>34</v>
      </c>
      <c r="C35" s="63" t="s">
        <v>168</v>
      </c>
      <c r="D35" s="77">
        <f t="shared" si="0"/>
        <v>2877.7473709909959</v>
      </c>
      <c r="E35" s="78">
        <f>'4.2.1'!D33</f>
        <v>1421.1858549278743</v>
      </c>
      <c r="F35" s="78">
        <f>'4.3.1'!D33*0.021</f>
        <v>3.4603147598260997</v>
      </c>
      <c r="G35" s="78">
        <f>'4.4.1'!D33*0.31</f>
        <v>5.1785109029956979</v>
      </c>
      <c r="H35" s="167">
        <f>'4.5'!D8</f>
        <v>13.527993246300001</v>
      </c>
      <c r="I35" s="167">
        <f>'4.6'!D7</f>
        <v>224.62618664500002</v>
      </c>
      <c r="J35" s="168">
        <f>'4.7'!D9</f>
        <v>1209.768510509</v>
      </c>
      <c r="K35" s="78">
        <f t="shared" si="1"/>
        <v>1988.5697971945378</v>
      </c>
      <c r="L35" s="33">
        <f>'4.2.1'!P33</f>
        <v>871.65430082802675</v>
      </c>
      <c r="M35" s="33">
        <f>'4.3.1'!P33*0.021</f>
        <v>1.8623124562874787</v>
      </c>
      <c r="N35" s="33">
        <f>'4.4.1'!P33*0.31</f>
        <v>3.8398081790233802</v>
      </c>
      <c r="O35" s="167">
        <f>'4.5'!P8</f>
        <v>17.6553</v>
      </c>
      <c r="P35" s="167">
        <f>'4.6'!P7</f>
        <v>218.70239973120002</v>
      </c>
      <c r="Q35" s="168">
        <f>'4.7'!N9</f>
        <v>874.85567600000002</v>
      </c>
      <c r="R35" s="33">
        <f t="shared" si="2"/>
        <v>1409.1924664121289</v>
      </c>
      <c r="S35" s="33">
        <f>'4.2.1'!U33</f>
        <v>730.92908321996299</v>
      </c>
      <c r="T35" s="33">
        <f>'4.3.1'!U33*0.021</f>
        <v>1.3039442238191812</v>
      </c>
      <c r="U35" s="33">
        <f>'4.4.1'!U33*0.31</f>
        <v>4.7849169598465693</v>
      </c>
      <c r="V35" s="167">
        <f>'4.5'!U8</f>
        <v>10.779986488700002</v>
      </c>
      <c r="W35" s="167">
        <f>'4.6'!U7</f>
        <v>125.27236451980001</v>
      </c>
      <c r="X35" s="167">
        <f>'4.7'!U9</f>
        <v>536.12217099999998</v>
      </c>
      <c r="Y35" s="19"/>
    </row>
    <row r="36" spans="1:26" s="16" customFormat="1" ht="12.75" customHeight="1">
      <c r="A36" s="40">
        <v>30</v>
      </c>
      <c r="B36" s="17" t="s">
        <v>35</v>
      </c>
      <c r="C36" s="63" t="s">
        <v>113</v>
      </c>
      <c r="D36" s="77">
        <f t="shared" si="0"/>
        <v>1615.1550717464161</v>
      </c>
      <c r="E36" s="78">
        <f>'4.2.1'!D34</f>
        <v>1604.9495542528132</v>
      </c>
      <c r="F36" s="78">
        <f>'4.3.1'!D34*0.021</f>
        <v>3.2540661772761461</v>
      </c>
      <c r="G36" s="78">
        <f>'4.4.1'!D34*0.31</f>
        <v>6.9514513163266471</v>
      </c>
      <c r="H36" s="167" t="s">
        <v>471</v>
      </c>
      <c r="I36" s="167" t="s">
        <v>471</v>
      </c>
      <c r="J36" s="168" t="s">
        <v>471</v>
      </c>
      <c r="K36" s="78">
        <f t="shared" si="1"/>
        <v>1020.4048310764089</v>
      </c>
      <c r="L36" s="33">
        <f>'4.2.1'!P34</f>
        <v>941.80372638676374</v>
      </c>
      <c r="M36" s="33">
        <f>'4.3.1'!P34*0.021</f>
        <v>1.1445341193067702</v>
      </c>
      <c r="N36" s="33">
        <f>'4.4.1'!P34*0.31</f>
        <v>5.5175705703384299</v>
      </c>
      <c r="O36" s="167" t="s">
        <v>471</v>
      </c>
      <c r="P36" s="167" t="s">
        <v>471</v>
      </c>
      <c r="Q36" s="168">
        <f>'4.7'!N10</f>
        <v>71.938999999999993</v>
      </c>
      <c r="R36" s="33">
        <f t="shared" si="2"/>
        <v>1118.2046021482329</v>
      </c>
      <c r="S36" s="33">
        <f>'4.2.1'!U34</f>
        <v>939.24064618849479</v>
      </c>
      <c r="T36" s="33">
        <f>'4.3.1'!U34*0.021</f>
        <v>1.2905726469638275</v>
      </c>
      <c r="U36" s="33">
        <f>'4.4.1'!U34*0.31</f>
        <v>6.7597033127741852</v>
      </c>
      <c r="V36" s="167" t="s">
        <v>471</v>
      </c>
      <c r="W36" s="167" t="s">
        <v>471</v>
      </c>
      <c r="X36" s="167">
        <f>'4.7'!U10</f>
        <v>170.91368</v>
      </c>
      <c r="Y36" s="19"/>
    </row>
    <row r="37" spans="1:26" s="16" customFormat="1" ht="12.75" customHeight="1">
      <c r="A37" s="40">
        <v>31</v>
      </c>
      <c r="B37" s="17" t="s">
        <v>70</v>
      </c>
      <c r="C37" s="62" t="s">
        <v>28</v>
      </c>
      <c r="D37" s="77">
        <f t="shared" si="0"/>
        <v>4268.9882498797579</v>
      </c>
      <c r="E37" s="78">
        <f>'4.2.1'!D35</f>
        <v>4245.9112809321177</v>
      </c>
      <c r="F37" s="78">
        <f>'4.3.1'!D35*0.021</f>
        <v>5.7800974348217897</v>
      </c>
      <c r="G37" s="78">
        <f>'4.4.1'!D35*0.31</f>
        <v>17.296871512817727</v>
      </c>
      <c r="H37" s="167" t="s">
        <v>471</v>
      </c>
      <c r="I37" s="167" t="s">
        <v>471</v>
      </c>
      <c r="J37" s="168" t="s">
        <v>471</v>
      </c>
      <c r="K37" s="78">
        <f t="shared" si="1"/>
        <v>3313.8784691859564</v>
      </c>
      <c r="L37" s="33">
        <f>'4.2.1'!P35</f>
        <v>3293.2752232208459</v>
      </c>
      <c r="M37" s="33">
        <f>'4.3.1'!P35*0.021</f>
        <v>5.1517700463650389</v>
      </c>
      <c r="N37" s="33">
        <f>'4.4.1'!P35*0.31</f>
        <v>15.451475918745567</v>
      </c>
      <c r="O37" s="167" t="s">
        <v>471</v>
      </c>
      <c r="P37" s="167" t="s">
        <v>471</v>
      </c>
      <c r="Q37" s="168" t="s">
        <v>471</v>
      </c>
      <c r="R37" s="33">
        <f t="shared" si="2"/>
        <v>3278.0056480579965</v>
      </c>
      <c r="S37" s="33">
        <f>'4.2.1'!U35</f>
        <v>3253.1036429185556</v>
      </c>
      <c r="T37" s="33">
        <f>'4.3.1'!U35*0.021</f>
        <v>4.8290009981288549</v>
      </c>
      <c r="U37" s="33">
        <f>'4.4.1'!U35*0.31</f>
        <v>20.073004141312101</v>
      </c>
      <c r="V37" s="167" t="s">
        <v>471</v>
      </c>
      <c r="W37" s="167" t="s">
        <v>471</v>
      </c>
      <c r="X37" s="167" t="s">
        <v>471</v>
      </c>
    </row>
    <row r="38" spans="1:26" s="16" customFormat="1" ht="12.75" customHeight="1">
      <c r="A38" s="40">
        <v>32</v>
      </c>
      <c r="B38" s="17" t="s">
        <v>71</v>
      </c>
      <c r="C38" s="62" t="s">
        <v>114</v>
      </c>
      <c r="D38" s="77">
        <f t="shared" si="0"/>
        <v>6648.998541223109</v>
      </c>
      <c r="E38" s="78">
        <f>'4.2.1'!D36</f>
        <v>4002.0915254876459</v>
      </c>
      <c r="F38" s="78">
        <f>'4.3.1'!D36*0.021</f>
        <v>3.9588515940916422</v>
      </c>
      <c r="G38" s="78">
        <f>'4.4.1'!D36*0.31</f>
        <v>13.948164141370675</v>
      </c>
      <c r="H38" s="167" t="s">
        <v>471</v>
      </c>
      <c r="I38" s="167" t="s">
        <v>471</v>
      </c>
      <c r="J38" s="79">
        <f>'4.7'!D11</f>
        <v>2629</v>
      </c>
      <c r="K38" s="78">
        <f t="shared" si="1"/>
        <v>3924.379830135656</v>
      </c>
      <c r="L38" s="33">
        <f>'4.2.1'!P36</f>
        <v>3853.171879266552</v>
      </c>
      <c r="M38" s="33">
        <f>'4.3.1'!P36*0.021</f>
        <v>4.4380277111666624</v>
      </c>
      <c r="N38" s="33">
        <f>'4.4.1'!P36*0.31</f>
        <v>16.579923157937326</v>
      </c>
      <c r="O38" s="167" t="s">
        <v>471</v>
      </c>
      <c r="P38" s="167" t="s">
        <v>471</v>
      </c>
      <c r="Q38" s="79">
        <f>'4.7'!P11</f>
        <v>50.19</v>
      </c>
      <c r="R38" s="33">
        <f t="shared" si="2"/>
        <v>3808.1335478783367</v>
      </c>
      <c r="S38" s="33">
        <f>'4.2.1'!U36</f>
        <v>3769.203754389308</v>
      </c>
      <c r="T38" s="33">
        <f>'4.3.1'!U36*0.021</f>
        <v>4.3543397408210112</v>
      </c>
      <c r="U38" s="33">
        <f>'4.4.1'!U36*0.31</f>
        <v>21.908453748207467</v>
      </c>
      <c r="V38" s="167" t="s">
        <v>471</v>
      </c>
      <c r="W38" s="167" t="s">
        <v>471</v>
      </c>
      <c r="X38" s="33">
        <f>'4.7'!U11</f>
        <v>12.667</v>
      </c>
    </row>
    <row r="39" spans="1:26" s="16" customFormat="1" ht="12.75" customHeight="1">
      <c r="A39" s="40">
        <v>33</v>
      </c>
      <c r="B39" s="17" t="s">
        <v>72</v>
      </c>
      <c r="C39" s="62" t="s">
        <v>169</v>
      </c>
      <c r="D39" s="77">
        <f t="shared" si="0"/>
        <v>841.33400969435945</v>
      </c>
      <c r="E39" s="78">
        <f>'4.2.1'!D37</f>
        <v>836.15767642173705</v>
      </c>
      <c r="F39" s="78">
        <f>'4.3.1'!D37*0.021</f>
        <v>1.0235783037259731</v>
      </c>
      <c r="G39" s="78">
        <f>'4.4.1'!D37*0.31</f>
        <v>4.1527549688963994</v>
      </c>
      <c r="H39" s="167" t="s">
        <v>471</v>
      </c>
      <c r="I39" s="167" t="s">
        <v>471</v>
      </c>
      <c r="J39" s="168" t="s">
        <v>471</v>
      </c>
      <c r="K39" s="78">
        <f t="shared" si="1"/>
        <v>479.82546543694434</v>
      </c>
      <c r="L39" s="33">
        <f>'4.2.1'!P37</f>
        <v>476.86741274282491</v>
      </c>
      <c r="M39" s="33">
        <f>'4.3.1'!P37*0.021</f>
        <v>0.70004410409872264</v>
      </c>
      <c r="N39" s="33">
        <f>'4.4.1'!P37*0.31</f>
        <v>2.258008590020733</v>
      </c>
      <c r="O39" s="167" t="s">
        <v>471</v>
      </c>
      <c r="P39" s="167" t="s">
        <v>471</v>
      </c>
      <c r="Q39" s="168" t="s">
        <v>471</v>
      </c>
      <c r="R39" s="33">
        <f t="shared" si="2"/>
        <v>563.31397899642684</v>
      </c>
      <c r="S39" s="33">
        <f>'4.2.1'!U37</f>
        <v>559.0107659607836</v>
      </c>
      <c r="T39" s="33">
        <f>'4.3.1'!U37*0.021</f>
        <v>0.82197347218963546</v>
      </c>
      <c r="U39" s="33">
        <f>'4.4.1'!U37*0.31</f>
        <v>3.481239563453618</v>
      </c>
      <c r="V39" s="167" t="s">
        <v>471</v>
      </c>
      <c r="W39" s="167" t="s">
        <v>471</v>
      </c>
      <c r="X39" s="167" t="s">
        <v>471</v>
      </c>
    </row>
    <row r="40" spans="1:26" s="19" customFormat="1" ht="12.75" customHeight="1">
      <c r="A40" s="40">
        <v>34</v>
      </c>
      <c r="B40" s="17" t="s">
        <v>73</v>
      </c>
      <c r="C40" s="62" t="s">
        <v>170</v>
      </c>
      <c r="D40" s="77">
        <f t="shared" si="0"/>
        <v>859.27080882153155</v>
      </c>
      <c r="E40" s="78">
        <f>'4.2.1'!D38</f>
        <v>854.76919522219202</v>
      </c>
      <c r="F40" s="78">
        <f>'4.3.1'!D38*0.021</f>
        <v>0.85614656614435869</v>
      </c>
      <c r="G40" s="78">
        <f>'4.4.1'!D38*0.31</f>
        <v>3.6454670331951697</v>
      </c>
      <c r="H40" s="167" t="s">
        <v>471</v>
      </c>
      <c r="I40" s="167" t="s">
        <v>471</v>
      </c>
      <c r="J40" s="168" t="s">
        <v>471</v>
      </c>
      <c r="K40" s="78">
        <f t="shared" si="1"/>
        <v>706.54995576512852</v>
      </c>
      <c r="L40" s="33">
        <f>'4.2.1'!P38</f>
        <v>702.1968781831132</v>
      </c>
      <c r="M40" s="33">
        <f>'4.3.1'!P38*0.021</f>
        <v>1.2910281841616811</v>
      </c>
      <c r="N40" s="33">
        <f>'4.4.1'!P38*0.31</f>
        <v>3.0620493978536576</v>
      </c>
      <c r="O40" s="167" t="s">
        <v>471</v>
      </c>
      <c r="P40" s="167" t="s">
        <v>471</v>
      </c>
      <c r="Q40" s="168" t="s">
        <v>471</v>
      </c>
      <c r="R40" s="33">
        <f t="shared" si="2"/>
        <v>880.30993710175926</v>
      </c>
      <c r="S40" s="33">
        <f>'4.2.1'!U38</f>
        <v>873.05804156512124</v>
      </c>
      <c r="T40" s="33">
        <f>'4.3.1'!U38*0.021</f>
        <v>2.6629886369296902</v>
      </c>
      <c r="U40" s="33">
        <f>'4.4.1'!U38*0.31</f>
        <v>4.5889068997084133</v>
      </c>
      <c r="V40" s="167" t="s">
        <v>471</v>
      </c>
      <c r="W40" s="167" t="s">
        <v>471</v>
      </c>
      <c r="X40" s="167" t="s">
        <v>471</v>
      </c>
      <c r="Y40" s="18"/>
      <c r="Z40" s="18"/>
    </row>
    <row r="41" spans="1:26" s="19" customFormat="1" ht="12.75" customHeight="1">
      <c r="A41" s="40">
        <v>35</v>
      </c>
      <c r="B41" s="17" t="s">
        <v>74</v>
      </c>
      <c r="C41" s="62" t="s">
        <v>171</v>
      </c>
      <c r="D41" s="77">
        <f t="shared" si="0"/>
        <v>258.34007579893637</v>
      </c>
      <c r="E41" s="78">
        <f>'4.2.1'!D39</f>
        <v>257.10751712494834</v>
      </c>
      <c r="F41" s="78">
        <f>'4.3.1'!D39*0.021</f>
        <v>6.5172394296984335E-2</v>
      </c>
      <c r="G41" s="78">
        <f>'4.4.1'!D39*0.31</f>
        <v>1.1673862796909977</v>
      </c>
      <c r="H41" s="167" t="s">
        <v>471</v>
      </c>
      <c r="I41" s="167" t="s">
        <v>471</v>
      </c>
      <c r="J41" s="168" t="s">
        <v>471</v>
      </c>
      <c r="K41" s="78">
        <f t="shared" si="1"/>
        <v>176.78972149503528</v>
      </c>
      <c r="L41" s="33">
        <f>'4.2.1'!P39</f>
        <v>175.66374502043672</v>
      </c>
      <c r="M41" s="33">
        <f>'4.3.1'!P39*0.021</f>
        <v>7.1876052223322218E-2</v>
      </c>
      <c r="N41" s="33">
        <f>'4.4.1'!P39*0.31</f>
        <v>1.0541004223752335</v>
      </c>
      <c r="O41" s="167" t="s">
        <v>471</v>
      </c>
      <c r="P41" s="167" t="s">
        <v>471</v>
      </c>
      <c r="Q41" s="168" t="s">
        <v>471</v>
      </c>
      <c r="R41" s="33">
        <f t="shared" si="2"/>
        <v>475.91566349039039</v>
      </c>
      <c r="S41" s="33">
        <f>'4.2.1'!U39</f>
        <v>471.78853667220642</v>
      </c>
      <c r="T41" s="33">
        <f>'4.3.1'!U39*0.021</f>
        <v>0.46759818277734616</v>
      </c>
      <c r="U41" s="33">
        <f>'4.4.1'!U39*0.31</f>
        <v>3.6595286354066205</v>
      </c>
      <c r="V41" s="167" t="s">
        <v>471</v>
      </c>
      <c r="W41" s="167" t="s">
        <v>471</v>
      </c>
      <c r="X41" s="167" t="s">
        <v>471</v>
      </c>
    </row>
    <row r="42" spans="1:26" s="19" customFormat="1" ht="12.75" customHeight="1">
      <c r="A42" s="40">
        <v>36</v>
      </c>
      <c r="B42" s="17" t="s">
        <v>75</v>
      </c>
      <c r="C42" s="44" t="s">
        <v>172</v>
      </c>
      <c r="D42" s="77">
        <f t="shared" si="0"/>
        <v>373035.63080716756</v>
      </c>
      <c r="E42" s="78">
        <f>'4.2.1'!D40</f>
        <v>365861.3619077375</v>
      </c>
      <c r="F42" s="78">
        <f>'4.3.1'!D40*0.021</f>
        <v>4535.8402900960755</v>
      </c>
      <c r="G42" s="78">
        <f>'4.4.1'!D40*0.31</f>
        <v>2638.4286093339992</v>
      </c>
      <c r="H42" s="167" t="s">
        <v>471</v>
      </c>
      <c r="I42" s="167" t="s">
        <v>471</v>
      </c>
      <c r="J42" s="168" t="s">
        <v>471</v>
      </c>
      <c r="K42" s="78">
        <f t="shared" si="1"/>
        <v>414529.19336619962</v>
      </c>
      <c r="L42" s="33">
        <f>'4.2.1'!P40</f>
        <v>407084.01937403088</v>
      </c>
      <c r="M42" s="33">
        <f>'4.3.1'!P40*0.021</f>
        <v>4573.3973217268967</v>
      </c>
      <c r="N42" s="33">
        <f>'4.4.1'!P40*0.31</f>
        <v>2871.776670441865</v>
      </c>
      <c r="O42" s="167" t="s">
        <v>471</v>
      </c>
      <c r="P42" s="167" t="s">
        <v>471</v>
      </c>
      <c r="Q42" s="168" t="s">
        <v>471</v>
      </c>
      <c r="R42" s="33">
        <f t="shared" si="2"/>
        <v>401735.64277743665</v>
      </c>
      <c r="S42" s="33">
        <f>'4.2.1'!U40</f>
        <v>393275.92525030189</v>
      </c>
      <c r="T42" s="33">
        <f>'4.3.1'!U40*0.021</f>
        <v>5527.0196806000777</v>
      </c>
      <c r="U42" s="33">
        <f>'4.4.1'!U40*0.31</f>
        <v>2932.6978465346569</v>
      </c>
      <c r="V42" s="167" t="s">
        <v>471</v>
      </c>
      <c r="W42" s="167" t="s">
        <v>471</v>
      </c>
      <c r="X42" s="167" t="s">
        <v>471</v>
      </c>
    </row>
    <row r="43" spans="1:26" s="19" customFormat="1" ht="12.75" customHeight="1">
      <c r="A43" s="40">
        <v>37</v>
      </c>
      <c r="B43" s="17" t="s">
        <v>76</v>
      </c>
      <c r="C43" s="62" t="s">
        <v>173</v>
      </c>
      <c r="D43" s="77">
        <f t="shared" si="0"/>
        <v>368704.3711553904</v>
      </c>
      <c r="E43" s="78">
        <f>'4.2.1'!D41</f>
        <v>365820.71473952103</v>
      </c>
      <c r="F43" s="78">
        <f>'4.3.1'!D41*0.021</f>
        <v>245.32765122432733</v>
      </c>
      <c r="G43" s="78">
        <f>'4.4.1'!D41*0.31</f>
        <v>2638.3287646450267</v>
      </c>
      <c r="H43" s="167" t="s">
        <v>471</v>
      </c>
      <c r="I43" s="167" t="s">
        <v>471</v>
      </c>
      <c r="J43" s="168" t="s">
        <v>471</v>
      </c>
      <c r="K43" s="78">
        <f t="shared" si="1"/>
        <v>410809.82560649596</v>
      </c>
      <c r="L43" s="33">
        <f>'4.2.1'!P41</f>
        <v>407016.87344072305</v>
      </c>
      <c r="M43" s="33">
        <f>'4.3.1'!P41*0.021</f>
        <v>921.50020974897916</v>
      </c>
      <c r="N43" s="33">
        <f>'4.4.1'!P41*0.31</f>
        <v>2871.4519560239246</v>
      </c>
      <c r="O43" s="167" t="s">
        <v>471</v>
      </c>
      <c r="P43" s="167" t="s">
        <v>471</v>
      </c>
      <c r="Q43" s="168" t="s">
        <v>471</v>
      </c>
      <c r="R43" s="33">
        <f t="shared" si="2"/>
        <v>397722.7198859881</v>
      </c>
      <c r="S43" s="33">
        <f>'4.2.1'!U41</f>
        <v>393163.15436175471</v>
      </c>
      <c r="T43" s="33">
        <f>'4.3.1'!U41*0.021</f>
        <v>1627.7444812772042</v>
      </c>
      <c r="U43" s="33">
        <f>'4.4.1'!U41*0.31</f>
        <v>2931.8210429562091</v>
      </c>
      <c r="V43" s="167" t="s">
        <v>471</v>
      </c>
      <c r="W43" s="167" t="s">
        <v>471</v>
      </c>
      <c r="X43" s="167" t="s">
        <v>471</v>
      </c>
    </row>
    <row r="44" spans="1:26" s="19" customFormat="1" ht="12.75" customHeight="1">
      <c r="A44" s="40">
        <v>38</v>
      </c>
      <c r="B44" s="17" t="s">
        <v>77</v>
      </c>
      <c r="C44" s="62" t="s">
        <v>174</v>
      </c>
      <c r="D44" s="77">
        <f t="shared" si="0"/>
        <v>4331.2596517771872</v>
      </c>
      <c r="E44" s="78">
        <f>'4.2.1'!D42</f>
        <v>40.647168216466063</v>
      </c>
      <c r="F44" s="78">
        <f>'4.3.1'!D42*0.021</f>
        <v>4290.512638871749</v>
      </c>
      <c r="G44" s="78">
        <f>'4.4.1'!D42*0.31</f>
        <v>9.984468897236301E-2</v>
      </c>
      <c r="H44" s="167" t="s">
        <v>471</v>
      </c>
      <c r="I44" s="167" t="s">
        <v>471</v>
      </c>
      <c r="J44" s="168" t="s">
        <v>471</v>
      </c>
      <c r="K44" s="78">
        <f t="shared" si="1"/>
        <v>3719.3677597037386</v>
      </c>
      <c r="L44" s="33">
        <f>'4.2.1'!P42</f>
        <v>67.145933307881066</v>
      </c>
      <c r="M44" s="33">
        <f>'4.3.1'!P42*0.021</f>
        <v>3651.8971119779176</v>
      </c>
      <c r="N44" s="33">
        <f>'4.4.1'!P42*0.31</f>
        <v>0.3247144179397522</v>
      </c>
      <c r="O44" s="167" t="s">
        <v>471</v>
      </c>
      <c r="P44" s="167" t="s">
        <v>471</v>
      </c>
      <c r="Q44" s="168" t="s">
        <v>471</v>
      </c>
      <c r="R44" s="33">
        <f t="shared" si="2"/>
        <v>4012.9228914485025</v>
      </c>
      <c r="S44" s="33">
        <f>'4.2.1'!U42</f>
        <v>112.7708885471815</v>
      </c>
      <c r="T44" s="33">
        <f>'4.3.1'!U42*0.021</f>
        <v>3899.2751993228735</v>
      </c>
      <c r="U44" s="33">
        <f>'4.4.1'!U42*0.31</f>
        <v>0.87680357844743162</v>
      </c>
      <c r="V44" s="167" t="s">
        <v>471</v>
      </c>
      <c r="W44" s="167" t="s">
        <v>471</v>
      </c>
      <c r="X44" s="167" t="s">
        <v>471</v>
      </c>
    </row>
    <row r="45" spans="1:26" s="20" customFormat="1" ht="12.75" customHeight="1">
      <c r="A45" s="40">
        <v>39</v>
      </c>
      <c r="B45" s="17" t="s">
        <v>78</v>
      </c>
      <c r="C45" s="44" t="s">
        <v>175</v>
      </c>
      <c r="D45" s="77">
        <f t="shared" si="0"/>
        <v>56180.556432549471</v>
      </c>
      <c r="E45" s="78">
        <f>'4.2.1'!D43</f>
        <v>11814.424358923246</v>
      </c>
      <c r="F45" s="78">
        <f>'4.3.1'!D43*0.021</f>
        <v>36971.927205159693</v>
      </c>
      <c r="G45" s="78">
        <f>'4.4.1'!D43*0.31</f>
        <v>2497.3898679598947</v>
      </c>
      <c r="H45" s="167">
        <f>'4.5'!D9</f>
        <v>4713.7303689446362</v>
      </c>
      <c r="I45" s="167">
        <f>'4.6'!D8</f>
        <v>15.784631562000001</v>
      </c>
      <c r="J45" s="168">
        <f>'4.7'!D12</f>
        <v>167.29999999999998</v>
      </c>
      <c r="K45" s="78">
        <f t="shared" si="1"/>
        <v>49162.02676447828</v>
      </c>
      <c r="L45" s="33">
        <f>'4.2.1'!P43</f>
        <v>23726.115752945625</v>
      </c>
      <c r="M45" s="33">
        <f>'4.3.1'!P43*0.021</f>
        <v>15837.439025694017</v>
      </c>
      <c r="N45" s="33">
        <f>'4.4.1'!P43*0.31</f>
        <v>2912.8057988596443</v>
      </c>
      <c r="O45" s="167">
        <f>'4.5'!P9</f>
        <v>6474.4702237783813</v>
      </c>
      <c r="P45" s="167">
        <f>'4.6'!P8</f>
        <v>98.865963200619547</v>
      </c>
      <c r="Q45" s="168">
        <f>'4.7'!P12</f>
        <v>112.33</v>
      </c>
      <c r="R45" s="33">
        <f t="shared" si="2"/>
        <v>49405.350053461669</v>
      </c>
      <c r="S45" s="33">
        <f>'4.2.1'!U43</f>
        <v>27362.911850262957</v>
      </c>
      <c r="T45" s="33">
        <f>'4.3.1'!U43*0.021</f>
        <v>10847.500076977851</v>
      </c>
      <c r="U45" s="33">
        <f>'4.4.1'!U43*0.31</f>
        <v>3001.7261562656986</v>
      </c>
      <c r="V45" s="167">
        <f>'4.5'!U9</f>
        <v>8071.439821947165</v>
      </c>
      <c r="W45" s="167">
        <f>'4.6'!U8</f>
        <v>8.7251480079999997</v>
      </c>
      <c r="X45" s="167">
        <f>'4.7'!U12</f>
        <v>113.047</v>
      </c>
    </row>
    <row r="46" spans="1:26" s="19" customFormat="1" ht="12.75" customHeight="1">
      <c r="A46" s="40">
        <v>40</v>
      </c>
      <c r="B46" s="17" t="s">
        <v>79</v>
      </c>
      <c r="C46" s="62" t="s">
        <v>176</v>
      </c>
      <c r="D46" s="77">
        <f t="shared" si="0"/>
        <v>34.436358421397884</v>
      </c>
      <c r="E46" s="78">
        <f>'4.2.1'!D44</f>
        <v>34.336080505544082</v>
      </c>
      <c r="F46" s="78">
        <f>'4.3.1'!D44*0.021</f>
        <v>1.5252695322501153E-2</v>
      </c>
      <c r="G46" s="78">
        <f>'4.4.1'!D44*0.31</f>
        <v>8.5025220531299378E-2</v>
      </c>
      <c r="H46" s="167" t="s">
        <v>471</v>
      </c>
      <c r="I46" s="167" t="s">
        <v>471</v>
      </c>
      <c r="J46" s="168" t="s">
        <v>471</v>
      </c>
      <c r="K46" s="78">
        <f t="shared" si="1"/>
        <v>48.090100648284199</v>
      </c>
      <c r="L46" s="33">
        <f>'4.2.1'!P44</f>
        <v>47.823637595332372</v>
      </c>
      <c r="M46" s="33">
        <f>'4.3.1'!P44*0.021</f>
        <v>2.5879739201241855E-2</v>
      </c>
      <c r="N46" s="33">
        <f>'4.4.1'!P44*0.31</f>
        <v>0.24058331375058684</v>
      </c>
      <c r="O46" s="167" t="s">
        <v>471</v>
      </c>
      <c r="P46" s="167" t="s">
        <v>471</v>
      </c>
      <c r="Q46" s="168" t="s">
        <v>471</v>
      </c>
      <c r="R46" s="33">
        <f t="shared" si="2"/>
        <v>122.72970122536721</v>
      </c>
      <c r="S46" s="33">
        <f>'4.2.1'!U44</f>
        <v>121.29836190735911</v>
      </c>
      <c r="T46" s="33">
        <f>'4.3.1'!U44*0.021</f>
        <v>2.6552577888057281E-2</v>
      </c>
      <c r="U46" s="33">
        <f>'4.4.1'!U44*0.31</f>
        <v>1.4047867401200473</v>
      </c>
      <c r="V46" s="167" t="s">
        <v>471</v>
      </c>
      <c r="W46" s="167" t="s">
        <v>471</v>
      </c>
      <c r="X46" s="167" t="s">
        <v>471</v>
      </c>
    </row>
    <row r="47" spans="1:26" s="16" customFormat="1" ht="12.75" customHeight="1">
      <c r="A47" s="40">
        <v>41</v>
      </c>
      <c r="B47" s="17" t="s">
        <v>80</v>
      </c>
      <c r="C47" s="62" t="s">
        <v>177</v>
      </c>
      <c r="D47" s="77">
        <f t="shared" si="0"/>
        <v>51249.305073621443</v>
      </c>
      <c r="E47" s="78">
        <f>'4.2.1'!D45</f>
        <v>11780.088278417701</v>
      </c>
      <c r="F47" s="78">
        <f>'4.3.1'!D45*0.021</f>
        <v>36971.911952464376</v>
      </c>
      <c r="G47" s="78">
        <f>'4.4.1'!D45*0.31</f>
        <v>2497.3048427393633</v>
      </c>
      <c r="H47" s="167" t="s">
        <v>471</v>
      </c>
      <c r="I47" s="167" t="s">
        <v>471</v>
      </c>
      <c r="J47" s="168" t="s">
        <v>471</v>
      </c>
      <c r="K47" s="78">
        <f t="shared" si="1"/>
        <v>42428.270476851001</v>
      </c>
      <c r="L47" s="33">
        <f>'4.2.1'!P45</f>
        <v>23678.29211535029</v>
      </c>
      <c r="M47" s="33">
        <f>'4.3.1'!P45*0.021</f>
        <v>15837.413145954815</v>
      </c>
      <c r="N47" s="33">
        <f>'4.4.1'!P45*0.31</f>
        <v>2912.5652155458943</v>
      </c>
      <c r="O47" s="167" t="s">
        <v>471</v>
      </c>
      <c r="P47" s="167" t="s">
        <v>471</v>
      </c>
      <c r="Q47" s="168" t="s">
        <v>471</v>
      </c>
      <c r="R47" s="33">
        <f t="shared" si="2"/>
        <v>41089.40838228113</v>
      </c>
      <c r="S47" s="33">
        <f>'4.2.1'!U45</f>
        <v>27241.613488355593</v>
      </c>
      <c r="T47" s="33">
        <f>'4.3.1'!U45*0.021</f>
        <v>10847.473524399962</v>
      </c>
      <c r="U47" s="33">
        <f>'4.4.1'!U45*0.31</f>
        <v>3000.3213695255786</v>
      </c>
      <c r="V47" s="167" t="s">
        <v>471</v>
      </c>
      <c r="W47" s="167" t="s">
        <v>471</v>
      </c>
      <c r="X47" s="167" t="s">
        <v>471</v>
      </c>
    </row>
    <row r="48" spans="1:26" s="16" customFormat="1" ht="12.75" customHeight="1">
      <c r="A48" s="40">
        <v>42</v>
      </c>
      <c r="B48" s="17">
        <v>37</v>
      </c>
      <c r="C48" s="65" t="s">
        <v>178</v>
      </c>
      <c r="D48" s="77">
        <f t="shared" si="0"/>
        <v>2940.8039775455732</v>
      </c>
      <c r="E48" s="78">
        <f>'4.2.1'!D46</f>
        <v>297.60285473672138</v>
      </c>
      <c r="F48" s="78">
        <f>'4.3.1'!D46*0.021</f>
        <v>307.32912726755933</v>
      </c>
      <c r="G48" s="78">
        <f>'4.4.1'!D46*0.31</f>
        <v>2335.8719955412926</v>
      </c>
      <c r="H48" s="167" t="s">
        <v>471</v>
      </c>
      <c r="I48" s="167" t="s">
        <v>471</v>
      </c>
      <c r="J48" s="168" t="s">
        <v>471</v>
      </c>
      <c r="K48" s="78">
        <f t="shared" si="1"/>
        <v>3042.8457412621551</v>
      </c>
      <c r="L48" s="33">
        <f>'4.2.1'!P46</f>
        <v>569.90612254474752</v>
      </c>
      <c r="M48" s="33">
        <f>'4.3.1'!P46*0.021</f>
        <v>35.085730044464547</v>
      </c>
      <c r="N48" s="33">
        <f>'4.4.1'!P46*0.31</f>
        <v>2437.853888672943</v>
      </c>
      <c r="O48" s="167" t="s">
        <v>471</v>
      </c>
      <c r="P48" s="167" t="s">
        <v>471</v>
      </c>
      <c r="Q48" s="168" t="s">
        <v>471</v>
      </c>
      <c r="R48" s="33">
        <f t="shared" si="2"/>
        <v>2977.6502080352575</v>
      </c>
      <c r="S48" s="33">
        <f>'4.2.1'!U46</f>
        <v>559.90730762748581</v>
      </c>
      <c r="T48" s="33">
        <f>'4.3.1'!U46*0.021</f>
        <v>22.599856985831071</v>
      </c>
      <c r="U48" s="33">
        <f>'4.4.1'!U46*0.31</f>
        <v>2395.1430434219405</v>
      </c>
      <c r="V48" s="167" t="s">
        <v>471</v>
      </c>
      <c r="W48" s="167" t="s">
        <v>471</v>
      </c>
      <c r="X48" s="167" t="s">
        <v>471</v>
      </c>
    </row>
    <row r="49" spans="1:25" s="16" customFormat="1" ht="12.75" customHeight="1">
      <c r="A49" s="40">
        <v>43</v>
      </c>
      <c r="B49" s="17" t="s">
        <v>81</v>
      </c>
      <c r="C49" s="65" t="s">
        <v>179</v>
      </c>
      <c r="D49" s="77">
        <f t="shared" si="0"/>
        <v>53205.316096582501</v>
      </c>
      <c r="E49" s="78">
        <f>'4.2.1'!D47</f>
        <v>11482.485423680981</v>
      </c>
      <c r="F49" s="78">
        <f>'4.3.1'!D47*0.021</f>
        <v>36664.582825196812</v>
      </c>
      <c r="G49" s="78">
        <f>'4.4.1'!D47*0.31</f>
        <v>161.43284719807087</v>
      </c>
      <c r="H49" s="167">
        <f>'4.5'!D10</f>
        <v>4713.7303689446362</v>
      </c>
      <c r="I49" s="167">
        <f>'4.6'!D9</f>
        <v>15.784631562000001</v>
      </c>
      <c r="J49" s="168">
        <f>'4.7'!D13</f>
        <v>167.29999999999998</v>
      </c>
      <c r="K49" s="78">
        <f t="shared" si="1"/>
        <v>46071.090922567841</v>
      </c>
      <c r="L49" s="33">
        <f>'4.2.1'!P47</f>
        <v>23108.385992805543</v>
      </c>
      <c r="M49" s="33">
        <f>'4.3.1'!P47*0.021</f>
        <v>15802.327415910351</v>
      </c>
      <c r="N49" s="33">
        <f>'4.4.1'!P47*0.31</f>
        <v>474.71132687295091</v>
      </c>
      <c r="O49" s="167">
        <f>'4.5'!P10</f>
        <v>6474.4702237783813</v>
      </c>
      <c r="P49" s="167">
        <f>'4.6'!P9</f>
        <v>98.865963200619547</v>
      </c>
      <c r="Q49" s="168">
        <f>'4.7'!P13</f>
        <v>112.33</v>
      </c>
      <c r="R49" s="33">
        <f t="shared" si="2"/>
        <v>46304.970144201041</v>
      </c>
      <c r="S49" s="33">
        <f>'4.2.1'!U47</f>
        <v>26681.70618072811</v>
      </c>
      <c r="T49" s="33">
        <f>'4.3.1'!U47*0.021</f>
        <v>10824.873667414131</v>
      </c>
      <c r="U49" s="33">
        <f>'4.4.1'!U47*0.31</f>
        <v>605.1783261036378</v>
      </c>
      <c r="V49" s="167">
        <f>'4.5'!U10</f>
        <v>8071.439821947165</v>
      </c>
      <c r="W49" s="167">
        <f>'4.6'!U9</f>
        <v>8.7251480079999997</v>
      </c>
      <c r="X49" s="167">
        <f>'4.7'!U13</f>
        <v>113.047</v>
      </c>
    </row>
    <row r="50" spans="1:25" s="16" customFormat="1" ht="12.75" customHeight="1">
      <c r="A50" s="40">
        <v>44</v>
      </c>
      <c r="B50" s="17" t="s">
        <v>82</v>
      </c>
      <c r="C50" s="44" t="s">
        <v>37</v>
      </c>
      <c r="D50" s="77">
        <f t="shared" si="0"/>
        <v>14670.19852324103</v>
      </c>
      <c r="E50" s="78">
        <f>'4.2.1'!D48</f>
        <v>14584.064972878417</v>
      </c>
      <c r="F50" s="78">
        <f>'4.3.1'!D48*0.021</f>
        <v>40.208540233625577</v>
      </c>
      <c r="G50" s="78">
        <f>'4.4.1'!D48*0.31</f>
        <v>45.925010128988013</v>
      </c>
      <c r="H50" s="167" t="s">
        <v>471</v>
      </c>
      <c r="I50" s="167" t="s">
        <v>471</v>
      </c>
      <c r="J50" s="168" t="s">
        <v>471</v>
      </c>
      <c r="K50" s="78">
        <f t="shared" si="1"/>
        <v>9570.5587529214736</v>
      </c>
      <c r="L50" s="33">
        <f>'4.2.1'!P48</f>
        <v>9505.1020642767635</v>
      </c>
      <c r="M50" s="33">
        <f>'4.3.1'!P48*0.021</f>
        <v>20.856563621112091</v>
      </c>
      <c r="N50" s="33">
        <f>'4.4.1'!P48*0.31</f>
        <v>44.600125023598032</v>
      </c>
      <c r="O50" s="167" t="s">
        <v>471</v>
      </c>
      <c r="P50" s="167" t="s">
        <v>471</v>
      </c>
      <c r="Q50" s="168" t="s">
        <v>471</v>
      </c>
      <c r="R50" s="33">
        <f t="shared" si="2"/>
        <v>9954.7496219027544</v>
      </c>
      <c r="S50" s="33">
        <f>'4.2.1'!U48</f>
        <v>9872.0192048040517</v>
      </c>
      <c r="T50" s="33">
        <f>'4.3.1'!U48*0.021</f>
        <v>19.588120850300058</v>
      </c>
      <c r="U50" s="33">
        <f>'4.4.1'!U48*0.31</f>
        <v>63.14229624840322</v>
      </c>
      <c r="V50" s="167" t="s">
        <v>471</v>
      </c>
      <c r="W50" s="167" t="s">
        <v>471</v>
      </c>
      <c r="X50" s="167" t="s">
        <v>471</v>
      </c>
    </row>
    <row r="51" spans="1:25" s="16" customFormat="1" ht="12.75" customHeight="1">
      <c r="A51" s="40">
        <v>45</v>
      </c>
      <c r="B51" s="17" t="s">
        <v>83</v>
      </c>
      <c r="C51" s="62" t="s">
        <v>180</v>
      </c>
      <c r="D51" s="77">
        <f t="shared" si="0"/>
        <v>7655.0037802478555</v>
      </c>
      <c r="E51" s="78">
        <f>'4.2.1'!D49</f>
        <v>7609.9456252872096</v>
      </c>
      <c r="F51" s="78">
        <f>'4.3.1'!D49*0.021</f>
        <v>21.297516634746739</v>
      </c>
      <c r="G51" s="78">
        <f>'4.4.1'!D49*0.31</f>
        <v>23.760638325899414</v>
      </c>
      <c r="H51" s="167" t="s">
        <v>471</v>
      </c>
      <c r="I51" s="167" t="s">
        <v>471</v>
      </c>
      <c r="J51" s="168" t="s">
        <v>471</v>
      </c>
      <c r="K51" s="78">
        <f t="shared" si="1"/>
        <v>4571.3983488684962</v>
      </c>
      <c r="L51" s="33">
        <f>'4.2.1'!P49</f>
        <v>4540.3460367211374</v>
      </c>
      <c r="M51" s="33">
        <f>'4.3.1'!P49*0.021</f>
        <v>9.6738615994786876</v>
      </c>
      <c r="N51" s="33">
        <f>'4.4.1'!P49*0.31</f>
        <v>21.378450547879439</v>
      </c>
      <c r="O51" s="167" t="s">
        <v>471</v>
      </c>
      <c r="P51" s="167" t="s">
        <v>471</v>
      </c>
      <c r="Q51" s="168" t="s">
        <v>471</v>
      </c>
      <c r="R51" s="33">
        <f t="shared" si="2"/>
        <v>3845.4082315191208</v>
      </c>
      <c r="S51" s="33">
        <f>'4.2.1'!U49</f>
        <v>3816.2091829294168</v>
      </c>
      <c r="T51" s="33">
        <f>'4.3.1'!U49*0.021</f>
        <v>6.5920220878380595</v>
      </c>
      <c r="U51" s="33">
        <f>'4.4.1'!U49*0.31</f>
        <v>22.607026501866141</v>
      </c>
      <c r="V51" s="167" t="s">
        <v>471</v>
      </c>
      <c r="W51" s="167" t="s">
        <v>471</v>
      </c>
      <c r="X51" s="167" t="s">
        <v>471</v>
      </c>
    </row>
    <row r="52" spans="1:25" s="16" customFormat="1" ht="12.75" customHeight="1">
      <c r="A52" s="40">
        <v>46</v>
      </c>
      <c r="B52" s="17" t="s">
        <v>84</v>
      </c>
      <c r="C52" s="62" t="s">
        <v>181</v>
      </c>
      <c r="D52" s="77">
        <f t="shared" si="0"/>
        <v>7015.1947429931752</v>
      </c>
      <c r="E52" s="78">
        <f>'4.2.1'!D50</f>
        <v>6974.1193475912078</v>
      </c>
      <c r="F52" s="78">
        <f>'4.3.1'!D50*0.021</f>
        <v>18.911023598878835</v>
      </c>
      <c r="G52" s="78">
        <f>'4.4.1'!D50*0.31</f>
        <v>22.164371803088596</v>
      </c>
      <c r="H52" s="167" t="s">
        <v>471</v>
      </c>
      <c r="I52" s="167" t="s">
        <v>471</v>
      </c>
      <c r="J52" s="168" t="s">
        <v>471</v>
      </c>
      <c r="K52" s="78">
        <f t="shared" si="1"/>
        <v>4999.1604040529801</v>
      </c>
      <c r="L52" s="33">
        <f>'4.2.1'!P50</f>
        <v>4964.756027555628</v>
      </c>
      <c r="M52" s="33">
        <f>'4.3.1'!P50*0.021</f>
        <v>11.182702021633403</v>
      </c>
      <c r="N52" s="33">
        <f>'4.4.1'!P50*0.31</f>
        <v>23.221674475718597</v>
      </c>
      <c r="O52" s="167" t="s">
        <v>471</v>
      </c>
      <c r="P52" s="167" t="s">
        <v>471</v>
      </c>
      <c r="Q52" s="168" t="s">
        <v>471</v>
      </c>
      <c r="R52" s="33">
        <f t="shared" si="2"/>
        <v>6109.3413903836317</v>
      </c>
      <c r="S52" s="33">
        <f>'4.2.1'!U50</f>
        <v>6055.8100218746331</v>
      </c>
      <c r="T52" s="33">
        <f>'4.3.1'!U50*0.021</f>
        <v>12.996098762461997</v>
      </c>
      <c r="U52" s="33">
        <f>'4.4.1'!U50*0.31</f>
        <v>40.535269746537075</v>
      </c>
      <c r="V52" s="167" t="s">
        <v>471</v>
      </c>
      <c r="W52" s="167" t="s">
        <v>471</v>
      </c>
      <c r="X52" s="167" t="s">
        <v>471</v>
      </c>
    </row>
    <row r="53" spans="1:25" s="16" customFormat="1" ht="12.75" customHeight="1">
      <c r="A53" s="40">
        <v>47</v>
      </c>
      <c r="B53" s="17" t="s">
        <v>85</v>
      </c>
      <c r="C53" s="44" t="s">
        <v>182</v>
      </c>
      <c r="D53" s="77">
        <f t="shared" si="0"/>
        <v>26793.583700908803</v>
      </c>
      <c r="E53" s="78">
        <f>'4.2.1'!D51</f>
        <v>26505.40512362833</v>
      </c>
      <c r="F53" s="78">
        <f>'4.3.1'!D51*0.021</f>
        <v>220.74479360081932</v>
      </c>
      <c r="G53" s="78">
        <f>'4.4.1'!D51*0.31</f>
        <v>67.433783679649551</v>
      </c>
      <c r="H53" s="167" t="s">
        <v>471</v>
      </c>
      <c r="I53" s="167" t="s">
        <v>471</v>
      </c>
      <c r="J53" s="168" t="s">
        <v>471</v>
      </c>
      <c r="K53" s="78">
        <f t="shared" si="1"/>
        <v>20740.779892191142</v>
      </c>
      <c r="L53" s="33">
        <f>'4.2.1'!P51</f>
        <v>20541.198474964691</v>
      </c>
      <c r="M53" s="33">
        <f>'4.3.1'!P51*0.021</f>
        <v>103.75633505140364</v>
      </c>
      <c r="N53" s="33">
        <f>'4.4.1'!P51*0.31</f>
        <v>95.825082175046504</v>
      </c>
      <c r="O53" s="167" t="s">
        <v>471</v>
      </c>
      <c r="P53" s="167" t="s">
        <v>471</v>
      </c>
      <c r="Q53" s="168" t="s">
        <v>471</v>
      </c>
      <c r="R53" s="33">
        <f t="shared" si="2"/>
        <v>21550.423681981993</v>
      </c>
      <c r="S53" s="33">
        <f>'4.2.1'!U51</f>
        <v>21300.824879241907</v>
      </c>
      <c r="T53" s="33">
        <f>'4.3.1'!U51*0.021</f>
        <v>93.479164422081737</v>
      </c>
      <c r="U53" s="33">
        <f>'4.4.1'!U51*0.31</f>
        <v>156.11963831800156</v>
      </c>
      <c r="V53" s="167" t="s">
        <v>471</v>
      </c>
      <c r="W53" s="167" t="s">
        <v>471</v>
      </c>
      <c r="X53" s="167" t="s">
        <v>471</v>
      </c>
    </row>
    <row r="54" spans="1:25" s="16" customFormat="1" ht="12.75" customHeight="1">
      <c r="A54" s="40">
        <v>48</v>
      </c>
      <c r="B54" s="17" t="s">
        <v>36</v>
      </c>
      <c r="C54" s="62" t="s">
        <v>183</v>
      </c>
      <c r="D54" s="77">
        <f t="shared" si="0"/>
        <v>3854.0959930915742</v>
      </c>
      <c r="E54" s="78">
        <f>'4.2.1'!D52</f>
        <v>3821.6444939191056</v>
      </c>
      <c r="F54" s="78">
        <f>'4.3.1'!D52*0.021</f>
        <v>23.704491667140932</v>
      </c>
      <c r="G54" s="78">
        <f>'4.4.1'!D52*0.31</f>
        <v>8.7470075053273018</v>
      </c>
      <c r="H54" s="167" t="s">
        <v>471</v>
      </c>
      <c r="I54" s="167" t="s">
        <v>471</v>
      </c>
      <c r="J54" s="168" t="s">
        <v>471</v>
      </c>
      <c r="K54" s="78">
        <f t="shared" si="1"/>
        <v>2644.9180274720711</v>
      </c>
      <c r="L54" s="33">
        <f>'4.2.1'!P52</f>
        <v>2619.6928967423851</v>
      </c>
      <c r="M54" s="33">
        <f>'4.3.1'!P52*0.021</f>
        <v>12.942922434594184</v>
      </c>
      <c r="N54" s="33">
        <f>'4.4.1'!P52*0.31</f>
        <v>12.282208295092186</v>
      </c>
      <c r="O54" s="167" t="s">
        <v>471</v>
      </c>
      <c r="P54" s="167" t="s">
        <v>471</v>
      </c>
      <c r="Q54" s="168" t="s">
        <v>471</v>
      </c>
      <c r="R54" s="33">
        <f t="shared" si="2"/>
        <v>2987.6161342605565</v>
      </c>
      <c r="S54" s="33">
        <f>'4.2.1'!U52</f>
        <v>2951.0770996254437</v>
      </c>
      <c r="T54" s="33">
        <f>'4.3.1'!U52*0.021</f>
        <v>14.439114774623723</v>
      </c>
      <c r="U54" s="33">
        <f>'4.4.1'!U52*0.31</f>
        <v>22.099919860489123</v>
      </c>
      <c r="V54" s="167" t="s">
        <v>471</v>
      </c>
      <c r="W54" s="167" t="s">
        <v>471</v>
      </c>
      <c r="X54" s="167" t="s">
        <v>471</v>
      </c>
      <c r="Y54" s="50"/>
    </row>
    <row r="55" spans="1:25" s="16" customFormat="1" ht="12.75" customHeight="1">
      <c r="A55" s="40">
        <v>49</v>
      </c>
      <c r="B55" s="17" t="s">
        <v>86</v>
      </c>
      <c r="C55" s="62" t="s">
        <v>184</v>
      </c>
      <c r="D55" s="77">
        <f t="shared" si="0"/>
        <v>8435.7193166639954</v>
      </c>
      <c r="E55" s="78">
        <f>'4.2.1'!D53</f>
        <v>8353.2930204893019</v>
      </c>
      <c r="F55" s="78">
        <f>'4.3.1'!D53*0.021</f>
        <v>58.586420479255437</v>
      </c>
      <c r="G55" s="78">
        <f>'4.4.1'!D53*0.31</f>
        <v>23.839875695436657</v>
      </c>
      <c r="H55" s="167" t="s">
        <v>471</v>
      </c>
      <c r="I55" s="167" t="s">
        <v>471</v>
      </c>
      <c r="J55" s="168" t="s">
        <v>471</v>
      </c>
      <c r="K55" s="78">
        <f t="shared" si="1"/>
        <v>8536.6670808902145</v>
      </c>
      <c r="L55" s="33">
        <f>'4.2.1'!P53</f>
        <v>8475.4710875206947</v>
      </c>
      <c r="M55" s="33">
        <f>'4.3.1'!P53*0.021</f>
        <v>18.078671755020501</v>
      </c>
      <c r="N55" s="33">
        <f>'4.4.1'!P53*0.31</f>
        <v>43.117321614499708</v>
      </c>
      <c r="O55" s="167" t="s">
        <v>471</v>
      </c>
      <c r="P55" s="167" t="s">
        <v>471</v>
      </c>
      <c r="Q55" s="168" t="s">
        <v>471</v>
      </c>
      <c r="R55" s="33">
        <f t="shared" si="2"/>
        <v>7496.6049404973955</v>
      </c>
      <c r="S55" s="33">
        <f>'4.2.1'!U53</f>
        <v>7396.4517384200008</v>
      </c>
      <c r="T55" s="33">
        <f>'4.3.1'!U53*0.021</f>
        <v>14.759449168988086</v>
      </c>
      <c r="U55" s="33">
        <f>'4.4.1'!U53*0.31</f>
        <v>85.39375290840708</v>
      </c>
      <c r="V55" s="167" t="s">
        <v>471</v>
      </c>
      <c r="W55" s="167" t="s">
        <v>471</v>
      </c>
      <c r="X55" s="167" t="s">
        <v>471</v>
      </c>
    </row>
    <row r="56" spans="1:25" s="16" customFormat="1" ht="12.75" customHeight="1">
      <c r="A56" s="40">
        <v>50</v>
      </c>
      <c r="B56" s="17" t="s">
        <v>87</v>
      </c>
      <c r="C56" s="62" t="s">
        <v>185</v>
      </c>
      <c r="D56" s="77">
        <f t="shared" si="0"/>
        <v>14503.768391153237</v>
      </c>
      <c r="E56" s="78">
        <f>'4.2.1'!D54</f>
        <v>14330.467609219928</v>
      </c>
      <c r="F56" s="78">
        <f>'4.3.1'!D54*0.021</f>
        <v>138.45388145442303</v>
      </c>
      <c r="G56" s="78">
        <f>'4.4.1'!D54*0.31</f>
        <v>34.846900478885587</v>
      </c>
      <c r="H56" s="167" t="s">
        <v>471</v>
      </c>
      <c r="I56" s="167" t="s">
        <v>471</v>
      </c>
      <c r="J56" s="168" t="s">
        <v>471</v>
      </c>
      <c r="K56" s="78">
        <f t="shared" si="1"/>
        <v>9559.1947838288561</v>
      </c>
      <c r="L56" s="33">
        <f>'4.2.1'!P54</f>
        <v>9446.0344907016115</v>
      </c>
      <c r="M56" s="33">
        <f>'4.3.1'!P54*0.021</f>
        <v>72.73474086178895</v>
      </c>
      <c r="N56" s="33">
        <f>'4.4.1'!P54*0.31</f>
        <v>40.425552265454613</v>
      </c>
      <c r="O56" s="167" t="s">
        <v>471</v>
      </c>
      <c r="P56" s="167" t="s">
        <v>471</v>
      </c>
      <c r="Q56" s="168" t="s">
        <v>471</v>
      </c>
      <c r="R56" s="33">
        <f t="shared" si="2"/>
        <v>11066.202607224039</v>
      </c>
      <c r="S56" s="33">
        <f>'4.2.1'!U54</f>
        <v>10953.296041196463</v>
      </c>
      <c r="T56" s="33">
        <f>'4.3.1'!U54*0.021</f>
        <v>64.280600478469907</v>
      </c>
      <c r="U56" s="33">
        <f>'4.4.1'!U54*0.31</f>
        <v>48.625965549105373</v>
      </c>
      <c r="V56" s="167" t="s">
        <v>471</v>
      </c>
      <c r="W56" s="167" t="s">
        <v>471</v>
      </c>
      <c r="X56" s="167" t="s">
        <v>471</v>
      </c>
    </row>
    <row r="57" spans="1:25" s="16" customFormat="1" ht="12.75" customHeight="1">
      <c r="A57" s="40">
        <v>51</v>
      </c>
      <c r="B57" s="17" t="s">
        <v>88</v>
      </c>
      <c r="C57" s="44" t="s">
        <v>117</v>
      </c>
      <c r="D57" s="77">
        <f t="shared" si="0"/>
        <v>52289.806705005802</v>
      </c>
      <c r="E57" s="78">
        <f>'4.2.1'!D55</f>
        <v>51524.349716880432</v>
      </c>
      <c r="F57" s="78">
        <f>'4.3.1'!D55*0.021</f>
        <v>410.96244945081355</v>
      </c>
      <c r="G57" s="78">
        <f>'4.4.1'!D55*0.31</f>
        <v>354.49453867455662</v>
      </c>
      <c r="H57" s="167" t="s">
        <v>471</v>
      </c>
      <c r="I57" s="167" t="s">
        <v>471</v>
      </c>
      <c r="J57" s="168" t="s">
        <v>471</v>
      </c>
      <c r="K57" s="78">
        <f t="shared" si="1"/>
        <v>84978.851520792508</v>
      </c>
      <c r="L57" s="33">
        <f>'4.2.1'!P55</f>
        <v>83837.794947157512</v>
      </c>
      <c r="M57" s="33">
        <f>'4.3.1'!P55*0.021</f>
        <v>484.46260555203509</v>
      </c>
      <c r="N57" s="33">
        <f>'4.4.1'!P55*0.31</f>
        <v>656.59396808296435</v>
      </c>
      <c r="O57" s="167" t="s">
        <v>471</v>
      </c>
      <c r="P57" s="167" t="s">
        <v>471</v>
      </c>
      <c r="Q57" s="168" t="s">
        <v>471</v>
      </c>
      <c r="R57" s="33">
        <f t="shared" si="2"/>
        <v>85031.847513870816</v>
      </c>
      <c r="S57" s="33">
        <f>'4.2.1'!U55</f>
        <v>83594.961354116414</v>
      </c>
      <c r="T57" s="33">
        <f>'4.3.1'!U55*0.021</f>
        <v>519.49862618498469</v>
      </c>
      <c r="U57" s="33">
        <f>'4.4.1'!U55*0.31</f>
        <v>917.38753356941072</v>
      </c>
      <c r="V57" s="167" t="s">
        <v>471</v>
      </c>
      <c r="W57" s="167" t="s">
        <v>471</v>
      </c>
      <c r="X57" s="167" t="s">
        <v>471</v>
      </c>
    </row>
    <row r="58" spans="1:25" s="16" customFormat="1" ht="12.75" customHeight="1">
      <c r="A58" s="40">
        <v>52</v>
      </c>
      <c r="B58" s="17" t="s">
        <v>89</v>
      </c>
      <c r="C58" s="62" t="s">
        <v>186</v>
      </c>
      <c r="D58" s="77">
        <f t="shared" si="0"/>
        <v>2976.2380118693386</v>
      </c>
      <c r="E58" s="78">
        <f>'4.2.1'!D56</f>
        <v>2961.4722729516479</v>
      </c>
      <c r="F58" s="78">
        <f>'4.3.1'!D56*0.021</f>
        <v>2.7225220344874383</v>
      </c>
      <c r="G58" s="78">
        <f>'4.4.1'!D56*0.31</f>
        <v>12.043216883203003</v>
      </c>
      <c r="H58" s="167" t="s">
        <v>471</v>
      </c>
      <c r="I58" s="167" t="s">
        <v>471</v>
      </c>
      <c r="J58" s="168" t="s">
        <v>471</v>
      </c>
      <c r="K58" s="78">
        <f t="shared" si="1"/>
        <v>1587.7339661541846</v>
      </c>
      <c r="L58" s="33">
        <f>'4.2.1'!P56</f>
        <v>1579.7581735604374</v>
      </c>
      <c r="M58" s="33">
        <f>'4.3.1'!P56*0.021</f>
        <v>1.0187534511576919</v>
      </c>
      <c r="N58" s="33">
        <f>'4.4.1'!P56*0.31</f>
        <v>6.9570391425896183</v>
      </c>
      <c r="O58" s="167" t="s">
        <v>471</v>
      </c>
      <c r="P58" s="167" t="s">
        <v>471</v>
      </c>
      <c r="Q58" s="168" t="s">
        <v>471</v>
      </c>
      <c r="R58" s="33">
        <f t="shared" si="2"/>
        <v>1747.9490382580314</v>
      </c>
      <c r="S58" s="33">
        <f>'4.2.1'!U56</f>
        <v>1732.256847339984</v>
      </c>
      <c r="T58" s="33">
        <f>'4.3.1'!U56*0.021</f>
        <v>0.82695031189246149</v>
      </c>
      <c r="U58" s="33">
        <f>'4.4.1'!U56*0.31</f>
        <v>14.865240606154943</v>
      </c>
      <c r="V58" s="167" t="s">
        <v>471</v>
      </c>
      <c r="W58" s="167" t="s">
        <v>471</v>
      </c>
      <c r="X58" s="167" t="s">
        <v>471</v>
      </c>
    </row>
    <row r="59" spans="1:25" s="16" customFormat="1" ht="12.75" customHeight="1">
      <c r="A59" s="40">
        <v>53</v>
      </c>
      <c r="B59" s="17" t="s">
        <v>90</v>
      </c>
      <c r="C59" s="62" t="s">
        <v>187</v>
      </c>
      <c r="D59" s="77">
        <f t="shared" si="0"/>
        <v>8835.4677381773417</v>
      </c>
      <c r="E59" s="78">
        <f>'4.2.1'!D57</f>
        <v>8434.6219711135673</v>
      </c>
      <c r="F59" s="78">
        <f>'4.3.1'!D57*0.021</f>
        <v>368.39012111904924</v>
      </c>
      <c r="G59" s="78">
        <f>'4.4.1'!D57*0.31</f>
        <v>32.455645944724417</v>
      </c>
      <c r="H59" s="167" t="s">
        <v>471</v>
      </c>
      <c r="I59" s="167" t="s">
        <v>471</v>
      </c>
      <c r="J59" s="168" t="s">
        <v>471</v>
      </c>
      <c r="K59" s="78">
        <f t="shared" si="1"/>
        <v>12190.606131526465</v>
      </c>
      <c r="L59" s="33">
        <f>'4.2.1'!P57</f>
        <v>11709.86565116256</v>
      </c>
      <c r="M59" s="33">
        <f>'4.3.1'!P57*0.021</f>
        <v>415.7990383501413</v>
      </c>
      <c r="N59" s="33">
        <f>'4.4.1'!P57*0.31</f>
        <v>64.941442013763648</v>
      </c>
      <c r="O59" s="167" t="s">
        <v>471</v>
      </c>
      <c r="P59" s="167" t="s">
        <v>471</v>
      </c>
      <c r="Q59" s="168" t="s">
        <v>471</v>
      </c>
      <c r="R59" s="33">
        <f t="shared" si="2"/>
        <v>12459.988029927174</v>
      </c>
      <c r="S59" s="33">
        <f>'4.2.1'!U57</f>
        <v>11813.920780060305</v>
      </c>
      <c r="T59" s="33">
        <f>'4.3.1'!U57*0.021</f>
        <v>462.05329255651208</v>
      </c>
      <c r="U59" s="33">
        <f>'4.4.1'!U57*0.31</f>
        <v>184.01395731035635</v>
      </c>
      <c r="V59" s="167" t="s">
        <v>471</v>
      </c>
      <c r="W59" s="167" t="s">
        <v>471</v>
      </c>
      <c r="X59" s="167" t="s">
        <v>471</v>
      </c>
    </row>
    <row r="60" spans="1:25" s="16" customFormat="1" ht="12.75" customHeight="1">
      <c r="A60" s="40">
        <v>54</v>
      </c>
      <c r="B60" s="17" t="s">
        <v>91</v>
      </c>
      <c r="C60" s="62" t="s">
        <v>9</v>
      </c>
      <c r="D60" s="77">
        <f t="shared" si="0"/>
        <v>14293.998926112203</v>
      </c>
      <c r="E60" s="78">
        <f>'4.2.1'!D58</f>
        <v>14165.942362541944</v>
      </c>
      <c r="F60" s="78">
        <f>'4.3.1'!D58*0.021</f>
        <v>24.062390063946616</v>
      </c>
      <c r="G60" s="78">
        <f>'4.4.1'!D58*0.31</f>
        <v>103.99417350631272</v>
      </c>
      <c r="H60" s="167" t="s">
        <v>471</v>
      </c>
      <c r="I60" s="167" t="s">
        <v>471</v>
      </c>
      <c r="J60" s="168" t="s">
        <v>471</v>
      </c>
      <c r="K60" s="78">
        <f t="shared" si="1"/>
        <v>30282.947158005652</v>
      </c>
      <c r="L60" s="33">
        <f>'4.2.1'!P58</f>
        <v>29994.988847152443</v>
      </c>
      <c r="M60" s="33">
        <f>'4.3.1'!P58*0.021</f>
        <v>54.20579201077426</v>
      </c>
      <c r="N60" s="33">
        <f>'4.4.1'!P58*0.31</f>
        <v>233.75251884243582</v>
      </c>
      <c r="O60" s="167" t="s">
        <v>471</v>
      </c>
      <c r="P60" s="167" t="s">
        <v>471</v>
      </c>
      <c r="Q60" s="168" t="s">
        <v>471</v>
      </c>
      <c r="R60" s="33">
        <f t="shared" si="2"/>
        <v>29341.560892044647</v>
      </c>
      <c r="S60" s="33">
        <f>'4.2.1'!U58</f>
        <v>29062.621002930093</v>
      </c>
      <c r="T60" s="33">
        <f>'4.3.1'!U58*0.021</f>
        <v>43.164249877601442</v>
      </c>
      <c r="U60" s="33">
        <f>'4.4.1'!U58*0.31</f>
        <v>235.77563923695124</v>
      </c>
      <c r="V60" s="167" t="s">
        <v>471</v>
      </c>
      <c r="W60" s="167" t="s">
        <v>471</v>
      </c>
      <c r="X60" s="167" t="s">
        <v>471</v>
      </c>
    </row>
    <row r="61" spans="1:25" s="16" customFormat="1" ht="12.75" customHeight="1">
      <c r="A61" s="40">
        <v>55</v>
      </c>
      <c r="B61" s="17" t="s">
        <v>92</v>
      </c>
      <c r="C61" s="62" t="s">
        <v>38</v>
      </c>
      <c r="D61" s="77">
        <f t="shared" si="0"/>
        <v>19142.40705547242</v>
      </c>
      <c r="E61" s="78">
        <f>'4.2.1'!D59</f>
        <v>18958.549409717922</v>
      </c>
      <c r="F61" s="78">
        <f>'4.3.1'!D59*0.021</f>
        <v>3.3131837160854829</v>
      </c>
      <c r="G61" s="78">
        <f>'4.4.1'!D59*0.31</f>
        <v>180.54446203840985</v>
      </c>
      <c r="H61" s="167" t="s">
        <v>471</v>
      </c>
      <c r="I61" s="167" t="s">
        <v>471</v>
      </c>
      <c r="J61" s="168" t="s">
        <v>471</v>
      </c>
      <c r="K61" s="78">
        <f t="shared" si="1"/>
        <v>30534.543381692554</v>
      </c>
      <c r="L61" s="33">
        <f>'4.2.1'!P59</f>
        <v>30237.686116786961</v>
      </c>
      <c r="M61" s="33">
        <f>'4.3.1'!P59*0.021</f>
        <v>4.0120748220134228</v>
      </c>
      <c r="N61" s="33">
        <f>'4.4.1'!P59*0.31</f>
        <v>292.84519008357751</v>
      </c>
      <c r="O61" s="167" t="s">
        <v>471</v>
      </c>
      <c r="P61" s="167" t="s">
        <v>471</v>
      </c>
      <c r="Q61" s="168" t="s">
        <v>471</v>
      </c>
      <c r="R61" s="33">
        <f t="shared" si="2"/>
        <v>28890.7140755824</v>
      </c>
      <c r="S61" s="33">
        <f>'4.2.1'!U59</f>
        <v>28599.4564732658</v>
      </c>
      <c r="T61" s="33">
        <f>'4.3.1'!U59*0.021</f>
        <v>3.7813411782411896</v>
      </c>
      <c r="U61" s="33">
        <f>'4.4.1'!U59*0.31</f>
        <v>287.47626113835872</v>
      </c>
      <c r="V61" s="167" t="s">
        <v>471</v>
      </c>
      <c r="W61" s="167" t="s">
        <v>471</v>
      </c>
      <c r="X61" s="167" t="s">
        <v>471</v>
      </c>
    </row>
    <row r="62" spans="1:25" s="16" customFormat="1" ht="12.75" customHeight="1">
      <c r="A62" s="40">
        <v>56</v>
      </c>
      <c r="B62" s="17" t="s">
        <v>93</v>
      </c>
      <c r="C62" s="62" t="s">
        <v>188</v>
      </c>
      <c r="D62" s="77">
        <f t="shared" si="0"/>
        <v>4857.8813337687916</v>
      </c>
      <c r="E62" s="78">
        <f>'4.2.1'!D60</f>
        <v>4831.245201851405</v>
      </c>
      <c r="F62" s="78">
        <f>'4.3.1'!D60*0.021</f>
        <v>8.8580649453837736</v>
      </c>
      <c r="G62" s="78">
        <f>'4.4.1'!D60*0.31</f>
        <v>17.778066972003408</v>
      </c>
      <c r="H62" s="167" t="s">
        <v>471</v>
      </c>
      <c r="I62" s="167" t="s">
        <v>471</v>
      </c>
      <c r="J62" s="168" t="s">
        <v>471</v>
      </c>
      <c r="K62" s="78">
        <f t="shared" si="1"/>
        <v>8410.9927758110971</v>
      </c>
      <c r="L62" s="33">
        <f>'4.2.1'!P60</f>
        <v>8356.8625541232541</v>
      </c>
      <c r="M62" s="33">
        <f>'4.3.1'!P60*0.021</f>
        <v>6.7692200935072044</v>
      </c>
      <c r="N62" s="33">
        <f>'4.4.1'!P60*0.31</f>
        <v>47.361001594336763</v>
      </c>
      <c r="O62" s="167" t="s">
        <v>471</v>
      </c>
      <c r="P62" s="167" t="s">
        <v>471</v>
      </c>
      <c r="Q62" s="168" t="s">
        <v>471</v>
      </c>
      <c r="R62" s="33">
        <f t="shared" si="2"/>
        <v>10448.300160711711</v>
      </c>
      <c r="S62" s="33">
        <f>'4.2.1'!U60</f>
        <v>10277.908900374052</v>
      </c>
      <c r="T62" s="33">
        <f>'4.3.1'!U60*0.021</f>
        <v>7.486176405153234</v>
      </c>
      <c r="U62" s="33">
        <f>'4.4.1'!U60*0.31</f>
        <v>162.90508393250636</v>
      </c>
      <c r="V62" s="167" t="s">
        <v>471</v>
      </c>
      <c r="W62" s="167" t="s">
        <v>471</v>
      </c>
      <c r="X62" s="167" t="s">
        <v>471</v>
      </c>
    </row>
    <row r="63" spans="1:25" s="16" customFormat="1" ht="12.75" customHeight="1">
      <c r="A63" s="40">
        <v>57</v>
      </c>
      <c r="B63" s="17" t="s">
        <v>94</v>
      </c>
      <c r="C63" s="62" t="s">
        <v>189</v>
      </c>
      <c r="D63" s="77">
        <f t="shared" si="0"/>
        <v>2183.813639605703</v>
      </c>
      <c r="E63" s="78">
        <f>'4.2.1'!D61</f>
        <v>2172.5184987039383</v>
      </c>
      <c r="F63" s="78">
        <f>'4.3.1'!D61*0.021</f>
        <v>3.6161675718611015</v>
      </c>
      <c r="G63" s="78">
        <f>'4.4.1'!D61*0.31</f>
        <v>7.6789733299031875</v>
      </c>
      <c r="H63" s="167" t="s">
        <v>471</v>
      </c>
      <c r="I63" s="167" t="s">
        <v>471</v>
      </c>
      <c r="J63" s="168" t="s">
        <v>471</v>
      </c>
      <c r="K63" s="78">
        <f t="shared" si="1"/>
        <v>1972.0281076025753</v>
      </c>
      <c r="L63" s="33">
        <f>'4.2.1'!P61</f>
        <v>1958.6336043718732</v>
      </c>
      <c r="M63" s="33">
        <f>'4.3.1'!P61*0.021</f>
        <v>2.6577268244411258</v>
      </c>
      <c r="N63" s="33">
        <f>'4.4.1'!P61*0.31</f>
        <v>10.736776406260971</v>
      </c>
      <c r="O63" s="167" t="s">
        <v>471</v>
      </c>
      <c r="P63" s="167" t="s">
        <v>471</v>
      </c>
      <c r="Q63" s="168" t="s">
        <v>471</v>
      </c>
      <c r="R63" s="33">
        <f t="shared" si="2"/>
        <v>2143.3353173468663</v>
      </c>
      <c r="S63" s="33">
        <f>'4.2.1'!U61</f>
        <v>2108.7973501461988</v>
      </c>
      <c r="T63" s="33">
        <f>'4.3.1'!U61*0.021</f>
        <v>2.1866158555843267</v>
      </c>
      <c r="U63" s="33">
        <f>'4.4.1'!U61*0.31</f>
        <v>32.351351345083152</v>
      </c>
      <c r="V63" s="167" t="s">
        <v>471</v>
      </c>
      <c r="W63" s="167" t="s">
        <v>471</v>
      </c>
      <c r="X63" s="167" t="s">
        <v>471</v>
      </c>
    </row>
    <row r="64" spans="1:25" s="16" customFormat="1" ht="12.75" customHeight="1">
      <c r="A64" s="40">
        <v>58</v>
      </c>
      <c r="B64" s="17" t="s">
        <v>95</v>
      </c>
      <c r="C64" s="44" t="s">
        <v>190</v>
      </c>
      <c r="D64" s="77">
        <f t="shared" si="0"/>
        <v>6020.7476226732051</v>
      </c>
      <c r="E64" s="78">
        <f>'4.2.1'!D62</f>
        <v>5943.3640930079964</v>
      </c>
      <c r="F64" s="78">
        <f>'4.3.1'!D62*0.021</f>
        <v>63.711883345961922</v>
      </c>
      <c r="G64" s="78">
        <f>'4.4.1'!D62*0.31</f>
        <v>13.671646319247426</v>
      </c>
      <c r="H64" s="167" t="s">
        <v>471</v>
      </c>
      <c r="I64" s="167" t="s">
        <v>471</v>
      </c>
      <c r="J64" s="168" t="s">
        <v>471</v>
      </c>
      <c r="K64" s="78">
        <f t="shared" si="1"/>
        <v>4009.463365805153</v>
      </c>
      <c r="L64" s="33">
        <f>'4.2.1'!P62</f>
        <v>3966.3833495557487</v>
      </c>
      <c r="M64" s="33">
        <f>'4.3.1'!P62*0.021</f>
        <v>33.129453438031177</v>
      </c>
      <c r="N64" s="33">
        <f>'4.4.1'!P62*0.31</f>
        <v>9.9505628113728761</v>
      </c>
      <c r="O64" s="167" t="s">
        <v>471</v>
      </c>
      <c r="P64" s="167" t="s">
        <v>471</v>
      </c>
      <c r="Q64" s="168" t="s">
        <v>471</v>
      </c>
      <c r="R64" s="33">
        <f t="shared" si="2"/>
        <v>4950.402128337726</v>
      </c>
      <c r="S64" s="33">
        <f>'4.2.1'!U62</f>
        <v>4906.2311050930266</v>
      </c>
      <c r="T64" s="33">
        <f>'4.3.1'!U62*0.021</f>
        <v>32.459530355643466</v>
      </c>
      <c r="U64" s="33">
        <f>'4.4.1'!U62*0.31</f>
        <v>11.71149288905565</v>
      </c>
      <c r="V64" s="167" t="s">
        <v>471</v>
      </c>
      <c r="W64" s="167" t="s">
        <v>471</v>
      </c>
      <c r="X64" s="167" t="s">
        <v>471</v>
      </c>
    </row>
    <row r="65" spans="1:26" s="16" customFormat="1" ht="12.75" customHeight="1">
      <c r="A65" s="40">
        <v>59</v>
      </c>
      <c r="B65" s="17" t="s">
        <v>39</v>
      </c>
      <c r="C65" s="44" t="s">
        <v>118</v>
      </c>
      <c r="D65" s="77">
        <f t="shared" si="0"/>
        <v>3496.3288272275167</v>
      </c>
      <c r="E65" s="78">
        <f>'4.2.1'!D63</f>
        <v>3475.9363823681933</v>
      </c>
      <c r="F65" s="78">
        <f>'4.3.1'!D63*0.021</f>
        <v>12.021448773671931</v>
      </c>
      <c r="G65" s="78">
        <f>'4.4.1'!D63*0.31</f>
        <v>8.3709960856511305</v>
      </c>
      <c r="H65" s="167" t="s">
        <v>471</v>
      </c>
      <c r="I65" s="167" t="s">
        <v>471</v>
      </c>
      <c r="J65" s="168" t="s">
        <v>471</v>
      </c>
      <c r="K65" s="78">
        <f t="shared" si="1"/>
        <v>4322.4066096875276</v>
      </c>
      <c r="L65" s="33">
        <f>'4.2.1'!P63</f>
        <v>4284.8107510958635</v>
      </c>
      <c r="M65" s="33">
        <f>'4.3.1'!P63*0.021</f>
        <v>17.877850500308025</v>
      </c>
      <c r="N65" s="33">
        <f>'4.4.1'!P63*0.31</f>
        <v>19.718008091355532</v>
      </c>
      <c r="O65" s="167" t="s">
        <v>471</v>
      </c>
      <c r="P65" s="167" t="s">
        <v>471</v>
      </c>
      <c r="Q65" s="168" t="s">
        <v>471</v>
      </c>
      <c r="R65" s="33">
        <f t="shared" si="2"/>
        <v>4746.4847928035042</v>
      </c>
      <c r="S65" s="33">
        <f>'4.2.1'!U63</f>
        <v>4687.5048072037735</v>
      </c>
      <c r="T65" s="33">
        <f>'4.3.1'!U63*0.021</f>
        <v>17.259436255441493</v>
      </c>
      <c r="U65" s="33">
        <f>'4.4.1'!U63*0.31</f>
        <v>41.720549344289076</v>
      </c>
      <c r="V65" s="167" t="s">
        <v>471</v>
      </c>
      <c r="W65" s="167" t="s">
        <v>471</v>
      </c>
      <c r="X65" s="167" t="s">
        <v>471</v>
      </c>
    </row>
    <row r="66" spans="1:26" s="16" customFormat="1" ht="12.75" customHeight="1">
      <c r="A66" s="40">
        <v>60</v>
      </c>
      <c r="B66" s="17" t="s">
        <v>40</v>
      </c>
      <c r="C66" s="44" t="s">
        <v>119</v>
      </c>
      <c r="D66" s="77">
        <f t="shared" si="0"/>
        <v>2868.1604254716513</v>
      </c>
      <c r="E66" s="78">
        <f>'4.2.1'!D64</f>
        <v>2838.1907175532979</v>
      </c>
      <c r="F66" s="78">
        <f>'4.3.1'!D64*0.021</f>
        <v>23.631478648893733</v>
      </c>
      <c r="G66" s="78">
        <f>'4.4.1'!D64*0.31</f>
        <v>6.3382292694598137</v>
      </c>
      <c r="H66" s="167" t="s">
        <v>471</v>
      </c>
      <c r="I66" s="167" t="s">
        <v>471</v>
      </c>
      <c r="J66" s="168" t="s">
        <v>471</v>
      </c>
      <c r="K66" s="78">
        <f t="shared" si="1"/>
        <v>2161.3500672709624</v>
      </c>
      <c r="L66" s="33">
        <f>'4.2.1'!P64</f>
        <v>2136.4213937209993</v>
      </c>
      <c r="M66" s="33">
        <f>'4.3.1'!P64*0.021</f>
        <v>19.647474210014124</v>
      </c>
      <c r="N66" s="33">
        <f>'4.4.1'!P64*0.31</f>
        <v>5.2811993399492678</v>
      </c>
      <c r="O66" s="167" t="s">
        <v>471</v>
      </c>
      <c r="P66" s="167" t="s">
        <v>471</v>
      </c>
      <c r="Q66" s="168" t="s">
        <v>471</v>
      </c>
      <c r="R66" s="33">
        <f t="shared" si="2"/>
        <v>2151.0350493840747</v>
      </c>
      <c r="S66" s="33">
        <f>'4.2.1'!U64</f>
        <v>2125.9616913829259</v>
      </c>
      <c r="T66" s="33">
        <f>'4.3.1'!U64*0.021</f>
        <v>18.219800384153103</v>
      </c>
      <c r="U66" s="33">
        <f>'4.4.1'!U64*0.31</f>
        <v>6.8535576169957855</v>
      </c>
      <c r="V66" s="167" t="s">
        <v>471</v>
      </c>
      <c r="W66" s="167" t="s">
        <v>471</v>
      </c>
      <c r="X66" s="167" t="s">
        <v>471</v>
      </c>
    </row>
    <row r="67" spans="1:26" s="16" customFormat="1" ht="12.75" customHeight="1">
      <c r="A67" s="40">
        <v>61</v>
      </c>
      <c r="B67" s="17" t="s">
        <v>41</v>
      </c>
      <c r="C67" s="44" t="s">
        <v>191</v>
      </c>
      <c r="D67" s="77">
        <f t="shared" si="0"/>
        <v>1260.1006814481648</v>
      </c>
      <c r="E67" s="78">
        <f>'4.2.1'!D65</f>
        <v>1252.4608775802028</v>
      </c>
      <c r="F67" s="78">
        <f>'4.3.1'!D65*0.021</f>
        <v>4.651204202849704</v>
      </c>
      <c r="G67" s="78">
        <f>'4.4.1'!D65*0.31</f>
        <v>2.9885996651123001</v>
      </c>
      <c r="H67" s="167" t="s">
        <v>471</v>
      </c>
      <c r="I67" s="167" t="s">
        <v>471</v>
      </c>
      <c r="J67" s="168" t="s">
        <v>471</v>
      </c>
      <c r="K67" s="78">
        <f t="shared" si="1"/>
        <v>1206.4499762837463</v>
      </c>
      <c r="L67" s="33">
        <f>'4.2.1'!P65</f>
        <v>1195.6426694132124</v>
      </c>
      <c r="M67" s="33">
        <f>'4.3.1'!P65*0.021</f>
        <v>5.2422205457746998</v>
      </c>
      <c r="N67" s="33">
        <f>'4.4.1'!P65*0.31</f>
        <v>5.5650863247593056</v>
      </c>
      <c r="O67" s="167" t="s">
        <v>471</v>
      </c>
      <c r="P67" s="167" t="s">
        <v>471</v>
      </c>
      <c r="Q67" s="168" t="s">
        <v>471</v>
      </c>
      <c r="R67" s="33">
        <f t="shared" si="2"/>
        <v>1339.005565794836</v>
      </c>
      <c r="S67" s="33">
        <f>'4.2.1'!U65</f>
        <v>1324.7473612724855</v>
      </c>
      <c r="T67" s="33">
        <f>'4.3.1'!U65*0.021</f>
        <v>4.4654151624184939</v>
      </c>
      <c r="U67" s="33">
        <f>'4.4.1'!U65*0.31</f>
        <v>9.7927893599319376</v>
      </c>
      <c r="V67" s="167" t="s">
        <v>471</v>
      </c>
      <c r="W67" s="167" t="s">
        <v>471</v>
      </c>
      <c r="X67" s="167" t="s">
        <v>471</v>
      </c>
    </row>
    <row r="68" spans="1:26" s="16" customFormat="1" ht="12.75" customHeight="1">
      <c r="A68" s="40">
        <v>62</v>
      </c>
      <c r="B68" s="41" t="s">
        <v>42</v>
      </c>
      <c r="C68" s="44" t="s">
        <v>120</v>
      </c>
      <c r="D68" s="77">
        <f t="shared" si="0"/>
        <v>6808.6928015543663</v>
      </c>
      <c r="E68" s="78">
        <f>'4.2.1'!D66</f>
        <v>6771.6859633516387</v>
      </c>
      <c r="F68" s="78">
        <f>'4.3.1'!D66*0.021</f>
        <v>21.327547987288707</v>
      </c>
      <c r="G68" s="78">
        <f>'4.4.1'!D66*0.31</f>
        <v>15.67929021543871</v>
      </c>
      <c r="H68" s="167" t="s">
        <v>471</v>
      </c>
      <c r="I68" s="167" t="s">
        <v>471</v>
      </c>
      <c r="J68" s="168" t="s">
        <v>471</v>
      </c>
      <c r="K68" s="78">
        <f t="shared" si="1"/>
        <v>7664.119433134154</v>
      </c>
      <c r="L68" s="33">
        <f>'4.2.1'!P66</f>
        <v>7598.8117162274211</v>
      </c>
      <c r="M68" s="33">
        <f>'4.3.1'!P66*0.021</f>
        <v>26.081873668863203</v>
      </c>
      <c r="N68" s="33">
        <f>'4.4.1'!P66*0.31</f>
        <v>39.225843237869761</v>
      </c>
      <c r="O68" s="167" t="s">
        <v>471</v>
      </c>
      <c r="P68" s="167" t="s">
        <v>471</v>
      </c>
      <c r="Q68" s="168" t="s">
        <v>471</v>
      </c>
      <c r="R68" s="33">
        <f t="shared" si="2"/>
        <v>8959.029211350502</v>
      </c>
      <c r="S68" s="33">
        <f>'4.2.1'!U66</f>
        <v>8871.6452618414696</v>
      </c>
      <c r="T68" s="33">
        <f>'4.3.1'!U66*0.021</f>
        <v>25.594428309357948</v>
      </c>
      <c r="U68" s="33">
        <f>'4.4.1'!U66*0.31</f>
        <v>61.789521199673985</v>
      </c>
      <c r="V68" s="167" t="s">
        <v>471</v>
      </c>
      <c r="W68" s="167" t="s">
        <v>471</v>
      </c>
      <c r="X68" s="167" t="s">
        <v>471</v>
      </c>
    </row>
    <row r="69" spans="1:26" s="16" customFormat="1" ht="12.75" customHeight="1">
      <c r="A69" s="40">
        <v>63</v>
      </c>
      <c r="B69" s="41" t="s">
        <v>43</v>
      </c>
      <c r="C69" s="44" t="s">
        <v>121</v>
      </c>
      <c r="D69" s="77">
        <f t="shared" si="0"/>
        <v>999.86168571167207</v>
      </c>
      <c r="E69" s="78">
        <f>'4.2.1'!D67</f>
        <v>990.90899651839732</v>
      </c>
      <c r="F69" s="78">
        <f>'4.3.1'!D67*0.021</f>
        <v>6.4658187849588398</v>
      </c>
      <c r="G69" s="78">
        <f>'4.4.1'!D67*0.31</f>
        <v>2.4868704083158688</v>
      </c>
      <c r="H69" s="167" t="s">
        <v>471</v>
      </c>
      <c r="I69" s="167" t="s">
        <v>471</v>
      </c>
      <c r="J69" s="168" t="s">
        <v>471</v>
      </c>
      <c r="K69" s="78">
        <f t="shared" si="1"/>
        <v>1225.5329513608162</v>
      </c>
      <c r="L69" s="33">
        <f>'4.2.1'!P67</f>
        <v>1214.1924356954285</v>
      </c>
      <c r="M69" s="33">
        <f>'4.3.1'!P67*0.021</f>
        <v>6.5900664546377135</v>
      </c>
      <c r="N69" s="33">
        <f>'4.4.1'!P67*0.31</f>
        <v>4.7504492107501433</v>
      </c>
      <c r="O69" s="167" t="s">
        <v>471</v>
      </c>
      <c r="P69" s="167" t="s">
        <v>471</v>
      </c>
      <c r="Q69" s="168" t="s">
        <v>471</v>
      </c>
      <c r="R69" s="33">
        <f t="shared" si="2"/>
        <v>1182.9942588440865</v>
      </c>
      <c r="S69" s="33">
        <f>'4.2.1'!U67</f>
        <v>1169.5982059361681</v>
      </c>
      <c r="T69" s="33">
        <f>'4.3.1'!U67*0.021</f>
        <v>7.5850291277272603</v>
      </c>
      <c r="U69" s="33">
        <f>'4.4.1'!U67*0.31</f>
        <v>5.8110237801911824</v>
      </c>
      <c r="V69" s="167" t="s">
        <v>471</v>
      </c>
      <c r="W69" s="167" t="s">
        <v>471</v>
      </c>
      <c r="X69" s="167" t="s">
        <v>471</v>
      </c>
    </row>
    <row r="70" spans="1:26" s="16" customFormat="1" ht="12.75" customHeight="1">
      <c r="A70" s="40">
        <v>64</v>
      </c>
      <c r="B70" s="41" t="s">
        <v>44</v>
      </c>
      <c r="C70" s="44" t="s">
        <v>192</v>
      </c>
      <c r="D70" s="77">
        <f t="shared" si="0"/>
        <v>5386.3010771041208</v>
      </c>
      <c r="E70" s="78">
        <f>'4.2.1'!D68</f>
        <v>5338.685793230602</v>
      </c>
      <c r="F70" s="78">
        <f>'4.3.1'!D68*0.021</f>
        <v>17.948206241095104</v>
      </c>
      <c r="G70" s="78">
        <f>'4.4.1'!D68*0.31</f>
        <v>29.667077632423148</v>
      </c>
      <c r="H70" s="167" t="s">
        <v>471</v>
      </c>
      <c r="I70" s="167" t="s">
        <v>471</v>
      </c>
      <c r="J70" s="168" t="s">
        <v>471</v>
      </c>
      <c r="K70" s="78">
        <f t="shared" si="1"/>
        <v>3325.9785217212179</v>
      </c>
      <c r="L70" s="33">
        <f>'4.2.1'!P68</f>
        <v>3295.1463435660207</v>
      </c>
      <c r="M70" s="33">
        <f>'4.3.1'!P68*0.021</f>
        <v>13.561129755569995</v>
      </c>
      <c r="N70" s="33">
        <f>'4.4.1'!P68*0.31</f>
        <v>17.271048399626903</v>
      </c>
      <c r="O70" s="167" t="s">
        <v>471</v>
      </c>
      <c r="P70" s="167" t="s">
        <v>471</v>
      </c>
      <c r="Q70" s="168" t="s">
        <v>471</v>
      </c>
      <c r="R70" s="33">
        <f t="shared" si="2"/>
        <v>3069.3088389880195</v>
      </c>
      <c r="S70" s="33">
        <f>'4.2.1'!U68</f>
        <v>3036.6207943507879</v>
      </c>
      <c r="T70" s="33">
        <f>'4.3.1'!U68*0.021</f>
        <v>11.064879158420915</v>
      </c>
      <c r="U70" s="33">
        <f>'4.4.1'!U68*0.31</f>
        <v>21.623165478810506</v>
      </c>
      <c r="V70" s="167" t="s">
        <v>471</v>
      </c>
      <c r="W70" s="167" t="s">
        <v>471</v>
      </c>
      <c r="X70" s="167" t="s">
        <v>471</v>
      </c>
    </row>
    <row r="71" spans="1:26" s="16" customFormat="1" ht="12.75" customHeight="1">
      <c r="A71" s="40">
        <v>65</v>
      </c>
      <c r="B71" s="17" t="s">
        <v>96</v>
      </c>
      <c r="C71" s="44" t="s">
        <v>193</v>
      </c>
      <c r="D71" s="77">
        <f t="shared" si="0"/>
        <v>6138.6232396415908</v>
      </c>
      <c r="E71" s="78">
        <f>'4.2.1'!D69</f>
        <v>6042.2819662726397</v>
      </c>
      <c r="F71" s="78">
        <f>'4.3.1'!D69*0.021</f>
        <v>82.913381773742756</v>
      </c>
      <c r="G71" s="78">
        <f>'4.4.1'!D69*0.31</f>
        <v>13.427891595208239</v>
      </c>
      <c r="H71" s="167" t="s">
        <v>471</v>
      </c>
      <c r="I71" s="167" t="s">
        <v>471</v>
      </c>
      <c r="J71" s="168" t="s">
        <v>471</v>
      </c>
      <c r="K71" s="78">
        <f t="shared" si="1"/>
        <v>4720.3264391245229</v>
      </c>
      <c r="L71" s="33">
        <f>'4.2.1'!P69</f>
        <v>4651.74052250571</v>
      </c>
      <c r="M71" s="33">
        <f>'4.3.1'!P69*0.021</f>
        <v>57.864903482900715</v>
      </c>
      <c r="N71" s="33">
        <f>'4.4.1'!P69*0.31</f>
        <v>10.721013135912479</v>
      </c>
      <c r="O71" s="167" t="s">
        <v>471</v>
      </c>
      <c r="P71" s="167" t="s">
        <v>471</v>
      </c>
      <c r="Q71" s="168" t="s">
        <v>471</v>
      </c>
      <c r="R71" s="33">
        <f t="shared" si="2"/>
        <v>4723.9624248692517</v>
      </c>
      <c r="S71" s="33">
        <f>'4.2.1'!U69</f>
        <v>4661.2107437106451</v>
      </c>
      <c r="T71" s="33">
        <f>'4.3.1'!U69*0.021</f>
        <v>47.670148759565762</v>
      </c>
      <c r="U71" s="33">
        <f>'4.4.1'!U69*0.31</f>
        <v>15.081532399040604</v>
      </c>
      <c r="V71" s="167" t="s">
        <v>471</v>
      </c>
      <c r="W71" s="167" t="s">
        <v>471</v>
      </c>
      <c r="X71" s="167" t="s">
        <v>471</v>
      </c>
    </row>
    <row r="72" spans="1:26" s="16" customFormat="1" ht="12.75" customHeight="1">
      <c r="A72" s="40">
        <v>66</v>
      </c>
      <c r="B72" s="17" t="s">
        <v>97</v>
      </c>
      <c r="C72" s="44" t="s">
        <v>194</v>
      </c>
      <c r="D72" s="77">
        <f t="shared" ref="D72:D81" si="3">SUM(E72:J72)</f>
        <v>8480.2701310445718</v>
      </c>
      <c r="E72" s="78">
        <f>'4.2.1'!D70</f>
        <v>8028.7740715236014</v>
      </c>
      <c r="F72" s="78">
        <f>'4.3.1'!D70*0.021</f>
        <v>127.75293083928364</v>
      </c>
      <c r="G72" s="78">
        <f>'4.4.1'!D70*0.31</f>
        <v>19.410128681686768</v>
      </c>
      <c r="H72" s="167">
        <f>'4.5'!D11</f>
        <v>304.33299999999997</v>
      </c>
      <c r="I72" s="167" t="s">
        <v>471</v>
      </c>
      <c r="J72" s="168" t="s">
        <v>471</v>
      </c>
      <c r="K72" s="78">
        <f t="shared" ref="K72:K81" si="4">SUM(L72:Q72)</f>
        <v>7421.4725159917916</v>
      </c>
      <c r="L72" s="33">
        <f>'4.2.1'!P70</f>
        <v>6765.8442864824592</v>
      </c>
      <c r="M72" s="33">
        <f>'4.3.1'!P70*0.021</f>
        <v>79.564642811207463</v>
      </c>
      <c r="N72" s="33">
        <f>'4.4.1'!P70*0.31</f>
        <v>23.558726698124879</v>
      </c>
      <c r="O72" s="167">
        <f>'4.5'!P11</f>
        <v>552.50486000000001</v>
      </c>
      <c r="P72" s="167" t="s">
        <v>471</v>
      </c>
      <c r="Q72" s="168" t="s">
        <v>471</v>
      </c>
      <c r="R72" s="33">
        <f t="shared" ref="R72:R81" si="5">SUM(S72:X72)</f>
        <v>8543.8163918244882</v>
      </c>
      <c r="S72" s="33">
        <f>'4.2.1'!U70</f>
        <v>7918.8151477020356</v>
      </c>
      <c r="T72" s="33">
        <f>'4.3.1'!U70*0.021</f>
        <v>85.206226300415196</v>
      </c>
      <c r="U72" s="33">
        <f>'4.4.1'!U70*0.31</f>
        <v>33.377648258315482</v>
      </c>
      <c r="V72" s="167">
        <f>'4.5'!U11</f>
        <v>506.41736956372188</v>
      </c>
      <c r="W72" s="167" t="s">
        <v>471</v>
      </c>
      <c r="X72" s="167" t="s">
        <v>471</v>
      </c>
    </row>
    <row r="73" spans="1:26" s="16" customFormat="1" ht="12.75" customHeight="1">
      <c r="A73" s="40">
        <v>67</v>
      </c>
      <c r="B73" s="41" t="s">
        <v>98</v>
      </c>
      <c r="C73" s="43" t="s">
        <v>123</v>
      </c>
      <c r="D73" s="77">
        <f t="shared" si="3"/>
        <v>7535.5591673164636</v>
      </c>
      <c r="E73" s="78">
        <f>'4.2.1'!D71</f>
        <v>7461.7530203497481</v>
      </c>
      <c r="F73" s="78">
        <f>'4.3.1'!D71*0.021</f>
        <v>56.421453388420332</v>
      </c>
      <c r="G73" s="78">
        <f>'4.4.1'!D71*0.31</f>
        <v>17.384693578294694</v>
      </c>
      <c r="H73" s="167" t="s">
        <v>471</v>
      </c>
      <c r="I73" s="167" t="s">
        <v>471</v>
      </c>
      <c r="J73" s="168" t="s">
        <v>471</v>
      </c>
      <c r="K73" s="78">
        <f t="shared" si="4"/>
        <v>6908.4940372859382</v>
      </c>
      <c r="L73" s="33">
        <f>'4.2.1'!P71</f>
        <v>6839.4209433359156</v>
      </c>
      <c r="M73" s="33">
        <f>'4.3.1'!P71*0.021</f>
        <v>37.174332141264728</v>
      </c>
      <c r="N73" s="33">
        <f>'4.4.1'!P71*0.31</f>
        <v>31.898761808757282</v>
      </c>
      <c r="O73" s="167" t="s">
        <v>471</v>
      </c>
      <c r="P73" s="167" t="s">
        <v>471</v>
      </c>
      <c r="Q73" s="168" t="s">
        <v>471</v>
      </c>
      <c r="R73" s="33">
        <f t="shared" si="5"/>
        <v>7047.4699971676428</v>
      </c>
      <c r="S73" s="33">
        <f>'4.2.1'!U71</f>
        <v>6969.2205871577044</v>
      </c>
      <c r="T73" s="33">
        <f>'4.3.1'!U71*0.021</f>
        <v>25.77824649899453</v>
      </c>
      <c r="U73" s="33">
        <f>'4.4.1'!U71*0.31</f>
        <v>52.471163510943832</v>
      </c>
      <c r="V73" s="167" t="s">
        <v>471</v>
      </c>
      <c r="W73" s="167" t="s">
        <v>471</v>
      </c>
      <c r="X73" s="167" t="s">
        <v>471</v>
      </c>
      <c r="Y73" s="50"/>
    </row>
    <row r="74" spans="1:26" s="16" customFormat="1" ht="6.95" customHeight="1">
      <c r="A74" s="22"/>
      <c r="B74" s="29"/>
      <c r="C74" s="32"/>
      <c r="D74" s="77"/>
      <c r="E74" s="78"/>
      <c r="F74" s="78"/>
      <c r="G74" s="78"/>
      <c r="H74" s="78"/>
      <c r="I74" s="78"/>
      <c r="J74" s="79"/>
      <c r="K74" s="78"/>
      <c r="L74" s="33"/>
      <c r="M74" s="33"/>
      <c r="N74" s="33"/>
      <c r="O74" s="33"/>
      <c r="P74" s="33"/>
      <c r="Q74" s="79"/>
      <c r="R74" s="33"/>
      <c r="S74" s="33"/>
      <c r="T74" s="33"/>
      <c r="U74" s="33"/>
      <c r="V74" s="33"/>
      <c r="W74" s="33"/>
      <c r="X74" s="33"/>
    </row>
    <row r="75" spans="1:26" s="16" customFormat="1" ht="12.75" customHeight="1">
      <c r="A75" s="40">
        <v>68</v>
      </c>
      <c r="B75" s="29"/>
      <c r="C75" s="58" t="s">
        <v>10</v>
      </c>
      <c r="D75" s="315">
        <f t="shared" si="3"/>
        <v>919511.91124040866</v>
      </c>
      <c r="E75" s="316">
        <f>'4.2.1'!D73</f>
        <v>737497.38225379505</v>
      </c>
      <c r="F75" s="316">
        <f>'4.3.1'!D73*0.021</f>
        <v>89680.185380955241</v>
      </c>
      <c r="G75" s="316">
        <f>'4.4.1'!D73*0.31</f>
        <v>76755.280301096456</v>
      </c>
      <c r="H75" s="78">
        <f>'4.5'!D13</f>
        <v>7007.7913621909356</v>
      </c>
      <c r="I75" s="78">
        <f>'4.6'!D11</f>
        <v>1792.110818207</v>
      </c>
      <c r="J75" s="79">
        <f>'4.7'!D15</f>
        <v>6779.1611241639157</v>
      </c>
      <c r="K75" s="270">
        <f t="shared" si="4"/>
        <v>913240.10705814429</v>
      </c>
      <c r="L75" s="270">
        <f>'4.2.1'!P73</f>
        <v>787393.79808534903</v>
      </c>
      <c r="M75" s="270">
        <f>'4.3.1'!P73*0.021</f>
        <v>52348.888315303135</v>
      </c>
      <c r="N75" s="270">
        <f>'4.4.1'!P73*0.31</f>
        <v>60996.690835776957</v>
      </c>
      <c r="O75" s="33">
        <f>'4.5'!P13</f>
        <v>8655.8453967082569</v>
      </c>
      <c r="P75" s="33">
        <f>'4.6'!P11</f>
        <v>510.84146293181954</v>
      </c>
      <c r="Q75" s="79">
        <f>'4.7'!P15</f>
        <v>3334.042962075046</v>
      </c>
      <c r="R75" s="270">
        <f t="shared" si="5"/>
        <v>894595.56032934971</v>
      </c>
      <c r="S75" s="270">
        <f>'4.2.1'!U73</f>
        <v>779341.7178905505</v>
      </c>
      <c r="T75" s="270">
        <f>'4.3.1'!U73*0.021</f>
        <v>47149.303528607539</v>
      </c>
      <c r="U75" s="270">
        <f>'4.4.1'!U73*0.31</f>
        <v>55242.971522473061</v>
      </c>
      <c r="V75" s="33">
        <f>'4.5'!U13</f>
        <v>9345.5894585476562</v>
      </c>
      <c r="W75" s="33">
        <f>'4.6'!U11</f>
        <v>208.94721252780002</v>
      </c>
      <c r="X75" s="33">
        <f>'4.7'!U15</f>
        <v>3307.0307166431016</v>
      </c>
      <c r="Y75" s="50"/>
      <c r="Z75" s="50"/>
    </row>
    <row r="76" spans="1:26" s="16" customFormat="1" ht="12.75" customHeight="1">
      <c r="A76" s="40">
        <v>69</v>
      </c>
      <c r="B76" s="29"/>
      <c r="C76" s="59" t="s">
        <v>128</v>
      </c>
      <c r="D76" s="315">
        <f t="shared" si="3"/>
        <v>247359.05212528945</v>
      </c>
      <c r="E76" s="316">
        <f>'4.2.1'!D74</f>
        <v>242314.69285277315</v>
      </c>
      <c r="F76" s="316">
        <f>'4.3.1'!D74*0.021</f>
        <v>2304.9736244697315</v>
      </c>
      <c r="G76" s="316">
        <f>'4.4.1'!D74*0.31</f>
        <v>2739.3856480465506</v>
      </c>
      <c r="H76" s="167" t="s">
        <v>471</v>
      </c>
      <c r="I76" s="167" t="s">
        <v>471</v>
      </c>
      <c r="J76" s="168" t="s">
        <v>471</v>
      </c>
      <c r="K76" s="270">
        <f t="shared" si="4"/>
        <v>209677.85958173304</v>
      </c>
      <c r="L76" s="270">
        <f>'4.2.1'!P74</f>
        <v>206829.71430992926</v>
      </c>
      <c r="M76" s="270">
        <f>'4.3.1'!P74*0.021</f>
        <v>1579.310218637105</v>
      </c>
      <c r="N76" s="270">
        <f>'4.4.1'!P74*0.31</f>
        <v>1268.8350531666761</v>
      </c>
      <c r="O76" s="167" t="s">
        <v>471</v>
      </c>
      <c r="P76" s="167" t="s">
        <v>471</v>
      </c>
      <c r="Q76" s="168" t="s">
        <v>471</v>
      </c>
      <c r="R76" s="270">
        <f t="shared" si="5"/>
        <v>215256.59262896498</v>
      </c>
      <c r="S76" s="270">
        <f>'4.2.1'!U74</f>
        <v>212499.48636799734</v>
      </c>
      <c r="T76" s="270">
        <f>'4.3.1'!U74*0.021</f>
        <v>1619.0937297094515</v>
      </c>
      <c r="U76" s="270">
        <f>'4.4.1'!U74*0.31</f>
        <v>1138.0125312582018</v>
      </c>
      <c r="V76" s="167" t="s">
        <v>471</v>
      </c>
      <c r="W76" s="167" t="s">
        <v>471</v>
      </c>
      <c r="X76" s="167" t="s">
        <v>471</v>
      </c>
      <c r="Y76" s="281"/>
    </row>
    <row r="77" spans="1:26" s="16" customFormat="1" ht="12.75" customHeight="1">
      <c r="A77" s="40">
        <v>70</v>
      </c>
      <c r="B77" s="29"/>
      <c r="C77" s="60" t="s">
        <v>472</v>
      </c>
      <c r="D77" s="315">
        <f t="shared" si="3"/>
        <v>1166870.963365698</v>
      </c>
      <c r="E77" s="316">
        <f>'4.2.1'!D75</f>
        <v>979812.07510656817</v>
      </c>
      <c r="F77" s="316">
        <f>'4.3.1'!D75*0.021</f>
        <v>91985.159005424968</v>
      </c>
      <c r="G77" s="316">
        <f>'4.4.1'!D75*0.31</f>
        <v>79494.665949143004</v>
      </c>
      <c r="H77" s="78">
        <f>H75</f>
        <v>7007.7913621909356</v>
      </c>
      <c r="I77" s="78">
        <f>I75</f>
        <v>1792.110818207</v>
      </c>
      <c r="J77" s="79">
        <f>J75</f>
        <v>6779.1611241639157</v>
      </c>
      <c r="K77" s="270">
        <f t="shared" si="4"/>
        <v>1122917.9666398773</v>
      </c>
      <c r="L77" s="270">
        <f>'4.2.1'!P75</f>
        <v>994223.51239527832</v>
      </c>
      <c r="M77" s="270">
        <f>'4.3.1'!P75*0.021</f>
        <v>53928.198533940245</v>
      </c>
      <c r="N77" s="270">
        <f>'4.4.1'!P75*0.31</f>
        <v>62265.52588894363</v>
      </c>
      <c r="O77" s="33">
        <f>O75</f>
        <v>8655.8453967082569</v>
      </c>
      <c r="P77" s="33">
        <f>P75</f>
        <v>510.84146293181954</v>
      </c>
      <c r="Q77" s="79">
        <f>Q75</f>
        <v>3334.042962075046</v>
      </c>
      <c r="R77" s="270">
        <f t="shared" si="5"/>
        <v>1109852.1529583149</v>
      </c>
      <c r="S77" s="270">
        <f>'4.2.1'!U75</f>
        <v>991841.20425854798</v>
      </c>
      <c r="T77" s="270">
        <f>'4.3.1'!U75*0.021</f>
        <v>48768.397258316996</v>
      </c>
      <c r="U77" s="270">
        <f>'4.4.1'!U75*0.31</f>
        <v>56380.984053731256</v>
      </c>
      <c r="V77" s="33">
        <f>V75</f>
        <v>9345.5894585476562</v>
      </c>
      <c r="W77" s="78">
        <f>W75</f>
        <v>208.94721252780002</v>
      </c>
      <c r="X77" s="78">
        <f>X75</f>
        <v>3307.0307166431016</v>
      </c>
      <c r="Y77" s="281"/>
    </row>
    <row r="78" spans="1:26" s="23" customFormat="1" ht="12.75" customHeight="1">
      <c r="A78" s="40">
        <v>71</v>
      </c>
      <c r="B78" s="31"/>
      <c r="C78" s="82" t="s">
        <v>141</v>
      </c>
      <c r="D78" s="315">
        <f t="shared" si="3"/>
        <v>-22410.608296076058</v>
      </c>
      <c r="E78" s="316">
        <f>'4.2.1'!D76</f>
        <v>-22138.115932596225</v>
      </c>
      <c r="F78" s="316">
        <f>'4.3.1'!D76*0.021</f>
        <v>-32.2427041398184</v>
      </c>
      <c r="G78" s="316">
        <f>'4.4.1'!D76*0.31</f>
        <v>-240.24965934001403</v>
      </c>
      <c r="H78" s="167" t="s">
        <v>471</v>
      </c>
      <c r="I78" s="167" t="s">
        <v>471</v>
      </c>
      <c r="J78" s="168" t="s">
        <v>471</v>
      </c>
      <c r="K78" s="270">
        <f t="shared" si="4"/>
        <v>-61279.965601282442</v>
      </c>
      <c r="L78" s="270">
        <f>'4.2.1'!P76</f>
        <v>-60718.125106436542</v>
      </c>
      <c r="M78" s="270">
        <f>'4.3.1'!P76*0.021</f>
        <v>-59.356587450318635</v>
      </c>
      <c r="N78" s="270">
        <f>'4.4.1'!P76*0.31</f>
        <v>-502.48390739557823</v>
      </c>
      <c r="O78" s="167" t="s">
        <v>471</v>
      </c>
      <c r="P78" s="167" t="s">
        <v>471</v>
      </c>
      <c r="Q78" s="168" t="s">
        <v>471</v>
      </c>
      <c r="R78" s="270">
        <f t="shared" si="5"/>
        <v>-61014.391587709069</v>
      </c>
      <c r="S78" s="270">
        <f>'4.2.1'!U76</f>
        <v>-60449.989092483658</v>
      </c>
      <c r="T78" s="270">
        <f>'4.3.1'!U76*0.021</f>
        <v>-46.717205042860371</v>
      </c>
      <c r="U78" s="270">
        <f>'4.4.1'!U76*0.31</f>
        <v>-517.68529018254878</v>
      </c>
      <c r="V78" s="167" t="s">
        <v>471</v>
      </c>
      <c r="W78" s="167" t="s">
        <v>471</v>
      </c>
      <c r="X78" s="167" t="s">
        <v>471</v>
      </c>
      <c r="Y78" s="319"/>
    </row>
    <row r="79" spans="1:26" s="23" customFormat="1" ht="12.75" customHeight="1">
      <c r="A79" s="40">
        <v>72</v>
      </c>
      <c r="B79" s="31"/>
      <c r="C79" s="84" t="s">
        <v>703</v>
      </c>
      <c r="D79" s="315">
        <f t="shared" si="3"/>
        <v>1144460.3550696222</v>
      </c>
      <c r="E79" s="316">
        <f>'4.2.1'!D77</f>
        <v>957673.9591739719</v>
      </c>
      <c r="F79" s="316">
        <f>'4.3.1'!D77*0.021</f>
        <v>91952.91630128515</v>
      </c>
      <c r="G79" s="316">
        <f>'4.4.1'!D77*0.31</f>
        <v>79254.41628980299</v>
      </c>
      <c r="H79" s="73">
        <f>H75</f>
        <v>7007.7913621909356</v>
      </c>
      <c r="I79" s="73">
        <f>I75</f>
        <v>1792.110818207</v>
      </c>
      <c r="J79" s="135">
        <f>J75</f>
        <v>6779.1611241639157</v>
      </c>
      <c r="K79" s="270">
        <f t="shared" si="4"/>
        <v>1061638.0010385946</v>
      </c>
      <c r="L79" s="270">
        <f>'4.2.1'!P77</f>
        <v>933505.38728884177</v>
      </c>
      <c r="M79" s="270">
        <f>'4.3.1'!P77*0.021</f>
        <v>53868.841946489927</v>
      </c>
      <c r="N79" s="270">
        <f>'4.4.1'!P77*0.31</f>
        <v>61763.041981548056</v>
      </c>
      <c r="O79" s="76">
        <f>O75</f>
        <v>8655.8453967082569</v>
      </c>
      <c r="P79" s="76">
        <f>P75</f>
        <v>510.84146293181954</v>
      </c>
      <c r="Q79" s="135">
        <f>Q75</f>
        <v>3334.042962075046</v>
      </c>
      <c r="R79" s="270">
        <f t="shared" si="5"/>
        <v>1048837.7613706058</v>
      </c>
      <c r="S79" s="270">
        <f>'4.2.1'!U77</f>
        <v>931391.21516606433</v>
      </c>
      <c r="T79" s="270">
        <f>'4.3.1'!U77*0.021</f>
        <v>48721.68005327414</v>
      </c>
      <c r="U79" s="270">
        <f>'4.4.1'!U77*0.31</f>
        <v>55863.298763548708</v>
      </c>
      <c r="V79" s="76">
        <f>V75</f>
        <v>9345.5894585476562</v>
      </c>
      <c r="W79" s="73">
        <f>W75</f>
        <v>208.94721252780002</v>
      </c>
      <c r="X79" s="73">
        <f>X75</f>
        <v>3307.0307166431016</v>
      </c>
      <c r="Y79" s="319"/>
    </row>
    <row r="80" spans="1:26" s="25" customFormat="1" ht="12.75" customHeight="1">
      <c r="A80" s="40">
        <v>73</v>
      </c>
      <c r="B80" s="31"/>
      <c r="C80" s="85" t="s">
        <v>704</v>
      </c>
      <c r="D80" s="315">
        <f t="shared" si="3"/>
        <v>-24331.613198840852</v>
      </c>
      <c r="E80" s="316">
        <f>'4.2.1'!D78</f>
        <v>-24738.709777130469</v>
      </c>
      <c r="F80" s="316">
        <f>'4.3.1'!D78*0.021</f>
        <v>3.4442413420799998</v>
      </c>
      <c r="G80" s="316">
        <f>'4.4.1'!D78*0.31</f>
        <v>403.65233694753505</v>
      </c>
      <c r="H80" s="167" t="s">
        <v>471</v>
      </c>
      <c r="I80" s="167" t="s">
        <v>471</v>
      </c>
      <c r="J80" s="168" t="s">
        <v>471</v>
      </c>
      <c r="K80" s="270">
        <f t="shared" si="4"/>
        <v>9812.327278352268</v>
      </c>
      <c r="L80" s="270">
        <f>'4.2.1'!P78</f>
        <v>9383.10320864393</v>
      </c>
      <c r="M80" s="270">
        <f>'4.3.1'!P78*0.021</f>
        <v>1.6915334405760001</v>
      </c>
      <c r="N80" s="270">
        <f>'4.4.1'!P78*0.31</f>
        <v>427.53253626776183</v>
      </c>
      <c r="O80" s="167" t="s">
        <v>471</v>
      </c>
      <c r="P80" s="167" t="s">
        <v>471</v>
      </c>
      <c r="Q80" s="168" t="s">
        <v>471</v>
      </c>
      <c r="R80" s="270">
        <f t="shared" si="5"/>
        <v>-3487.8396245790163</v>
      </c>
      <c r="S80" s="270">
        <f>'4.2.1'!U78</f>
        <v>-3999.2031117721563</v>
      </c>
      <c r="T80" s="270">
        <f>'4.3.1'!U78*0.021</f>
        <v>1.854939287376</v>
      </c>
      <c r="U80" s="270">
        <f>'4.4.1'!U78*0.31</f>
        <v>509.50854790576381</v>
      </c>
      <c r="V80" s="167" t="s">
        <v>471</v>
      </c>
      <c r="W80" s="167" t="s">
        <v>471</v>
      </c>
      <c r="X80" s="167" t="s">
        <v>471</v>
      </c>
      <c r="Y80" s="274"/>
    </row>
    <row r="81" spans="1:25" ht="36">
      <c r="A81" s="40">
        <v>74</v>
      </c>
      <c r="B81" s="29"/>
      <c r="C81" s="61" t="s">
        <v>646</v>
      </c>
      <c r="D81" s="317">
        <f t="shared" si="3"/>
        <v>1120128.7418707809</v>
      </c>
      <c r="E81" s="318">
        <f>'4.2.1'!D79</f>
        <v>932935.24939684139</v>
      </c>
      <c r="F81" s="318">
        <f>'4.3.1'!D79*0.021</f>
        <v>91956.360542627212</v>
      </c>
      <c r="G81" s="318">
        <f>'4.4.1'!D79*0.31</f>
        <v>79658.068626750523</v>
      </c>
      <c r="H81" s="164">
        <f>H75</f>
        <v>7007.7913621909356</v>
      </c>
      <c r="I81" s="164">
        <f>I75</f>
        <v>1792.110818207</v>
      </c>
      <c r="J81" s="166">
        <f>J75</f>
        <v>6779.1611241639157</v>
      </c>
      <c r="K81" s="271">
        <f t="shared" si="4"/>
        <v>1071450.328316947</v>
      </c>
      <c r="L81" s="271">
        <f>'4.2.1'!P79</f>
        <v>942888.49049748573</v>
      </c>
      <c r="M81" s="271">
        <f>'4.3.1'!P79*0.021</f>
        <v>53870.533479930498</v>
      </c>
      <c r="N81" s="271">
        <f>'4.4.1'!P79*0.31</f>
        <v>62190.574517815818</v>
      </c>
      <c r="O81" s="165">
        <f>O75</f>
        <v>8655.8453967082569</v>
      </c>
      <c r="P81" s="165">
        <f>P75</f>
        <v>510.84146293181954</v>
      </c>
      <c r="Q81" s="166">
        <f>Q75</f>
        <v>3334.042962075046</v>
      </c>
      <c r="R81" s="271">
        <f t="shared" si="5"/>
        <v>1045349.9217460267</v>
      </c>
      <c r="S81" s="271">
        <f>'4.2.1'!U79</f>
        <v>927392.01205429214</v>
      </c>
      <c r="T81" s="271">
        <f>'4.3.1'!U79*0.021</f>
        <v>48723.534992561508</v>
      </c>
      <c r="U81" s="271">
        <f>'4.4.1'!U79*0.31</f>
        <v>56372.807311454475</v>
      </c>
      <c r="V81" s="165">
        <f>V75</f>
        <v>9345.5894585476562</v>
      </c>
      <c r="W81" s="164">
        <f>W75</f>
        <v>208.94721252780002</v>
      </c>
      <c r="X81" s="164">
        <f>X75</f>
        <v>3307.0307166431016</v>
      </c>
      <c r="Y81" s="280"/>
    </row>
    <row r="82" spans="1:25" ht="12" customHeight="1">
      <c r="B82" s="8" t="s">
        <v>11</v>
      </c>
    </row>
    <row r="83" spans="1:25" s="52" customFormat="1" ht="12" customHeight="1">
      <c r="A83" s="6"/>
      <c r="B83" s="3" t="s">
        <v>99</v>
      </c>
      <c r="C83" s="3"/>
      <c r="D83" s="67"/>
      <c r="E83" s="67"/>
      <c r="F83" s="67"/>
      <c r="G83" s="67"/>
      <c r="H83" s="67"/>
      <c r="I83" s="67"/>
      <c r="J83" s="67"/>
      <c r="K83" s="67"/>
      <c r="L83" s="67"/>
      <c r="M83" s="67"/>
      <c r="N83" s="67"/>
      <c r="O83" s="67"/>
      <c r="P83" s="67"/>
      <c r="Q83" s="67"/>
      <c r="R83" s="67"/>
      <c r="S83" s="67"/>
      <c r="T83" s="67"/>
      <c r="U83" s="67"/>
      <c r="V83" s="67"/>
      <c r="W83" s="67"/>
      <c r="X83" s="67"/>
    </row>
    <row r="84" spans="1:25" ht="12" customHeight="1">
      <c r="B84" s="3" t="s">
        <v>145</v>
      </c>
      <c r="C84" s="3"/>
    </row>
    <row r="85" spans="1:25" ht="12" customHeight="1">
      <c r="B85" s="3" t="s">
        <v>143</v>
      </c>
      <c r="C85" s="3"/>
    </row>
    <row r="86" spans="1:25" ht="12" customHeight="1">
      <c r="B86" s="9" t="s">
        <v>645</v>
      </c>
      <c r="C86" s="3"/>
    </row>
    <row r="87" spans="1:25" ht="12" customHeight="1">
      <c r="B87" s="3" t="s">
        <v>705</v>
      </c>
      <c r="C87" s="3"/>
    </row>
    <row r="88" spans="1:25" ht="12" customHeight="1">
      <c r="B88" s="9"/>
      <c r="C88" s="10"/>
    </row>
    <row r="89" spans="1:25" ht="12" customHeight="1">
      <c r="B89" s="9"/>
    </row>
    <row r="90" spans="1:25" ht="12" customHeight="1">
      <c r="B90" s="9"/>
    </row>
    <row r="91" spans="1:25" ht="12" customHeight="1">
      <c r="B91" s="9"/>
    </row>
    <row r="92" spans="1:25" ht="15" customHeight="1">
      <c r="B92" s="9"/>
    </row>
    <row r="93" spans="1:25" ht="15" customHeight="1">
      <c r="B93" s="9"/>
    </row>
    <row r="94" spans="1:25" ht="15" customHeight="1">
      <c r="B94" s="9"/>
    </row>
    <row r="95" spans="1:25" ht="15" customHeight="1">
      <c r="B95" s="9"/>
    </row>
    <row r="96" spans="1:25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B186" s="9"/>
      <c r="C186" s="10"/>
    </row>
    <row r="187" spans="2:3" ht="15" customHeight="1">
      <c r="B187" s="9"/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>
      <c r="C213" s="10"/>
    </row>
    <row r="214" spans="3:3" ht="15" customHeight="1">
      <c r="C214" s="10"/>
    </row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  <row r="1668" ht="15" customHeight="1"/>
  </sheetData>
  <mergeCells count="12">
    <mergeCell ref="R4:X4"/>
    <mergeCell ref="D5:D6"/>
    <mergeCell ref="E5:J5"/>
    <mergeCell ref="K5:K6"/>
    <mergeCell ref="L5:Q5"/>
    <mergeCell ref="R5:R6"/>
    <mergeCell ref="S5:X5"/>
    <mergeCell ref="A4:A6"/>
    <mergeCell ref="B4:B6"/>
    <mergeCell ref="C4:C6"/>
    <mergeCell ref="D4:J4"/>
    <mergeCell ref="K4:Q4"/>
  </mergeCells>
  <phoneticPr fontId="7" type="noConversion"/>
  <pageMargins left="0.59055118110236227" right="0.19685039370078741" top="0.39370078740157483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2014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5" enableFormatConditionsCalculation="0"/>
  <dimension ref="A1:W1667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1" width="10.7109375" style="6" customWidth="1"/>
    <col min="22" max="16384" width="11.42578125" style="6"/>
  </cols>
  <sheetData>
    <row r="1" spans="1:22" s="4" customFormat="1" ht="20.100000000000001" customHeight="1">
      <c r="A1" s="49" t="s">
        <v>380</v>
      </c>
      <c r="B1" s="27"/>
      <c r="C1" s="27"/>
      <c r="E1" s="5"/>
      <c r="F1" s="5"/>
      <c r="G1" s="5"/>
      <c r="J1" s="49"/>
      <c r="K1" s="27"/>
    </row>
    <row r="2" spans="1:22" s="4" customFormat="1" ht="15" customHeight="1">
      <c r="A2" s="42" t="s">
        <v>136</v>
      </c>
      <c r="B2" s="27"/>
      <c r="C2" s="27"/>
      <c r="E2" s="5"/>
      <c r="F2" s="5"/>
      <c r="G2" s="5"/>
      <c r="J2" s="42"/>
      <c r="K2" s="27"/>
    </row>
    <row r="3" spans="1:22" ht="12.75" customHeight="1">
      <c r="C3" s="7"/>
      <c r="D3" s="55"/>
      <c r="G3" s="51"/>
    </row>
    <row r="4" spans="1:22" s="15" customFormat="1" ht="27" customHeight="1">
      <c r="A4" s="39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36">
        <v>1999</v>
      </c>
      <c r="I4" s="93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3">
        <v>2010</v>
      </c>
      <c r="T4" s="93">
        <v>2011</v>
      </c>
      <c r="U4" s="181">
        <v>2012</v>
      </c>
      <c r="V4" s="36"/>
    </row>
    <row r="5" spans="1:22" s="16" customFormat="1" ht="15" customHeight="1">
      <c r="A5" s="40">
        <v>1</v>
      </c>
      <c r="B5" s="17" t="s">
        <v>50</v>
      </c>
      <c r="C5" s="57" t="s">
        <v>152</v>
      </c>
      <c r="D5" s="33">
        <v>87302.661034625198</v>
      </c>
      <c r="E5" s="33">
        <v>88248.796494529728</v>
      </c>
      <c r="F5" s="33">
        <v>86069.424073041606</v>
      </c>
      <c r="G5" s="33">
        <v>85473.977688573068</v>
      </c>
      <c r="H5" s="33">
        <v>86615.104402170138</v>
      </c>
      <c r="I5" s="33">
        <v>85312.502537255699</v>
      </c>
      <c r="J5" s="33">
        <v>84878.753492060903</v>
      </c>
      <c r="K5" s="33">
        <v>81977.963651192535</v>
      </c>
      <c r="L5" s="33">
        <v>80050.410809240362</v>
      </c>
      <c r="M5" s="33">
        <v>80947.025693425065</v>
      </c>
      <c r="N5" s="33">
        <v>79658.197916584933</v>
      </c>
      <c r="O5" s="33">
        <v>78422.920570010028</v>
      </c>
      <c r="P5" s="33">
        <v>76908.832703227119</v>
      </c>
      <c r="Q5" s="33">
        <v>80385.780765129603</v>
      </c>
      <c r="R5" s="33">
        <v>78031.058709876699</v>
      </c>
      <c r="S5" s="33">
        <v>78160.557599385356</v>
      </c>
      <c r="T5" s="33">
        <v>80407.174008907372</v>
      </c>
      <c r="U5" s="33">
        <v>79860.581410402083</v>
      </c>
    </row>
    <row r="6" spans="1:22" s="16" customFormat="1" ht="12.75" customHeight="1">
      <c r="A6" s="40">
        <v>2</v>
      </c>
      <c r="B6" s="17" t="s">
        <v>6</v>
      </c>
      <c r="C6" s="62" t="s">
        <v>153</v>
      </c>
      <c r="D6" s="33">
        <v>87054.697508013676</v>
      </c>
      <c r="E6" s="33">
        <v>88003.596380720497</v>
      </c>
      <c r="F6" s="33">
        <v>85860.207226575469</v>
      </c>
      <c r="G6" s="33">
        <v>85265.949331270647</v>
      </c>
      <c r="H6" s="33">
        <v>86394.466216757981</v>
      </c>
      <c r="I6" s="33">
        <v>85139.018350325525</v>
      </c>
      <c r="J6" s="33">
        <v>84710.107486650872</v>
      </c>
      <c r="K6" s="33">
        <v>81833.518585878803</v>
      </c>
      <c r="L6" s="33">
        <v>79915.903817329905</v>
      </c>
      <c r="M6" s="33">
        <v>80816.088995222875</v>
      </c>
      <c r="N6" s="33">
        <v>79520.097218751995</v>
      </c>
      <c r="O6" s="33">
        <v>78294.537852150374</v>
      </c>
      <c r="P6" s="33">
        <v>76772.97537987704</v>
      </c>
      <c r="Q6" s="33">
        <v>80254.979494525993</v>
      </c>
      <c r="R6" s="33">
        <v>77913.857951038808</v>
      </c>
      <c r="S6" s="33">
        <v>78040.105451295283</v>
      </c>
      <c r="T6" s="33">
        <v>80291.550995919941</v>
      </c>
      <c r="U6" s="33">
        <v>79752.385785073042</v>
      </c>
    </row>
    <row r="7" spans="1:22" s="16" customFormat="1" ht="12.75" customHeight="1">
      <c r="A7" s="40">
        <v>3</v>
      </c>
      <c r="B7" s="17" t="s">
        <v>7</v>
      </c>
      <c r="C7" s="62" t="s">
        <v>154</v>
      </c>
      <c r="D7" s="33">
        <v>98.85177372273543</v>
      </c>
      <c r="E7" s="33">
        <v>74.283477519610429</v>
      </c>
      <c r="F7" s="33">
        <v>71.6906959318665</v>
      </c>
      <c r="G7" s="33">
        <v>70.151000627385642</v>
      </c>
      <c r="H7" s="33">
        <v>68.910652647339717</v>
      </c>
      <c r="I7" s="33">
        <v>56.408752108758705</v>
      </c>
      <c r="J7" s="33">
        <v>48.795787095814958</v>
      </c>
      <c r="K7" s="33">
        <v>51.165200535869239</v>
      </c>
      <c r="L7" s="33">
        <v>47.52359427271854</v>
      </c>
      <c r="M7" s="33">
        <v>42.769843478180931</v>
      </c>
      <c r="N7" s="33">
        <v>49.466954980023296</v>
      </c>
      <c r="O7" s="33">
        <v>47.992229604998109</v>
      </c>
      <c r="P7" s="33">
        <v>54.72853204075917</v>
      </c>
      <c r="Q7" s="33">
        <v>53.398132473827808</v>
      </c>
      <c r="R7" s="33">
        <v>45.795088336750005</v>
      </c>
      <c r="S7" s="33">
        <v>48.683746536449085</v>
      </c>
      <c r="T7" s="33">
        <v>44.393358757631646</v>
      </c>
      <c r="U7" s="33">
        <v>45.086150315535967</v>
      </c>
      <c r="V7" s="50"/>
    </row>
    <row r="8" spans="1:22" s="16" customFormat="1" ht="12.75" customHeight="1">
      <c r="A8" s="40">
        <v>4</v>
      </c>
      <c r="B8" s="17" t="s">
        <v>51</v>
      </c>
      <c r="C8" s="62" t="s">
        <v>155</v>
      </c>
      <c r="D8" s="33">
        <v>149.11175288877766</v>
      </c>
      <c r="E8" s="33">
        <v>170.91663628961601</v>
      </c>
      <c r="F8" s="33">
        <v>137.52615053425944</v>
      </c>
      <c r="G8" s="33">
        <v>137.87735667503307</v>
      </c>
      <c r="H8" s="33">
        <v>151.72753276481865</v>
      </c>
      <c r="I8" s="33">
        <v>117.07543482140711</v>
      </c>
      <c r="J8" s="33">
        <v>119.85021831420804</v>
      </c>
      <c r="K8" s="33">
        <v>93.279864777875446</v>
      </c>
      <c r="L8" s="33">
        <v>86.983397637741334</v>
      </c>
      <c r="M8" s="33">
        <v>88.166854724005162</v>
      </c>
      <c r="N8" s="33">
        <v>88.633742852927256</v>
      </c>
      <c r="O8" s="33">
        <v>80.390488254667204</v>
      </c>
      <c r="P8" s="33">
        <v>81.12879130931853</v>
      </c>
      <c r="Q8" s="33">
        <v>77.403138129781027</v>
      </c>
      <c r="R8" s="33">
        <v>71.405670501144428</v>
      </c>
      <c r="S8" s="33">
        <v>71.768401553618048</v>
      </c>
      <c r="T8" s="33">
        <v>71.229654229793937</v>
      </c>
      <c r="U8" s="33">
        <v>63.109475013503378</v>
      </c>
    </row>
    <row r="9" spans="1:22" s="16" customFormat="1" ht="12.75" customHeight="1">
      <c r="A9" s="40">
        <v>5</v>
      </c>
      <c r="B9" s="17" t="s">
        <v>52</v>
      </c>
      <c r="C9" s="43" t="s">
        <v>156</v>
      </c>
      <c r="D9" s="33">
        <v>25267.242221991572</v>
      </c>
      <c r="E9" s="33">
        <v>24158.197391441779</v>
      </c>
      <c r="F9" s="33">
        <v>23218.042932188429</v>
      </c>
      <c r="G9" s="33">
        <v>19754.668504600904</v>
      </c>
      <c r="H9" s="33">
        <v>20719.378225600034</v>
      </c>
      <c r="I9" s="33">
        <v>19337.024506814356</v>
      </c>
      <c r="J9" s="33">
        <v>17621.579890446093</v>
      </c>
      <c r="K9" s="33">
        <v>17116.261196777974</v>
      </c>
      <c r="L9" s="33">
        <v>15912.490003653493</v>
      </c>
      <c r="M9" s="33">
        <v>16346.450269953322</v>
      </c>
      <c r="N9" s="33">
        <v>13803.628634242223</v>
      </c>
      <c r="O9" s="33">
        <v>13024.890093656388</v>
      </c>
      <c r="P9" s="33">
        <v>11356.326837935268</v>
      </c>
      <c r="Q9" s="33">
        <v>11336.318331017143</v>
      </c>
      <c r="R9" s="33">
        <v>9786.7378726251991</v>
      </c>
      <c r="S9" s="33">
        <v>9621.1933658465186</v>
      </c>
      <c r="T9" s="33">
        <v>11073.882162917702</v>
      </c>
      <c r="U9" s="33">
        <v>9782.5987303997517</v>
      </c>
    </row>
    <row r="10" spans="1:22" s="16" customFormat="1" ht="12.75" customHeight="1">
      <c r="A10" s="40">
        <v>6</v>
      </c>
      <c r="B10" s="17" t="s">
        <v>8</v>
      </c>
      <c r="C10" s="63" t="s">
        <v>100</v>
      </c>
      <c r="D10" s="33">
        <v>20010.197490537128</v>
      </c>
      <c r="E10" s="33">
        <v>18890.30468107999</v>
      </c>
      <c r="F10" s="33">
        <v>18352.383841901821</v>
      </c>
      <c r="G10" s="33">
        <v>15045.997699689247</v>
      </c>
      <c r="H10" s="33">
        <v>15941.807016926263</v>
      </c>
      <c r="I10" s="33">
        <v>14655.074649696831</v>
      </c>
      <c r="J10" s="33">
        <v>12809.273253872094</v>
      </c>
      <c r="K10" s="33">
        <v>12337.339827886952</v>
      </c>
      <c r="L10" s="33">
        <v>11950.17906156696</v>
      </c>
      <c r="M10" s="33">
        <v>10434.045845478795</v>
      </c>
      <c r="N10" s="33">
        <v>8698.0803585337471</v>
      </c>
      <c r="O10" s="33">
        <v>8180.3447471809532</v>
      </c>
      <c r="P10" s="33">
        <v>7096.0782674451011</v>
      </c>
      <c r="Q10" s="33">
        <v>6936.9593484335937</v>
      </c>
      <c r="R10" s="33">
        <v>5944.4130296822923</v>
      </c>
      <c r="S10" s="33">
        <v>6074.4804998157351</v>
      </c>
      <c r="T10" s="33">
        <v>7703.6937487131308</v>
      </c>
      <c r="U10" s="33">
        <v>6516.0107446345646</v>
      </c>
    </row>
    <row r="11" spans="1:22" s="16" customFormat="1" ht="12.75" customHeight="1">
      <c r="A11" s="40">
        <v>7</v>
      </c>
      <c r="B11" s="17" t="s">
        <v>53</v>
      </c>
      <c r="C11" s="62" t="s">
        <v>157</v>
      </c>
      <c r="D11" s="33">
        <v>3605.2249794315617</v>
      </c>
      <c r="E11" s="33">
        <v>3975.7311139961407</v>
      </c>
      <c r="F11" s="33">
        <v>3811.977355196087</v>
      </c>
      <c r="G11" s="33">
        <v>3667.2913607295113</v>
      </c>
      <c r="H11" s="33">
        <v>3674.8466650989935</v>
      </c>
      <c r="I11" s="33">
        <v>3719.0303453485199</v>
      </c>
      <c r="J11" s="33">
        <v>3715.2460377286238</v>
      </c>
      <c r="K11" s="33">
        <v>3587.281033186056</v>
      </c>
      <c r="L11" s="33">
        <v>2910.7524093152756</v>
      </c>
      <c r="M11" s="33">
        <v>4179.7365334894703</v>
      </c>
      <c r="N11" s="33">
        <v>4029.3957486377362</v>
      </c>
      <c r="O11" s="33">
        <v>3888.7690458850384</v>
      </c>
      <c r="P11" s="33">
        <v>3320.5053609151801</v>
      </c>
      <c r="Q11" s="33">
        <v>3243.5781040955467</v>
      </c>
      <c r="R11" s="33">
        <v>2972.3823348214473</v>
      </c>
      <c r="S11" s="33">
        <v>2690.6974718582028</v>
      </c>
      <c r="T11" s="33">
        <v>2606.8836309174808</v>
      </c>
      <c r="U11" s="33">
        <v>2517.1965326975846</v>
      </c>
    </row>
    <row r="12" spans="1:22" s="16" customFormat="1" ht="12.75" customHeight="1">
      <c r="A12" s="40">
        <v>8</v>
      </c>
      <c r="B12" s="17" t="s">
        <v>54</v>
      </c>
      <c r="C12" s="62" t="s">
        <v>158</v>
      </c>
      <c r="D12" s="33">
        <v>1651.8197520228814</v>
      </c>
      <c r="E12" s="33">
        <v>1292.1615963656463</v>
      </c>
      <c r="F12" s="33">
        <v>1053.6817350905239</v>
      </c>
      <c r="G12" s="33">
        <v>1041.3794441821447</v>
      </c>
      <c r="H12" s="33">
        <v>1102.7245435747786</v>
      </c>
      <c r="I12" s="33">
        <v>962.91951176900398</v>
      </c>
      <c r="J12" s="33">
        <v>1097.0605988453754</v>
      </c>
      <c r="K12" s="33">
        <v>1191.6403357049649</v>
      </c>
      <c r="L12" s="33">
        <v>1051.5585327712577</v>
      </c>
      <c r="M12" s="33">
        <v>1732.6678909850555</v>
      </c>
      <c r="N12" s="33">
        <v>1076.1525270707384</v>
      </c>
      <c r="O12" s="33">
        <v>955.77630059039711</v>
      </c>
      <c r="P12" s="33">
        <v>939.74320957498855</v>
      </c>
      <c r="Q12" s="33">
        <v>1155.7808784880021</v>
      </c>
      <c r="R12" s="33">
        <v>869.94250812146015</v>
      </c>
      <c r="S12" s="33">
        <v>856.01539417258005</v>
      </c>
      <c r="T12" s="33">
        <v>763.30478328709057</v>
      </c>
      <c r="U12" s="33">
        <v>749.39145306760315</v>
      </c>
    </row>
    <row r="13" spans="1:22" s="16" customFormat="1" ht="12.75" customHeight="1">
      <c r="A13" s="40">
        <v>9</v>
      </c>
      <c r="B13" s="17" t="s">
        <v>55</v>
      </c>
      <c r="C13" s="44" t="s">
        <v>159</v>
      </c>
      <c r="D13" s="33">
        <v>234977.58615572579</v>
      </c>
      <c r="E13" s="33">
        <v>231912.44556909098</v>
      </c>
      <c r="F13" s="33">
        <v>228526.60212363198</v>
      </c>
      <c r="G13" s="33">
        <v>208813.2881674802</v>
      </c>
      <c r="H13" s="33">
        <v>197796.5011075548</v>
      </c>
      <c r="I13" s="33">
        <v>201651.86007728815</v>
      </c>
      <c r="J13" s="33">
        <v>194058.61799947981</v>
      </c>
      <c r="K13" s="33">
        <v>188577.80594984521</v>
      </c>
      <c r="L13" s="33">
        <v>194353.02630100891</v>
      </c>
      <c r="M13" s="33">
        <v>199586.1645003345</v>
      </c>
      <c r="N13" s="33">
        <v>192829.2676555533</v>
      </c>
      <c r="O13" s="33">
        <v>194929.2154678294</v>
      </c>
      <c r="P13" s="33">
        <v>203027.94330273283</v>
      </c>
      <c r="Q13" s="33">
        <v>201032.73594766177</v>
      </c>
      <c r="R13" s="33">
        <v>180511.41850995336</v>
      </c>
      <c r="S13" s="33">
        <v>188802.65632180651</v>
      </c>
      <c r="T13" s="33">
        <v>192063.85465302557</v>
      </c>
      <c r="U13" s="33">
        <v>190560.85788052992</v>
      </c>
    </row>
    <row r="14" spans="1:22" s="16" customFormat="1" ht="12.75" customHeight="1">
      <c r="A14" s="40">
        <v>10</v>
      </c>
      <c r="B14" s="17" t="s">
        <v>56</v>
      </c>
      <c r="C14" s="62" t="s">
        <v>160</v>
      </c>
      <c r="D14" s="33">
        <v>11665.692818007918</v>
      </c>
      <c r="E14" s="33">
        <v>11918.214988182695</v>
      </c>
      <c r="F14" s="33">
        <v>11396.611837651864</v>
      </c>
      <c r="G14" s="33">
        <v>11317.948055580391</v>
      </c>
      <c r="H14" s="33">
        <v>11096.607256284433</v>
      </c>
      <c r="I14" s="33">
        <v>10579.692515864908</v>
      </c>
      <c r="J14" s="33">
        <v>10934.978333060189</v>
      </c>
      <c r="K14" s="33">
        <v>10550.450502337259</v>
      </c>
      <c r="L14" s="33">
        <v>10417.243652738543</v>
      </c>
      <c r="M14" s="33">
        <v>10216.616871690945</v>
      </c>
      <c r="N14" s="33">
        <v>9566.1127192972599</v>
      </c>
      <c r="O14" s="33">
        <v>9809.6715496172947</v>
      </c>
      <c r="P14" s="33">
        <v>9451.6681148374046</v>
      </c>
      <c r="Q14" s="33">
        <v>9154.6128229654423</v>
      </c>
      <c r="R14" s="33">
        <v>9112.2600988550494</v>
      </c>
      <c r="S14" s="33">
        <v>9759.4218002499474</v>
      </c>
      <c r="T14" s="33">
        <v>9567.6918007494387</v>
      </c>
      <c r="U14" s="33">
        <v>9824.8241219593292</v>
      </c>
    </row>
    <row r="15" spans="1:22" s="16" customFormat="1" ht="12.75" customHeight="1">
      <c r="A15" s="40">
        <v>11</v>
      </c>
      <c r="B15" s="17" t="s">
        <v>57</v>
      </c>
      <c r="C15" s="62" t="s">
        <v>161</v>
      </c>
      <c r="D15" s="33">
        <v>2756.8536354502239</v>
      </c>
      <c r="E15" s="33">
        <v>2779.0446274687997</v>
      </c>
      <c r="F15" s="33">
        <v>2545.0678857676785</v>
      </c>
      <c r="G15" s="33">
        <v>2385.6533719512395</v>
      </c>
      <c r="H15" s="33">
        <v>2108.3341316439746</v>
      </c>
      <c r="I15" s="33">
        <v>1975.0482354632059</v>
      </c>
      <c r="J15" s="33">
        <v>1938.3262308891476</v>
      </c>
      <c r="K15" s="33">
        <v>1704.3538911529547</v>
      </c>
      <c r="L15" s="33">
        <v>1963.0327485985617</v>
      </c>
      <c r="M15" s="33">
        <v>1707.0214601033622</v>
      </c>
      <c r="N15" s="33">
        <v>1707.0088667901352</v>
      </c>
      <c r="O15" s="33">
        <v>1463.7323010596881</v>
      </c>
      <c r="P15" s="33">
        <v>1417.9983214666895</v>
      </c>
      <c r="Q15" s="33">
        <v>1193.3249898716256</v>
      </c>
      <c r="R15" s="33">
        <v>1015.0758513645488</v>
      </c>
      <c r="S15" s="33">
        <v>976.35175731870413</v>
      </c>
      <c r="T15" s="33">
        <v>938.18558846617611</v>
      </c>
      <c r="U15" s="33">
        <v>987.24562906689243</v>
      </c>
    </row>
    <row r="16" spans="1:22" s="16" customFormat="1" ht="12.75" customHeight="1">
      <c r="A16" s="40">
        <v>12</v>
      </c>
      <c r="B16" s="17" t="s">
        <v>58</v>
      </c>
      <c r="C16" s="62" t="s">
        <v>162</v>
      </c>
      <c r="D16" s="33">
        <v>1744.1228519238343</v>
      </c>
      <c r="E16" s="33">
        <v>1715.8715681138051</v>
      </c>
      <c r="F16" s="33">
        <v>1536.9114676768395</v>
      </c>
      <c r="G16" s="33">
        <v>1657.7803181246297</v>
      </c>
      <c r="H16" s="33">
        <v>1647.8684221838084</v>
      </c>
      <c r="I16" s="33">
        <v>1709.6541398428431</v>
      </c>
      <c r="J16" s="33">
        <v>1730.6298707620306</v>
      </c>
      <c r="K16" s="33">
        <v>1494.3656608614258</v>
      </c>
      <c r="L16" s="33">
        <v>2810.3665983429169</v>
      </c>
      <c r="M16" s="33">
        <v>3576.482224504181</v>
      </c>
      <c r="N16" s="33">
        <v>3577.7221182442809</v>
      </c>
      <c r="O16" s="33">
        <v>3032.8613241440653</v>
      </c>
      <c r="P16" s="33">
        <v>3151.3745921270847</v>
      </c>
      <c r="Q16" s="33">
        <v>3305.3937584091223</v>
      </c>
      <c r="R16" s="33">
        <v>3644.5921907238057</v>
      </c>
      <c r="S16" s="33">
        <v>4082.8041147571398</v>
      </c>
      <c r="T16" s="33">
        <v>5922.4196973601638</v>
      </c>
      <c r="U16" s="33">
        <v>5790.1197592522212</v>
      </c>
    </row>
    <row r="17" spans="1:21" s="16" customFormat="1" ht="12.75" customHeight="1">
      <c r="A17" s="40">
        <v>13</v>
      </c>
      <c r="B17" s="17" t="s">
        <v>59</v>
      </c>
      <c r="C17" s="62" t="s">
        <v>102</v>
      </c>
      <c r="D17" s="33">
        <v>8025.3813779544871</v>
      </c>
      <c r="E17" s="33">
        <v>7772.6213389986524</v>
      </c>
      <c r="F17" s="33">
        <v>7796.4375704537169</v>
      </c>
      <c r="G17" s="33">
        <v>7075.2753770456547</v>
      </c>
      <c r="H17" s="33">
        <v>7681.1134064538383</v>
      </c>
      <c r="I17" s="33">
        <v>7612.0942274467043</v>
      </c>
      <c r="J17" s="33">
        <v>7340.2080465803083</v>
      </c>
      <c r="K17" s="33">
        <v>7196.6022633037928</v>
      </c>
      <c r="L17" s="33">
        <v>8060.6805629816972</v>
      </c>
      <c r="M17" s="33">
        <v>7730.5226003783209</v>
      </c>
      <c r="N17" s="33">
        <v>8929.8493261374188</v>
      </c>
      <c r="O17" s="33">
        <v>8572.5479408880747</v>
      </c>
      <c r="P17" s="33">
        <v>9695.4576173040314</v>
      </c>
      <c r="Q17" s="33">
        <v>9896.7032910243597</v>
      </c>
      <c r="R17" s="33">
        <v>8993.5278928300813</v>
      </c>
      <c r="S17" s="33">
        <v>9931.9970851221951</v>
      </c>
      <c r="T17" s="33">
        <v>9074.4579387340837</v>
      </c>
      <c r="U17" s="33">
        <v>9123.30684016142</v>
      </c>
    </row>
    <row r="18" spans="1:21" s="16" customFormat="1" ht="12.75" customHeight="1">
      <c r="A18" s="40">
        <v>14</v>
      </c>
      <c r="B18" s="17" t="s">
        <v>60</v>
      </c>
      <c r="C18" s="62" t="s">
        <v>163</v>
      </c>
      <c r="D18" s="33">
        <v>1448.7918886615416</v>
      </c>
      <c r="E18" s="33">
        <v>1497.4024809840857</v>
      </c>
      <c r="F18" s="33">
        <v>1423.0036317394129</v>
      </c>
      <c r="G18" s="33">
        <v>1439.3593051618802</v>
      </c>
      <c r="H18" s="33">
        <v>1439.8239707989069</v>
      </c>
      <c r="I18" s="33">
        <v>1471.9713889088143</v>
      </c>
      <c r="J18" s="33">
        <v>1488.4033441207482</v>
      </c>
      <c r="K18" s="33">
        <v>1385.8023622155229</v>
      </c>
      <c r="L18" s="33">
        <v>1286.0275385654188</v>
      </c>
      <c r="M18" s="33">
        <v>1246.2005279420725</v>
      </c>
      <c r="N18" s="33">
        <v>1163.1381605468835</v>
      </c>
      <c r="O18" s="33">
        <v>1163.3399426582725</v>
      </c>
      <c r="P18" s="33">
        <v>1126.6443046723607</v>
      </c>
      <c r="Q18" s="33">
        <v>1150.525282301059</v>
      </c>
      <c r="R18" s="33">
        <v>1028.0151750238033</v>
      </c>
      <c r="S18" s="33">
        <v>1043.7310699028408</v>
      </c>
      <c r="T18" s="33">
        <v>999.82231569566898</v>
      </c>
      <c r="U18" s="33">
        <v>1050.5526770141075</v>
      </c>
    </row>
    <row r="19" spans="1:21" s="16" customFormat="1" ht="12.75" customHeight="1">
      <c r="A19" s="40">
        <v>15</v>
      </c>
      <c r="B19" s="17" t="s">
        <v>61</v>
      </c>
      <c r="C19" s="62" t="s">
        <v>103</v>
      </c>
      <c r="D19" s="33">
        <v>26139.0259533274</v>
      </c>
      <c r="E19" s="33">
        <v>26302.1560665037</v>
      </c>
      <c r="F19" s="33">
        <v>24959.986652033658</v>
      </c>
      <c r="G19" s="33">
        <v>25409.163925004159</v>
      </c>
      <c r="H19" s="33">
        <v>22798.799309387083</v>
      </c>
      <c r="I19" s="33">
        <v>24920.731167039899</v>
      </c>
      <c r="J19" s="33">
        <v>23530.7726123637</v>
      </c>
      <c r="K19" s="33">
        <v>24272.151788442607</v>
      </c>
      <c r="L19" s="33">
        <v>24475.750197340603</v>
      </c>
      <c r="M19" s="33">
        <v>23968.429336519705</v>
      </c>
      <c r="N19" s="33">
        <v>26835.822055491055</v>
      </c>
      <c r="O19" s="33">
        <v>26001.367736574139</v>
      </c>
      <c r="P19" s="33">
        <v>24976.67896063947</v>
      </c>
      <c r="Q19" s="33">
        <v>24649.657977627168</v>
      </c>
      <c r="R19" s="33">
        <v>23200.163924989698</v>
      </c>
      <c r="S19" s="33">
        <v>22195.063181378893</v>
      </c>
      <c r="T19" s="33">
        <v>22253.283321877905</v>
      </c>
      <c r="U19" s="33">
        <v>22203.553978133506</v>
      </c>
    </row>
    <row r="20" spans="1:21" s="16" customFormat="1" ht="12.75" customHeight="1">
      <c r="A20" s="40">
        <v>16</v>
      </c>
      <c r="B20" s="17" t="s">
        <v>62</v>
      </c>
      <c r="C20" s="64" t="s">
        <v>104</v>
      </c>
      <c r="D20" s="33">
        <v>7696.9208675588989</v>
      </c>
      <c r="E20" s="33">
        <v>7335.3825963389818</v>
      </c>
      <c r="F20" s="33">
        <v>7099.8943947696744</v>
      </c>
      <c r="G20" s="33">
        <v>6524.438671068946</v>
      </c>
      <c r="H20" s="33">
        <v>5270.9079300780622</v>
      </c>
      <c r="I20" s="33">
        <v>5788.6509423707521</v>
      </c>
      <c r="J20" s="33">
        <v>5712.4907796981206</v>
      </c>
      <c r="K20" s="33">
        <v>5764.6711443839495</v>
      </c>
      <c r="L20" s="33">
        <v>4988.372252649302</v>
      </c>
      <c r="M20" s="33">
        <v>3922.7176489603876</v>
      </c>
      <c r="N20" s="33">
        <v>3885.9816938882309</v>
      </c>
      <c r="O20" s="33">
        <v>3865.5268285658185</v>
      </c>
      <c r="P20" s="33">
        <v>3948.320674895313</v>
      </c>
      <c r="Q20" s="33">
        <v>3837.9904261391307</v>
      </c>
      <c r="R20" s="33">
        <v>2966.6199684090557</v>
      </c>
      <c r="S20" s="33">
        <v>3829.7421179619464</v>
      </c>
      <c r="T20" s="33">
        <v>4307.0436253687412</v>
      </c>
      <c r="U20" s="33">
        <v>4616.1056712680374</v>
      </c>
    </row>
    <row r="21" spans="1:21" s="16" customFormat="1" ht="12.75" customHeight="1">
      <c r="A21" s="40">
        <v>17</v>
      </c>
      <c r="B21" s="17" t="s">
        <v>63</v>
      </c>
      <c r="C21" s="65" t="s">
        <v>105</v>
      </c>
      <c r="D21" s="33">
        <v>18442.1050857685</v>
      </c>
      <c r="E21" s="33">
        <v>18966.773470164717</v>
      </c>
      <c r="F21" s="33">
        <v>17860.092257263983</v>
      </c>
      <c r="G21" s="33">
        <v>18884.725253935212</v>
      </c>
      <c r="H21" s="33">
        <v>17527.891379309021</v>
      </c>
      <c r="I21" s="33">
        <v>19132.080224669149</v>
      </c>
      <c r="J21" s="33">
        <v>17818.28183266558</v>
      </c>
      <c r="K21" s="33">
        <v>18507.480644058658</v>
      </c>
      <c r="L21" s="33">
        <v>19487.377944691303</v>
      </c>
      <c r="M21" s="33">
        <v>20045.711687559316</v>
      </c>
      <c r="N21" s="33">
        <v>22949.840361602823</v>
      </c>
      <c r="O21" s="33">
        <v>22135.840908008322</v>
      </c>
      <c r="P21" s="33">
        <v>21028.358285744158</v>
      </c>
      <c r="Q21" s="33">
        <v>20811.667551488037</v>
      </c>
      <c r="R21" s="33">
        <v>20233.543956580641</v>
      </c>
      <c r="S21" s="33">
        <v>18365.321063416948</v>
      </c>
      <c r="T21" s="33">
        <v>17946.239696509165</v>
      </c>
      <c r="U21" s="33">
        <v>17587.44830686547</v>
      </c>
    </row>
    <row r="22" spans="1:21" s="16" customFormat="1" ht="12.75" customHeight="1">
      <c r="A22" s="40">
        <v>18</v>
      </c>
      <c r="B22" s="17" t="s">
        <v>64</v>
      </c>
      <c r="C22" s="62" t="s">
        <v>106</v>
      </c>
      <c r="D22" s="33">
        <v>60334.85037825066</v>
      </c>
      <c r="E22" s="33">
        <v>62258.313638059059</v>
      </c>
      <c r="F22" s="33">
        <v>59247.472740825164</v>
      </c>
      <c r="G22" s="33">
        <v>41380.350133277076</v>
      </c>
      <c r="H22" s="33">
        <v>37923.321901932068</v>
      </c>
      <c r="I22" s="33">
        <v>38140.812295869895</v>
      </c>
      <c r="J22" s="33">
        <v>40274.351878875656</v>
      </c>
      <c r="K22" s="33">
        <v>42316.523015849685</v>
      </c>
      <c r="L22" s="33">
        <v>40285.062621642763</v>
      </c>
      <c r="M22" s="33">
        <v>41757.742574465483</v>
      </c>
      <c r="N22" s="33">
        <v>37730.509635253286</v>
      </c>
      <c r="O22" s="33">
        <v>38267.179097391752</v>
      </c>
      <c r="P22" s="33">
        <v>44061.470663172717</v>
      </c>
      <c r="Q22" s="33">
        <v>43625.189789682197</v>
      </c>
      <c r="R22" s="33">
        <v>43004.954557783785</v>
      </c>
      <c r="S22" s="33">
        <v>39397.884306236192</v>
      </c>
      <c r="T22" s="33">
        <v>40960.012721618514</v>
      </c>
      <c r="U22" s="33">
        <v>39176.804088977326</v>
      </c>
    </row>
    <row r="23" spans="1:21" s="16" customFormat="1" ht="12.75" customHeight="1">
      <c r="A23" s="40">
        <v>19</v>
      </c>
      <c r="B23" s="17" t="s">
        <v>29</v>
      </c>
      <c r="C23" s="62" t="s">
        <v>26</v>
      </c>
      <c r="D23" s="33">
        <v>2154.0327670482006</v>
      </c>
      <c r="E23" s="33">
        <v>2240.4989543989964</v>
      </c>
      <c r="F23" s="33">
        <v>2175.2704453309793</v>
      </c>
      <c r="G23" s="33">
        <v>2776.2339933233943</v>
      </c>
      <c r="H23" s="33">
        <v>2659.203515490356</v>
      </c>
      <c r="I23" s="33">
        <v>2685.8151614925791</v>
      </c>
      <c r="J23" s="33">
        <v>2773.7047159788794</v>
      </c>
      <c r="K23" s="33">
        <v>1916.079835365093</v>
      </c>
      <c r="L23" s="33">
        <v>1115.8591495165208</v>
      </c>
      <c r="M23" s="33">
        <v>861.78601503745699</v>
      </c>
      <c r="N23" s="33">
        <v>738.48307587205522</v>
      </c>
      <c r="O23" s="33">
        <v>1079.5617110539033</v>
      </c>
      <c r="P23" s="33">
        <v>1673.4591589294346</v>
      </c>
      <c r="Q23" s="33">
        <v>2137.8587526586557</v>
      </c>
      <c r="R23" s="33">
        <v>1697.8916157066831</v>
      </c>
      <c r="S23" s="33">
        <v>632.48202832941627</v>
      </c>
      <c r="T23" s="33">
        <v>738.63604103011983</v>
      </c>
      <c r="U23" s="33">
        <v>902.58541152109285</v>
      </c>
    </row>
    <row r="24" spans="1:21" s="16" customFormat="1" ht="12.75" customHeight="1">
      <c r="A24" s="40">
        <v>20</v>
      </c>
      <c r="B24" s="17" t="s">
        <v>30</v>
      </c>
      <c r="C24" s="62" t="s">
        <v>164</v>
      </c>
      <c r="D24" s="33">
        <v>2264.1503968780526</v>
      </c>
      <c r="E24" s="33">
        <v>2243.1336653943804</v>
      </c>
      <c r="F24" s="33">
        <v>2093.8263214379249</v>
      </c>
      <c r="G24" s="33">
        <v>2083.7225754676997</v>
      </c>
      <c r="H24" s="33">
        <v>2056.6391371340351</v>
      </c>
      <c r="I24" s="33">
        <v>1934.9133576829927</v>
      </c>
      <c r="J24" s="33">
        <v>1907.325162609915</v>
      </c>
      <c r="K24" s="33">
        <v>1786.3178010979</v>
      </c>
      <c r="L24" s="33">
        <v>2002.8769566963897</v>
      </c>
      <c r="M24" s="33">
        <v>1952.683623918248</v>
      </c>
      <c r="N24" s="33">
        <v>1988.8680165096112</v>
      </c>
      <c r="O24" s="33">
        <v>1933.8874163018127</v>
      </c>
      <c r="P24" s="33">
        <v>1811.0950155919527</v>
      </c>
      <c r="Q24" s="33">
        <v>1978.7308059260856</v>
      </c>
      <c r="R24" s="33">
        <v>1816.2549563295454</v>
      </c>
      <c r="S24" s="33">
        <v>2211.4719902659813</v>
      </c>
      <c r="T24" s="33">
        <v>1883.3189008715531</v>
      </c>
      <c r="U24" s="33">
        <v>1926.9425406026949</v>
      </c>
    </row>
    <row r="25" spans="1:21" s="16" customFormat="1" ht="12.75" customHeight="1">
      <c r="A25" s="40">
        <v>21</v>
      </c>
      <c r="B25" s="17" t="s">
        <v>65</v>
      </c>
      <c r="C25" s="62" t="s">
        <v>165</v>
      </c>
      <c r="D25" s="33">
        <v>48186.218596913961</v>
      </c>
      <c r="E25" s="33">
        <v>45624.021257702778</v>
      </c>
      <c r="F25" s="33">
        <v>46143.586026686302</v>
      </c>
      <c r="G25" s="33">
        <v>45275.386069671469</v>
      </c>
      <c r="H25" s="33">
        <v>44964.300316564375</v>
      </c>
      <c r="I25" s="33">
        <v>44391.880127155382</v>
      </c>
      <c r="J25" s="33">
        <v>40334.368576864188</v>
      </c>
      <c r="K25" s="33">
        <v>38705.871776293468</v>
      </c>
      <c r="L25" s="33">
        <v>40377.536852702884</v>
      </c>
      <c r="M25" s="33">
        <v>40891.959985991729</v>
      </c>
      <c r="N25" s="33">
        <v>38380.647135254527</v>
      </c>
      <c r="O25" s="33">
        <v>39127.227675787253</v>
      </c>
      <c r="P25" s="33">
        <v>42458.889557597548</v>
      </c>
      <c r="Q25" s="33">
        <v>41583.611731678851</v>
      </c>
      <c r="R25" s="33">
        <v>37693.297105147867</v>
      </c>
      <c r="S25" s="33">
        <v>38446.357832459544</v>
      </c>
      <c r="T25" s="33">
        <v>40601.444480929858</v>
      </c>
      <c r="U25" s="33">
        <v>40164.236010770466</v>
      </c>
    </row>
    <row r="26" spans="1:21" s="16" customFormat="1" ht="12.75" customHeight="1">
      <c r="A26" s="40">
        <v>22</v>
      </c>
      <c r="B26" s="17" t="s">
        <v>31</v>
      </c>
      <c r="C26" s="65" t="s">
        <v>107</v>
      </c>
      <c r="D26" s="33">
        <v>5858.4968288066621</v>
      </c>
      <c r="E26" s="33">
        <v>5719.0414251037064</v>
      </c>
      <c r="F26" s="33">
        <v>5778.4519938330741</v>
      </c>
      <c r="G26" s="33">
        <v>5819.2048337705965</v>
      </c>
      <c r="H26" s="33">
        <v>5534.2050785322081</v>
      </c>
      <c r="I26" s="33">
        <v>5558.3245239819271</v>
      </c>
      <c r="J26" s="33">
        <v>5402.5684393531692</v>
      </c>
      <c r="K26" s="33">
        <v>5300.5103102596058</v>
      </c>
      <c r="L26" s="33">
        <v>5377.1376205690603</v>
      </c>
      <c r="M26" s="33">
        <v>5050.1849368387348</v>
      </c>
      <c r="N26" s="33">
        <v>4854.7520378404079</v>
      </c>
      <c r="O26" s="33">
        <v>4574.521360715903</v>
      </c>
      <c r="P26" s="33">
        <v>4725.8959366252939</v>
      </c>
      <c r="Q26" s="33">
        <v>5060.7633077396076</v>
      </c>
      <c r="R26" s="33">
        <v>4571.4492565291694</v>
      </c>
      <c r="S26" s="33">
        <v>4805.5584915498184</v>
      </c>
      <c r="T26" s="33">
        <v>4967.0166796495896</v>
      </c>
      <c r="U26" s="33">
        <v>5114.4263086000892</v>
      </c>
    </row>
    <row r="27" spans="1:21" s="16" customFormat="1" ht="12.75" customHeight="1">
      <c r="A27" s="40">
        <v>23</v>
      </c>
      <c r="B27" s="17" t="s">
        <v>66</v>
      </c>
      <c r="C27" s="65" t="s">
        <v>166</v>
      </c>
      <c r="D27" s="33">
        <v>42327.721768107302</v>
      </c>
      <c r="E27" s="33">
        <v>39904.979832599071</v>
      </c>
      <c r="F27" s="33">
        <v>40365.134032853231</v>
      </c>
      <c r="G27" s="33">
        <v>39456.181235900876</v>
      </c>
      <c r="H27" s="33">
        <v>39430.095238032169</v>
      </c>
      <c r="I27" s="33">
        <v>38833.555603173452</v>
      </c>
      <c r="J27" s="33">
        <v>34931.800137511018</v>
      </c>
      <c r="K27" s="33">
        <v>33405.361466033864</v>
      </c>
      <c r="L27" s="33">
        <v>35000.399232133823</v>
      </c>
      <c r="M27" s="33">
        <v>35841.775049152995</v>
      </c>
      <c r="N27" s="33">
        <v>33525.895097414119</v>
      </c>
      <c r="O27" s="33">
        <v>34552.706315071351</v>
      </c>
      <c r="P27" s="33">
        <v>37732.993620972251</v>
      </c>
      <c r="Q27" s="33">
        <v>36522.848423939242</v>
      </c>
      <c r="R27" s="33">
        <v>33121.847848618694</v>
      </c>
      <c r="S27" s="33">
        <v>33640.799340909725</v>
      </c>
      <c r="T27" s="33">
        <v>35634.427801280268</v>
      </c>
      <c r="U27" s="33">
        <v>35049.80970217038</v>
      </c>
    </row>
    <row r="28" spans="1:21" s="16" customFormat="1" ht="12.75" customHeight="1">
      <c r="A28" s="40">
        <v>24</v>
      </c>
      <c r="B28" s="17" t="s">
        <v>32</v>
      </c>
      <c r="C28" s="62" t="s">
        <v>109</v>
      </c>
      <c r="D28" s="33">
        <v>46948.475548699535</v>
      </c>
      <c r="E28" s="33">
        <v>43954.198763241024</v>
      </c>
      <c r="F28" s="33">
        <v>46855.237863525668</v>
      </c>
      <c r="G28" s="33">
        <v>45957.490627663647</v>
      </c>
      <c r="H28" s="33">
        <v>43519.526661705066</v>
      </c>
      <c r="I28" s="33">
        <v>47601.189427582241</v>
      </c>
      <c r="J28" s="33">
        <v>43136.70728928937</v>
      </c>
      <c r="K28" s="33">
        <v>39931.879370495975</v>
      </c>
      <c r="L28" s="33">
        <v>44314.703249595012</v>
      </c>
      <c r="M28" s="33">
        <v>48638.065963031877</v>
      </c>
      <c r="N28" s="33">
        <v>46081.916149671924</v>
      </c>
      <c r="O28" s="33">
        <v>47728.51151271462</v>
      </c>
      <c r="P28" s="33">
        <v>46682.165238170433</v>
      </c>
      <c r="Q28" s="33">
        <v>46241.382901200479</v>
      </c>
      <c r="R28" s="33">
        <v>34466.747704410423</v>
      </c>
      <c r="S28" s="33">
        <v>44373.809719735182</v>
      </c>
      <c r="T28" s="33">
        <v>43254.713805621403</v>
      </c>
      <c r="U28" s="33">
        <v>42852.416343019439</v>
      </c>
    </row>
    <row r="29" spans="1:21" s="16" customFormat="1" ht="12.75" customHeight="1">
      <c r="A29" s="40">
        <v>25</v>
      </c>
      <c r="B29" s="17" t="s">
        <v>67</v>
      </c>
      <c r="C29" s="65" t="s">
        <v>167</v>
      </c>
      <c r="D29" s="33">
        <v>39542.389097061954</v>
      </c>
      <c r="E29" s="33">
        <v>36854.30745287249</v>
      </c>
      <c r="F29" s="33">
        <v>39828.584430365481</v>
      </c>
      <c r="G29" s="33">
        <v>38653.751421316854</v>
      </c>
      <c r="H29" s="33">
        <v>36597.127272514947</v>
      </c>
      <c r="I29" s="33">
        <v>41027.946678216147</v>
      </c>
      <c r="J29" s="33">
        <v>36523.289526530039</v>
      </c>
      <c r="K29" s="33">
        <v>33445.851313508691</v>
      </c>
      <c r="L29" s="33">
        <v>37982.220388535265</v>
      </c>
      <c r="M29" s="33">
        <v>42266.698624989796</v>
      </c>
      <c r="N29" s="33">
        <v>39954.757326044986</v>
      </c>
      <c r="O29" s="33">
        <v>41966.280112804212</v>
      </c>
      <c r="P29" s="33">
        <v>40759.254471319909</v>
      </c>
      <c r="Q29" s="33">
        <v>40727.726844511453</v>
      </c>
      <c r="R29" s="33">
        <v>30349.338055653701</v>
      </c>
      <c r="S29" s="33">
        <v>39328.908539522439</v>
      </c>
      <c r="T29" s="33">
        <v>38300.11584668974</v>
      </c>
      <c r="U29" s="33">
        <v>37882.02991704554</v>
      </c>
    </row>
    <row r="30" spans="1:21" s="16" customFormat="1" ht="12.75" customHeight="1">
      <c r="A30" s="40">
        <v>26</v>
      </c>
      <c r="B30" s="17" t="s">
        <v>68</v>
      </c>
      <c r="C30" s="65" t="s">
        <v>111</v>
      </c>
      <c r="D30" s="33">
        <v>5562.4138229674736</v>
      </c>
      <c r="E30" s="33">
        <v>5526.2523780820411</v>
      </c>
      <c r="F30" s="33">
        <v>5435.4396852963073</v>
      </c>
      <c r="G30" s="33">
        <v>5666.8276759330893</v>
      </c>
      <c r="H30" s="33">
        <v>5301.6532642706015</v>
      </c>
      <c r="I30" s="33">
        <v>4831.0013765026688</v>
      </c>
      <c r="J30" s="33">
        <v>4963.9885778359339</v>
      </c>
      <c r="K30" s="33">
        <v>4848.7597089102464</v>
      </c>
      <c r="L30" s="33">
        <v>4672.6952618177302</v>
      </c>
      <c r="M30" s="33">
        <v>4933.5800523503713</v>
      </c>
      <c r="N30" s="33">
        <v>4608.2177904044875</v>
      </c>
      <c r="O30" s="33">
        <v>4161.4673370653736</v>
      </c>
      <c r="P30" s="33">
        <v>3900.0975389397036</v>
      </c>
      <c r="Q30" s="33">
        <v>3780.823453154982</v>
      </c>
      <c r="R30" s="33">
        <v>2734.7787477334946</v>
      </c>
      <c r="S30" s="33">
        <v>3109.1041081728458</v>
      </c>
      <c r="T30" s="33">
        <v>2950.7473553750301</v>
      </c>
      <c r="U30" s="33">
        <v>2974.4779043837812</v>
      </c>
    </row>
    <row r="31" spans="1:21" s="16" customFormat="1" ht="12.75" customHeight="1">
      <c r="A31" s="40">
        <v>27</v>
      </c>
      <c r="B31" s="17" t="s">
        <v>69</v>
      </c>
      <c r="C31" s="65" t="s">
        <v>3</v>
      </c>
      <c r="D31" s="33">
        <v>1843.6726286701066</v>
      </c>
      <c r="E31" s="33">
        <v>1573.638932286495</v>
      </c>
      <c r="F31" s="33">
        <v>1591.2137478638826</v>
      </c>
      <c r="G31" s="33">
        <v>1636.9115304137049</v>
      </c>
      <c r="H31" s="33">
        <v>1620.7461249195219</v>
      </c>
      <c r="I31" s="33">
        <v>1742.2413728634256</v>
      </c>
      <c r="J31" s="33">
        <v>1649.4291849234007</v>
      </c>
      <c r="K31" s="33">
        <v>1637.2683480770359</v>
      </c>
      <c r="L31" s="33">
        <v>1659.787599242014</v>
      </c>
      <c r="M31" s="33">
        <v>1437.7872856917077</v>
      </c>
      <c r="N31" s="33">
        <v>1518.9410332224475</v>
      </c>
      <c r="O31" s="33">
        <v>1600.7640628450345</v>
      </c>
      <c r="P31" s="33">
        <v>2022.8132279108152</v>
      </c>
      <c r="Q31" s="33">
        <v>1732.8326035340463</v>
      </c>
      <c r="R31" s="33">
        <v>1382.630901023226</v>
      </c>
      <c r="S31" s="33">
        <v>1935.7970720398939</v>
      </c>
      <c r="T31" s="33">
        <v>2003.8506035566324</v>
      </c>
      <c r="U31" s="33">
        <v>1995.9085215901137</v>
      </c>
    </row>
    <row r="32" spans="1:21" s="16" customFormat="1" ht="12.75" customHeight="1">
      <c r="A32" s="40">
        <v>28</v>
      </c>
      <c r="B32" s="17" t="s">
        <v>33</v>
      </c>
      <c r="C32" s="62" t="s">
        <v>27</v>
      </c>
      <c r="D32" s="33">
        <v>5940.1558144548426</v>
      </c>
      <c r="E32" s="33">
        <v>5846.7657194699768</v>
      </c>
      <c r="F32" s="33">
        <v>5704.6439170917083</v>
      </c>
      <c r="G32" s="33">
        <v>5638.4145965324351</v>
      </c>
      <c r="H32" s="33">
        <v>5492.7774030675791</v>
      </c>
      <c r="I32" s="33">
        <v>5331.9035210230122</v>
      </c>
      <c r="J32" s="33">
        <v>5344.4271091339406</v>
      </c>
      <c r="K32" s="33">
        <v>5035.6832179621533</v>
      </c>
      <c r="L32" s="33">
        <v>4688.0139825990746</v>
      </c>
      <c r="M32" s="33">
        <v>4996.6649177807458</v>
      </c>
      <c r="N32" s="33">
        <v>4506.0155303472411</v>
      </c>
      <c r="O32" s="33">
        <v>5080.836357759169</v>
      </c>
      <c r="P32" s="33">
        <v>4865.13796843407</v>
      </c>
      <c r="Q32" s="33">
        <v>4857.7402994974782</v>
      </c>
      <c r="R32" s="33">
        <v>4819.7306497918853</v>
      </c>
      <c r="S32" s="33">
        <v>4702.8882967473537</v>
      </c>
      <c r="T32" s="33">
        <v>4576.3914774555806</v>
      </c>
      <c r="U32" s="33">
        <v>5025.194635966177</v>
      </c>
    </row>
    <row r="33" spans="1:23" s="16" customFormat="1" ht="12.75" customHeight="1">
      <c r="A33" s="40">
        <v>29</v>
      </c>
      <c r="B33" s="17" t="s">
        <v>34</v>
      </c>
      <c r="C33" s="63" t="s">
        <v>168</v>
      </c>
      <c r="D33" s="33">
        <v>2877.7473709909959</v>
      </c>
      <c r="E33" s="33">
        <v>2990.7848199524469</v>
      </c>
      <c r="F33" s="33">
        <v>2909.7720606803605</v>
      </c>
      <c r="G33" s="33">
        <v>2933.8445222307291</v>
      </c>
      <c r="H33" s="33">
        <v>2740.2070495319658</v>
      </c>
      <c r="I33" s="33">
        <v>2669.0819508701179</v>
      </c>
      <c r="J33" s="33">
        <v>2733.5579878157632</v>
      </c>
      <c r="K33" s="33">
        <v>2466.3493382204597</v>
      </c>
      <c r="L33" s="33">
        <v>2271.1913013077119</v>
      </c>
      <c r="M33" s="33">
        <v>2161.6478773083268</v>
      </c>
      <c r="N33" s="33">
        <v>1958.7920646486909</v>
      </c>
      <c r="O33" s="33">
        <v>1927.2771216131864</v>
      </c>
      <c r="P33" s="33">
        <v>1918.6385166945374</v>
      </c>
      <c r="Q33" s="33">
        <v>1683.0617633444795</v>
      </c>
      <c r="R33" s="33">
        <v>1465.7099566174084</v>
      </c>
      <c r="S33" s="33">
        <v>1382.6124248262363</v>
      </c>
      <c r="T33" s="33">
        <v>1415.3923266940569</v>
      </c>
      <c r="U33" s="33">
        <v>1409.1924664121289</v>
      </c>
    </row>
    <row r="34" spans="1:23" s="16" customFormat="1" ht="12.75" customHeight="1">
      <c r="A34" s="40">
        <v>30</v>
      </c>
      <c r="B34" s="17" t="s">
        <v>35</v>
      </c>
      <c r="C34" s="63" t="s">
        <v>113</v>
      </c>
      <c r="D34" s="33">
        <v>1615.1550717464161</v>
      </c>
      <c r="E34" s="33">
        <v>1385.6116854784616</v>
      </c>
      <c r="F34" s="33">
        <v>1140.0306502268359</v>
      </c>
      <c r="G34" s="33">
        <v>1183.089938337929</v>
      </c>
      <c r="H34" s="33">
        <v>1081.0852113327064</v>
      </c>
      <c r="I34" s="33">
        <v>949.91304305530662</v>
      </c>
      <c r="J34" s="33">
        <v>971.04049035120181</v>
      </c>
      <c r="K34" s="33">
        <v>1018.3639025847366</v>
      </c>
      <c r="L34" s="33">
        <v>1104.0831488730307</v>
      </c>
      <c r="M34" s="33">
        <v>888.11568857377677</v>
      </c>
      <c r="N34" s="33">
        <v>880.68372103699915</v>
      </c>
      <c r="O34" s="33">
        <v>1017.821741733888</v>
      </c>
      <c r="P34" s="33">
        <v>1135.8418310764089</v>
      </c>
      <c r="Q34" s="33">
        <v>955.6922837942476</v>
      </c>
      <c r="R34" s="33">
        <v>847.71672726057909</v>
      </c>
      <c r="S34" s="33">
        <v>1080.1564683549725</v>
      </c>
      <c r="T34" s="33">
        <v>1221.4550551206639</v>
      </c>
      <c r="U34" s="33">
        <v>1118.2046021482329</v>
      </c>
    </row>
    <row r="35" spans="1:23" s="16" customFormat="1" ht="12.75" customHeight="1">
      <c r="A35" s="40">
        <v>31</v>
      </c>
      <c r="B35" s="17" t="s">
        <v>70</v>
      </c>
      <c r="C35" s="62" t="s">
        <v>28</v>
      </c>
      <c r="D35" s="33">
        <v>4268.9882498797579</v>
      </c>
      <c r="E35" s="33">
        <v>4421.6028648821311</v>
      </c>
      <c r="F35" s="33">
        <v>3847.7801666404703</v>
      </c>
      <c r="G35" s="33">
        <v>3616.1929422331436</v>
      </c>
      <c r="H35" s="33">
        <v>3409.161932513734</v>
      </c>
      <c r="I35" s="33">
        <v>3164.6435062561868</v>
      </c>
      <c r="J35" s="33">
        <v>3280.038856944574</v>
      </c>
      <c r="K35" s="33">
        <v>3059.9125647803726</v>
      </c>
      <c r="L35" s="33">
        <v>3335.6159516535527</v>
      </c>
      <c r="M35" s="33">
        <v>3170.2502658340331</v>
      </c>
      <c r="N35" s="33">
        <v>3181.0913883249082</v>
      </c>
      <c r="O35" s="33">
        <v>3289.1228211011758</v>
      </c>
      <c r="P35" s="33">
        <v>3313.8784691859564</v>
      </c>
      <c r="Q35" s="33">
        <v>3207.5503874615829</v>
      </c>
      <c r="R35" s="33">
        <v>2927.8039520334564</v>
      </c>
      <c r="S35" s="33">
        <v>3167.349839809101</v>
      </c>
      <c r="T35" s="33">
        <v>3115.8397334826327</v>
      </c>
      <c r="U35" s="33">
        <v>3278.0056480579965</v>
      </c>
    </row>
    <row r="36" spans="1:23" s="16" customFormat="1" ht="12.75" customHeight="1">
      <c r="A36" s="40">
        <v>32</v>
      </c>
      <c r="B36" s="17" t="s">
        <v>71</v>
      </c>
      <c r="C36" s="62" t="s">
        <v>114</v>
      </c>
      <c r="D36" s="33">
        <v>6648.998541223109</v>
      </c>
      <c r="E36" s="33">
        <v>7027.946721383888</v>
      </c>
      <c r="F36" s="33">
        <v>6993.17082945736</v>
      </c>
      <c r="G36" s="33">
        <v>7121.1218193453769</v>
      </c>
      <c r="H36" s="33">
        <v>5640.2376266964593</v>
      </c>
      <c r="I36" s="33">
        <v>4986.400021665886</v>
      </c>
      <c r="J36" s="33">
        <v>4559.1736260769831</v>
      </c>
      <c r="K36" s="33">
        <v>4101.6103661792904</v>
      </c>
      <c r="L36" s="33">
        <v>4178.0290825739785</v>
      </c>
      <c r="M36" s="33">
        <v>4326.742645797236</v>
      </c>
      <c r="N36" s="33">
        <v>4143.7871923337298</v>
      </c>
      <c r="O36" s="33">
        <v>3950.983016358804</v>
      </c>
      <c r="P36" s="33">
        <v>3924.379830135656</v>
      </c>
      <c r="Q36" s="33">
        <v>3723.8323308198273</v>
      </c>
      <c r="R36" s="33">
        <v>3207.2214356059994</v>
      </c>
      <c r="S36" s="33">
        <v>3515.3614302980318</v>
      </c>
      <c r="T36" s="33">
        <v>3719.8387265171427</v>
      </c>
      <c r="U36" s="33">
        <v>3808.1335478783367</v>
      </c>
    </row>
    <row r="37" spans="1:23" s="16" customFormat="1" ht="12.75" customHeight="1">
      <c r="A37" s="40">
        <v>33</v>
      </c>
      <c r="B37" s="17" t="s">
        <v>72</v>
      </c>
      <c r="C37" s="62" t="s">
        <v>169</v>
      </c>
      <c r="D37" s="33">
        <v>841.33400969435945</v>
      </c>
      <c r="E37" s="33">
        <v>877.37865153647192</v>
      </c>
      <c r="F37" s="33">
        <v>773.94678589451826</v>
      </c>
      <c r="G37" s="33">
        <v>624.8216930870442</v>
      </c>
      <c r="H37" s="33">
        <v>619.23926058471636</v>
      </c>
      <c r="I37" s="33">
        <v>595.15721644798612</v>
      </c>
      <c r="J37" s="33">
        <v>609.33912882501943</v>
      </c>
      <c r="K37" s="33">
        <v>617.19973847292681</v>
      </c>
      <c r="L37" s="33">
        <v>596.31578615223225</v>
      </c>
      <c r="M37" s="33">
        <v>578.0616001684117</v>
      </c>
      <c r="N37" s="33">
        <v>559.81166959924565</v>
      </c>
      <c r="O37" s="33">
        <v>668.91557404601167</v>
      </c>
      <c r="P37" s="33">
        <v>479.82546543694434</v>
      </c>
      <c r="Q37" s="33">
        <v>423.23583428137619</v>
      </c>
      <c r="R37" s="33">
        <v>441.58427417294877</v>
      </c>
      <c r="S37" s="33">
        <v>602.0624341958254</v>
      </c>
      <c r="T37" s="33">
        <v>519.97916822705884</v>
      </c>
      <c r="U37" s="33">
        <v>563.31397899642684</v>
      </c>
    </row>
    <row r="38" spans="1:23" s="19" customFormat="1" ht="12.75" customHeight="1">
      <c r="A38" s="40">
        <v>34</v>
      </c>
      <c r="B38" s="17" t="s">
        <v>73</v>
      </c>
      <c r="C38" s="62" t="s">
        <v>170</v>
      </c>
      <c r="D38" s="33">
        <v>859.27080882153155</v>
      </c>
      <c r="E38" s="33">
        <v>817.74119103517342</v>
      </c>
      <c r="F38" s="33">
        <v>757.31614045610797</v>
      </c>
      <c r="G38" s="33">
        <v>720.01166389840012</v>
      </c>
      <c r="H38" s="33">
        <v>704.55816575724032</v>
      </c>
      <c r="I38" s="33">
        <v>728.00213603933503</v>
      </c>
      <c r="J38" s="33">
        <v>975.84197147777786</v>
      </c>
      <c r="K38" s="33">
        <v>844.67891514187568</v>
      </c>
      <c r="L38" s="33">
        <v>894.18151882088659</v>
      </c>
      <c r="M38" s="33">
        <v>736.97173372449481</v>
      </c>
      <c r="N38" s="33">
        <v>726.50106326697187</v>
      </c>
      <c r="O38" s="33">
        <v>629.99416234762543</v>
      </c>
      <c r="P38" s="33">
        <v>706.54995576512852</v>
      </c>
      <c r="Q38" s="33">
        <v>890.0274799642043</v>
      </c>
      <c r="R38" s="33">
        <v>718.48690510881738</v>
      </c>
      <c r="S38" s="33">
        <v>856.03727610332237</v>
      </c>
      <c r="T38" s="33">
        <v>829.18148309254491</v>
      </c>
      <c r="U38" s="33">
        <v>880.30993710175926</v>
      </c>
      <c r="V38" s="18"/>
      <c r="W38" s="18"/>
    </row>
    <row r="39" spans="1:23" s="19" customFormat="1" ht="12.75" customHeight="1">
      <c r="A39" s="40">
        <v>35</v>
      </c>
      <c r="B39" s="17" t="s">
        <v>74</v>
      </c>
      <c r="C39" s="62" t="s">
        <v>171</v>
      </c>
      <c r="D39" s="33">
        <v>258.34007579893637</v>
      </c>
      <c r="E39" s="33">
        <v>239.13656630446229</v>
      </c>
      <c r="F39" s="33">
        <v>226.52913005543323</v>
      </c>
      <c r="G39" s="33">
        <v>217.42723954392486</v>
      </c>
      <c r="H39" s="33">
        <v>213.69642849238397</v>
      </c>
      <c r="I39" s="33">
        <v>202.95663758088185</v>
      </c>
      <c r="J39" s="33">
        <v>195.42276746041776</v>
      </c>
      <c r="K39" s="33">
        <v>173.6096390877031</v>
      </c>
      <c r="L39" s="33">
        <v>176.45540030717856</v>
      </c>
      <c r="M39" s="33">
        <v>180.19858756403963</v>
      </c>
      <c r="N39" s="33">
        <v>172.50776692707697</v>
      </c>
      <c r="O39" s="33">
        <v>184.37646467870871</v>
      </c>
      <c r="P39" s="33">
        <v>176.78972149503528</v>
      </c>
      <c r="Q39" s="33">
        <v>374.60346515356719</v>
      </c>
      <c r="R39" s="33">
        <v>410.3835361969135</v>
      </c>
      <c r="S39" s="33">
        <v>444.81326571559902</v>
      </c>
      <c r="T39" s="33">
        <v>471.79006948096691</v>
      </c>
      <c r="U39" s="33">
        <v>475.91566349039039</v>
      </c>
    </row>
    <row r="40" spans="1:23" s="19" customFormat="1" ht="12.75" customHeight="1">
      <c r="A40" s="40">
        <v>36</v>
      </c>
      <c r="B40" s="17" t="s">
        <v>75</v>
      </c>
      <c r="C40" s="44" t="s">
        <v>172</v>
      </c>
      <c r="D40" s="33">
        <v>373035.63080716756</v>
      </c>
      <c r="E40" s="33">
        <v>374642.49672239856</v>
      </c>
      <c r="F40" s="33">
        <v>359387.44737113075</v>
      </c>
      <c r="G40" s="33">
        <v>365760.81893586763</v>
      </c>
      <c r="H40" s="33">
        <v>355484.19316734211</v>
      </c>
      <c r="I40" s="33">
        <v>364662.69493228704</v>
      </c>
      <c r="J40" s="33">
        <v>374311.92449554463</v>
      </c>
      <c r="K40" s="33">
        <v>377184.37686837075</v>
      </c>
      <c r="L40" s="33">
        <v>393971.51311552268</v>
      </c>
      <c r="M40" s="33">
        <v>390865.73275994475</v>
      </c>
      <c r="N40" s="33">
        <v>389286.2863495184</v>
      </c>
      <c r="O40" s="33">
        <v>398263.11399571272</v>
      </c>
      <c r="P40" s="33">
        <v>414529.19336619967</v>
      </c>
      <c r="Q40" s="33">
        <v>396387.27281995595</v>
      </c>
      <c r="R40" s="33">
        <v>368655.17185193877</v>
      </c>
      <c r="S40" s="33">
        <v>390445.3018752585</v>
      </c>
      <c r="T40" s="33">
        <v>388822.86226436688</v>
      </c>
      <c r="U40" s="33">
        <v>401735.64277743659</v>
      </c>
    </row>
    <row r="41" spans="1:23" s="19" customFormat="1" ht="12.75" customHeight="1">
      <c r="A41" s="40">
        <v>37</v>
      </c>
      <c r="B41" s="17" t="s">
        <v>76</v>
      </c>
      <c r="C41" s="62" t="s">
        <v>173</v>
      </c>
      <c r="D41" s="33">
        <v>368704.3711553904</v>
      </c>
      <c r="E41" s="33">
        <v>370300.39052617585</v>
      </c>
      <c r="F41" s="33">
        <v>355149.80854404712</v>
      </c>
      <c r="G41" s="33">
        <v>361495.71015069319</v>
      </c>
      <c r="H41" s="33">
        <v>351407.06600003317</v>
      </c>
      <c r="I41" s="33">
        <v>360589.81833631668</v>
      </c>
      <c r="J41" s="33">
        <v>370222.98998174252</v>
      </c>
      <c r="K41" s="33">
        <v>373182.44394009642</v>
      </c>
      <c r="L41" s="33">
        <v>390000.79694715905</v>
      </c>
      <c r="M41" s="33">
        <v>386912.88419963722</v>
      </c>
      <c r="N41" s="33">
        <v>385320.37696711463</v>
      </c>
      <c r="O41" s="33">
        <v>394161.00082046213</v>
      </c>
      <c r="P41" s="33">
        <v>410809.82560649596</v>
      </c>
      <c r="Q41" s="33">
        <v>392363.61916432669</v>
      </c>
      <c r="R41" s="33">
        <v>364614.95121701085</v>
      </c>
      <c r="S41" s="33">
        <v>386473.54312695621</v>
      </c>
      <c r="T41" s="33">
        <v>384797.90782322007</v>
      </c>
      <c r="U41" s="33">
        <v>397722.7198859881</v>
      </c>
    </row>
    <row r="42" spans="1:23" s="19" customFormat="1" ht="12.75" customHeight="1">
      <c r="A42" s="40">
        <v>38</v>
      </c>
      <c r="B42" s="17" t="s">
        <v>77</v>
      </c>
      <c r="C42" s="62" t="s">
        <v>174</v>
      </c>
      <c r="D42" s="33">
        <v>4331.2596517771872</v>
      </c>
      <c r="E42" s="33">
        <v>4342.1061962227031</v>
      </c>
      <c r="F42" s="33">
        <v>4237.6388270836269</v>
      </c>
      <c r="G42" s="33">
        <v>4265.1087851744278</v>
      </c>
      <c r="H42" s="33">
        <v>4077.1271673089109</v>
      </c>
      <c r="I42" s="33">
        <v>4072.8765959703383</v>
      </c>
      <c r="J42" s="33">
        <v>4088.9345138021263</v>
      </c>
      <c r="K42" s="33">
        <v>4001.9329282743383</v>
      </c>
      <c r="L42" s="33">
        <v>3970.7161683636555</v>
      </c>
      <c r="M42" s="33">
        <v>3952.848560307496</v>
      </c>
      <c r="N42" s="33">
        <v>3965.9093824037636</v>
      </c>
      <c r="O42" s="33">
        <v>4102.1131752505607</v>
      </c>
      <c r="P42" s="33">
        <v>3719.3677597037386</v>
      </c>
      <c r="Q42" s="33">
        <v>4023.6536556292381</v>
      </c>
      <c r="R42" s="33">
        <v>4040.2206349278881</v>
      </c>
      <c r="S42" s="33">
        <v>3971.7587483023067</v>
      </c>
      <c r="T42" s="33">
        <v>4024.9544411468278</v>
      </c>
      <c r="U42" s="33">
        <v>4012.9228914485025</v>
      </c>
    </row>
    <row r="43" spans="1:23" s="20" customFormat="1" ht="12.75" customHeight="1">
      <c r="A43" s="40">
        <v>39</v>
      </c>
      <c r="B43" s="17" t="s">
        <v>78</v>
      </c>
      <c r="C43" s="44" t="s">
        <v>175</v>
      </c>
      <c r="D43" s="33">
        <v>56180.556432549478</v>
      </c>
      <c r="E43" s="33">
        <v>54462.367246422022</v>
      </c>
      <c r="F43" s="33">
        <v>52584.821225987544</v>
      </c>
      <c r="G43" s="33">
        <v>50345.945449801628</v>
      </c>
      <c r="H43" s="33">
        <v>47870.292956274214</v>
      </c>
      <c r="I43" s="33">
        <v>46294.087034862772</v>
      </c>
      <c r="J43" s="33">
        <v>46316.369676579416</v>
      </c>
      <c r="K43" s="33">
        <v>48616.673713632103</v>
      </c>
      <c r="L43" s="33">
        <v>47613.419592062084</v>
      </c>
      <c r="M43" s="33">
        <v>47260.326614419464</v>
      </c>
      <c r="N43" s="33">
        <v>48004.748541494278</v>
      </c>
      <c r="O43" s="33">
        <v>48921.896530275801</v>
      </c>
      <c r="P43" s="33">
        <v>49162.02676447828</v>
      </c>
      <c r="Q43" s="33">
        <v>49112.141747045869</v>
      </c>
      <c r="R43" s="33">
        <v>49475.473701276693</v>
      </c>
      <c r="S43" s="33">
        <v>48949.267003949222</v>
      </c>
      <c r="T43" s="33">
        <v>49529.06383095483</v>
      </c>
      <c r="U43" s="33">
        <v>49405.350053461669</v>
      </c>
    </row>
    <row r="44" spans="1:23" s="19" customFormat="1" ht="12.75" customHeight="1">
      <c r="A44" s="40">
        <v>40</v>
      </c>
      <c r="B44" s="17" t="s">
        <v>79</v>
      </c>
      <c r="C44" s="62" t="s">
        <v>176</v>
      </c>
      <c r="D44" s="33">
        <v>34.436358421397884</v>
      </c>
      <c r="E44" s="33">
        <v>34.541401749836851</v>
      </c>
      <c r="F44" s="33">
        <v>37.108440094199523</v>
      </c>
      <c r="G44" s="33">
        <v>40.302312261943015</v>
      </c>
      <c r="H44" s="33">
        <v>43.011366751140727</v>
      </c>
      <c r="I44" s="33">
        <v>38.435734937947828</v>
      </c>
      <c r="J44" s="33">
        <v>59.059130212609887</v>
      </c>
      <c r="K44" s="33">
        <v>41.948549088029324</v>
      </c>
      <c r="L44" s="33">
        <v>48.255701447553996</v>
      </c>
      <c r="M44" s="33">
        <v>45.312485222853333</v>
      </c>
      <c r="N44" s="33">
        <v>44.639400448783888</v>
      </c>
      <c r="O44" s="33">
        <v>53.546521869733411</v>
      </c>
      <c r="P44" s="33">
        <v>48.090100648284199</v>
      </c>
      <c r="Q44" s="33">
        <v>93.65491290585669</v>
      </c>
      <c r="R44" s="33">
        <v>124.49594985376355</v>
      </c>
      <c r="S44" s="33">
        <v>131.8832849072258</v>
      </c>
      <c r="T44" s="33">
        <v>119.5118731705771</v>
      </c>
      <c r="U44" s="33">
        <v>122.72970122536721</v>
      </c>
    </row>
    <row r="45" spans="1:23" s="16" customFormat="1" ht="12.75" customHeight="1">
      <c r="A45" s="40">
        <v>41</v>
      </c>
      <c r="B45" s="17" t="s">
        <v>80</v>
      </c>
      <c r="C45" s="62" t="s">
        <v>177</v>
      </c>
      <c r="D45" s="33">
        <v>56146.120074128077</v>
      </c>
      <c r="E45" s="33">
        <v>54427.825844672188</v>
      </c>
      <c r="F45" s="33">
        <v>52547.712785893345</v>
      </c>
      <c r="G45" s="33">
        <v>50305.643137539686</v>
      </c>
      <c r="H45" s="33">
        <v>47827.281589523074</v>
      </c>
      <c r="I45" s="33">
        <v>46255.651299924823</v>
      </c>
      <c r="J45" s="33">
        <v>46257.310546366803</v>
      </c>
      <c r="K45" s="33">
        <v>48574.72516454407</v>
      </c>
      <c r="L45" s="33">
        <v>47565.163890614531</v>
      </c>
      <c r="M45" s="33">
        <v>47215.014129196614</v>
      </c>
      <c r="N45" s="33">
        <v>47960.109141045497</v>
      </c>
      <c r="O45" s="33">
        <v>48868.350008406065</v>
      </c>
      <c r="P45" s="33">
        <v>49113.936663829998</v>
      </c>
      <c r="Q45" s="33">
        <v>49018.486834140014</v>
      </c>
      <c r="R45" s="33">
        <v>49350.977751422928</v>
      </c>
      <c r="S45" s="33">
        <v>48817.383719041994</v>
      </c>
      <c r="T45" s="33">
        <v>49409.55195778425</v>
      </c>
      <c r="U45" s="33">
        <v>49282.620352236299</v>
      </c>
    </row>
    <row r="46" spans="1:23" s="16" customFormat="1" ht="12.75" customHeight="1">
      <c r="A46" s="40">
        <v>42</v>
      </c>
      <c r="B46" s="17">
        <v>37</v>
      </c>
      <c r="C46" s="65" t="s">
        <v>178</v>
      </c>
      <c r="D46" s="33">
        <v>2940.8039775455732</v>
      </c>
      <c r="E46" s="33">
        <v>2862.1872457019772</v>
      </c>
      <c r="F46" s="33">
        <v>2793.7632264264375</v>
      </c>
      <c r="G46" s="33">
        <v>2725.4621365386788</v>
      </c>
      <c r="H46" s="33">
        <v>2742.8578763256019</v>
      </c>
      <c r="I46" s="33">
        <v>2715.0717075044586</v>
      </c>
      <c r="J46" s="33">
        <v>2738.1093019029076</v>
      </c>
      <c r="K46" s="33">
        <v>2991.8581574430837</v>
      </c>
      <c r="L46" s="33">
        <v>3001.3297852894366</v>
      </c>
      <c r="M46" s="33">
        <v>2997.4903003961181</v>
      </c>
      <c r="N46" s="33">
        <v>2984.429894770903</v>
      </c>
      <c r="O46" s="33">
        <v>3027.364791690924</v>
      </c>
      <c r="P46" s="33">
        <v>3042.8457412621551</v>
      </c>
      <c r="Q46" s="33">
        <v>3023.8446704656922</v>
      </c>
      <c r="R46" s="33">
        <v>2971.1840418126012</v>
      </c>
      <c r="S46" s="33">
        <v>2980.1184003747981</v>
      </c>
      <c r="T46" s="33">
        <v>2969.5863433487866</v>
      </c>
      <c r="U46" s="33">
        <v>2977.6502080352575</v>
      </c>
    </row>
    <row r="47" spans="1:23" s="16" customFormat="1" ht="12.75" customHeight="1">
      <c r="A47" s="40">
        <v>43</v>
      </c>
      <c r="B47" s="17" t="s">
        <v>81</v>
      </c>
      <c r="C47" s="65" t="s">
        <v>179</v>
      </c>
      <c r="D47" s="33">
        <v>53205.316096582501</v>
      </c>
      <c r="E47" s="33">
        <v>51565.63859897021</v>
      </c>
      <c r="F47" s="33">
        <v>49753.949559466906</v>
      </c>
      <c r="G47" s="33">
        <v>47580.181001001009</v>
      </c>
      <c r="H47" s="33">
        <v>45084.423713197473</v>
      </c>
      <c r="I47" s="33">
        <v>43540.579592420363</v>
      </c>
      <c r="J47" s="33">
        <v>43519.201244463897</v>
      </c>
      <c r="K47" s="33">
        <v>45582.867007100984</v>
      </c>
      <c r="L47" s="33">
        <v>44563.834105325092</v>
      </c>
      <c r="M47" s="33">
        <v>44217.523828800498</v>
      </c>
      <c r="N47" s="33">
        <v>44975.679246274594</v>
      </c>
      <c r="O47" s="33">
        <v>45840.98521671514</v>
      </c>
      <c r="P47" s="33">
        <v>46071.090922567841</v>
      </c>
      <c r="Q47" s="33">
        <v>45994.642163674325</v>
      </c>
      <c r="R47" s="33">
        <v>46379.793709610327</v>
      </c>
      <c r="S47" s="33">
        <v>45837.265318667196</v>
      </c>
      <c r="T47" s="33">
        <v>46439.965614435467</v>
      </c>
      <c r="U47" s="33">
        <v>46304.970144201041</v>
      </c>
    </row>
    <row r="48" spans="1:23" s="16" customFormat="1" ht="12.75" customHeight="1">
      <c r="A48" s="40">
        <v>44</v>
      </c>
      <c r="B48" s="17" t="s">
        <v>82</v>
      </c>
      <c r="C48" s="44" t="s">
        <v>37</v>
      </c>
      <c r="D48" s="33">
        <v>14670.19852324103</v>
      </c>
      <c r="E48" s="33">
        <v>15218.885464627809</v>
      </c>
      <c r="F48" s="33">
        <v>13849.010643708185</v>
      </c>
      <c r="G48" s="33">
        <v>13175.856671824753</v>
      </c>
      <c r="H48" s="33">
        <v>12726.414610486529</v>
      </c>
      <c r="I48" s="33">
        <v>12059.48134554758</v>
      </c>
      <c r="J48" s="33">
        <v>12040.009866916695</v>
      </c>
      <c r="K48" s="33">
        <v>11612.339154580433</v>
      </c>
      <c r="L48" s="33">
        <v>11049.182000476063</v>
      </c>
      <c r="M48" s="33">
        <v>10782.891210732731</v>
      </c>
      <c r="N48" s="33">
        <v>10094.759040992147</v>
      </c>
      <c r="O48" s="33">
        <v>10639.834971235585</v>
      </c>
      <c r="P48" s="33">
        <v>9570.5587529214754</v>
      </c>
      <c r="Q48" s="33">
        <v>9709.4080601027508</v>
      </c>
      <c r="R48" s="33">
        <v>9582.4676468898797</v>
      </c>
      <c r="S48" s="33">
        <v>10059.688444581607</v>
      </c>
      <c r="T48" s="33">
        <v>9700.595353959874</v>
      </c>
      <c r="U48" s="33">
        <v>9954.7496219027526</v>
      </c>
    </row>
    <row r="49" spans="1:22" s="16" customFormat="1" ht="12.75" customHeight="1">
      <c r="A49" s="40">
        <v>45</v>
      </c>
      <c r="B49" s="17" t="s">
        <v>83</v>
      </c>
      <c r="C49" s="62" t="s">
        <v>180</v>
      </c>
      <c r="D49" s="33">
        <v>7655.0037802478555</v>
      </c>
      <c r="E49" s="33">
        <v>7879.0491629370563</v>
      </c>
      <c r="F49" s="33">
        <v>7072.8548077682644</v>
      </c>
      <c r="G49" s="33">
        <v>6476.8128655303353</v>
      </c>
      <c r="H49" s="33">
        <v>6278.0304162847069</v>
      </c>
      <c r="I49" s="33">
        <v>5946.6483600849378</v>
      </c>
      <c r="J49" s="33">
        <v>5789.5499461596719</v>
      </c>
      <c r="K49" s="33">
        <v>5581.204169762118</v>
      </c>
      <c r="L49" s="33">
        <v>5363.5057183750869</v>
      </c>
      <c r="M49" s="33">
        <v>5219.5408539096388</v>
      </c>
      <c r="N49" s="33">
        <v>4838.4603445511621</v>
      </c>
      <c r="O49" s="33">
        <v>5099.0362790753379</v>
      </c>
      <c r="P49" s="33">
        <v>4571.3983488684962</v>
      </c>
      <c r="Q49" s="33">
        <v>4617.2230812966072</v>
      </c>
      <c r="R49" s="33">
        <v>3886.7112206141446</v>
      </c>
      <c r="S49" s="33">
        <v>3983.1555538831067</v>
      </c>
      <c r="T49" s="33">
        <v>3825.0654405839723</v>
      </c>
      <c r="U49" s="33">
        <v>3845.4082315191208</v>
      </c>
    </row>
    <row r="50" spans="1:22" s="16" customFormat="1" ht="12.75" customHeight="1">
      <c r="A50" s="40">
        <v>46</v>
      </c>
      <c r="B50" s="17" t="s">
        <v>84</v>
      </c>
      <c r="C50" s="62" t="s">
        <v>181</v>
      </c>
      <c r="D50" s="33">
        <v>7015.1947429931752</v>
      </c>
      <c r="E50" s="33">
        <v>7339.8363016907524</v>
      </c>
      <c r="F50" s="33">
        <v>6776.1558359399196</v>
      </c>
      <c r="G50" s="33">
        <v>6699.0438062944177</v>
      </c>
      <c r="H50" s="33">
        <v>6448.3841942018216</v>
      </c>
      <c r="I50" s="33">
        <v>6112.8329854626418</v>
      </c>
      <c r="J50" s="33">
        <v>6250.4599207570236</v>
      </c>
      <c r="K50" s="33">
        <v>6031.1349848183163</v>
      </c>
      <c r="L50" s="33">
        <v>5685.6762821009761</v>
      </c>
      <c r="M50" s="33">
        <v>5563.3503568230908</v>
      </c>
      <c r="N50" s="33">
        <v>5256.2986964409856</v>
      </c>
      <c r="O50" s="33">
        <v>5540.7986921602469</v>
      </c>
      <c r="P50" s="33">
        <v>4999.1604040529801</v>
      </c>
      <c r="Q50" s="33">
        <v>5092.1849788061436</v>
      </c>
      <c r="R50" s="33">
        <v>5695.7564262757351</v>
      </c>
      <c r="S50" s="33">
        <v>6076.5328906985005</v>
      </c>
      <c r="T50" s="33">
        <v>5875.5299133759017</v>
      </c>
      <c r="U50" s="33">
        <v>6109.3413903836317</v>
      </c>
    </row>
    <row r="51" spans="1:22" s="16" customFormat="1" ht="12.75" customHeight="1">
      <c r="A51" s="40">
        <v>47</v>
      </c>
      <c r="B51" s="17" t="s">
        <v>85</v>
      </c>
      <c r="C51" s="44" t="s">
        <v>182</v>
      </c>
      <c r="D51" s="33">
        <v>26793.583700908806</v>
      </c>
      <c r="E51" s="33">
        <v>28973.710856095044</v>
      </c>
      <c r="F51" s="33">
        <v>26141.045162185823</v>
      </c>
      <c r="G51" s="33">
        <v>25378.540355014982</v>
      </c>
      <c r="H51" s="33">
        <v>24406.052753018819</v>
      </c>
      <c r="I51" s="33">
        <v>22988.268403351736</v>
      </c>
      <c r="J51" s="33">
        <v>26265.086359834699</v>
      </c>
      <c r="K51" s="33">
        <v>26226.654485432424</v>
      </c>
      <c r="L51" s="33">
        <v>24387.406626239754</v>
      </c>
      <c r="M51" s="33">
        <v>23455.582201849698</v>
      </c>
      <c r="N51" s="33">
        <v>22578.474389779993</v>
      </c>
      <c r="O51" s="33">
        <v>23471.420051927089</v>
      </c>
      <c r="P51" s="33">
        <v>20740.779892191142</v>
      </c>
      <c r="Q51" s="33">
        <v>21857.900861175898</v>
      </c>
      <c r="R51" s="33">
        <v>19029.430200788633</v>
      </c>
      <c r="S51" s="33">
        <v>20394.173351012654</v>
      </c>
      <c r="T51" s="33">
        <v>20779.623749499115</v>
      </c>
      <c r="U51" s="33">
        <v>21550.423681981993</v>
      </c>
    </row>
    <row r="52" spans="1:22" s="16" customFormat="1" ht="12.75" customHeight="1">
      <c r="A52" s="40">
        <v>48</v>
      </c>
      <c r="B52" s="17" t="s">
        <v>36</v>
      </c>
      <c r="C52" s="62" t="s">
        <v>183</v>
      </c>
      <c r="D52" s="33">
        <v>3854.0959930915742</v>
      </c>
      <c r="E52" s="33">
        <v>4233.9195217419792</v>
      </c>
      <c r="F52" s="33">
        <v>3865.8916782856622</v>
      </c>
      <c r="G52" s="33">
        <v>4043.6160566224066</v>
      </c>
      <c r="H52" s="33">
        <v>3942.5205391515415</v>
      </c>
      <c r="I52" s="33">
        <v>3604.0220344782447</v>
      </c>
      <c r="J52" s="33">
        <v>3662.6999940537635</v>
      </c>
      <c r="K52" s="33">
        <v>3578.5323742181199</v>
      </c>
      <c r="L52" s="33">
        <v>3133.6409914286551</v>
      </c>
      <c r="M52" s="33">
        <v>2941.3171461187194</v>
      </c>
      <c r="N52" s="33">
        <v>2732.0155904095081</v>
      </c>
      <c r="O52" s="33">
        <v>3040.8273541643284</v>
      </c>
      <c r="P52" s="33">
        <v>2644.9180274720711</v>
      </c>
      <c r="Q52" s="33">
        <v>2830.0781596430311</v>
      </c>
      <c r="R52" s="33">
        <v>2662.0172328657568</v>
      </c>
      <c r="S52" s="33">
        <v>2609.8686850951535</v>
      </c>
      <c r="T52" s="33">
        <v>2677.0531184899983</v>
      </c>
      <c r="U52" s="33">
        <v>2987.6161342605565</v>
      </c>
      <c r="V52" s="50"/>
    </row>
    <row r="53" spans="1:22" s="16" customFormat="1" ht="12.75" customHeight="1">
      <c r="A53" s="40">
        <v>49</v>
      </c>
      <c r="B53" s="17" t="s">
        <v>86</v>
      </c>
      <c r="C53" s="62" t="s">
        <v>184</v>
      </c>
      <c r="D53" s="33">
        <v>8435.7193166639954</v>
      </c>
      <c r="E53" s="33">
        <v>8853.0831604372124</v>
      </c>
      <c r="F53" s="33">
        <v>8100.9521628593402</v>
      </c>
      <c r="G53" s="33">
        <v>7899.7881124170517</v>
      </c>
      <c r="H53" s="33">
        <v>7550.5179887677359</v>
      </c>
      <c r="I53" s="33">
        <v>7135.6712228006127</v>
      </c>
      <c r="J53" s="33">
        <v>9929.3144725462953</v>
      </c>
      <c r="K53" s="33">
        <v>9205.5078098933063</v>
      </c>
      <c r="L53" s="33">
        <v>9540.8795615719719</v>
      </c>
      <c r="M53" s="33">
        <v>9541.649538653066</v>
      </c>
      <c r="N53" s="33">
        <v>9472.3246014967754</v>
      </c>
      <c r="O53" s="33">
        <v>9674.4897233978372</v>
      </c>
      <c r="P53" s="33">
        <v>8536.6670808902145</v>
      </c>
      <c r="Q53" s="33">
        <v>8808.832570804334</v>
      </c>
      <c r="R53" s="33">
        <v>6646.1661968704229</v>
      </c>
      <c r="S53" s="33">
        <v>7111.0999904690761</v>
      </c>
      <c r="T53" s="33">
        <v>7288.411965934074</v>
      </c>
      <c r="U53" s="33">
        <v>7496.6049404973955</v>
      </c>
    </row>
    <row r="54" spans="1:22" s="16" customFormat="1" ht="12.75" customHeight="1">
      <c r="A54" s="40">
        <v>50</v>
      </c>
      <c r="B54" s="17" t="s">
        <v>87</v>
      </c>
      <c r="C54" s="62" t="s">
        <v>185</v>
      </c>
      <c r="D54" s="33">
        <v>14503.768391153237</v>
      </c>
      <c r="E54" s="33">
        <v>15886.708173915855</v>
      </c>
      <c r="F54" s="33">
        <v>14174.201321040819</v>
      </c>
      <c r="G54" s="33">
        <v>13435.136185975523</v>
      </c>
      <c r="H54" s="33">
        <v>12913.01422509954</v>
      </c>
      <c r="I54" s="33">
        <v>12248.575146072879</v>
      </c>
      <c r="J54" s="33">
        <v>12673.071893234639</v>
      </c>
      <c r="K54" s="33">
        <v>13442.614301321</v>
      </c>
      <c r="L54" s="33">
        <v>11712.886073239126</v>
      </c>
      <c r="M54" s="33">
        <v>10972.615517077915</v>
      </c>
      <c r="N54" s="33">
        <v>10374.134197873711</v>
      </c>
      <c r="O54" s="33">
        <v>10756.102974364921</v>
      </c>
      <c r="P54" s="33">
        <v>9559.1947838288561</v>
      </c>
      <c r="Q54" s="33">
        <v>10218.990130728534</v>
      </c>
      <c r="R54" s="33">
        <v>9721.2467710524525</v>
      </c>
      <c r="S54" s="33">
        <v>10673.204675448425</v>
      </c>
      <c r="T54" s="33">
        <v>10814.158665075043</v>
      </c>
      <c r="U54" s="33">
        <v>11066.202607224039</v>
      </c>
    </row>
    <row r="55" spans="1:22" s="16" customFormat="1" ht="12.75" customHeight="1">
      <c r="A55" s="40">
        <v>51</v>
      </c>
      <c r="B55" s="17" t="s">
        <v>88</v>
      </c>
      <c r="C55" s="44" t="s">
        <v>117</v>
      </c>
      <c r="D55" s="33">
        <v>52289.806705005794</v>
      </c>
      <c r="E55" s="33">
        <v>51757.174127464154</v>
      </c>
      <c r="F55" s="33">
        <v>53229.184045478694</v>
      </c>
      <c r="G55" s="33">
        <v>53781.187070471846</v>
      </c>
      <c r="H55" s="33">
        <v>56729.122469866088</v>
      </c>
      <c r="I55" s="33">
        <v>51729.868498165546</v>
      </c>
      <c r="J55" s="33">
        <v>58153.163066442627</v>
      </c>
      <c r="K55" s="33">
        <v>62396.883307029027</v>
      </c>
      <c r="L55" s="33">
        <v>62575.392863470559</v>
      </c>
      <c r="M55" s="33">
        <v>75010.416621847733</v>
      </c>
      <c r="N55" s="33">
        <v>72730.608654124342</v>
      </c>
      <c r="O55" s="33">
        <v>74763.101586859033</v>
      </c>
      <c r="P55" s="33">
        <v>84978.851520792523</v>
      </c>
      <c r="Q55" s="33">
        <v>88162.50271524454</v>
      </c>
      <c r="R55" s="33">
        <v>81247.211279280207</v>
      </c>
      <c r="S55" s="33">
        <v>82272.701052998673</v>
      </c>
      <c r="T55" s="33">
        <v>78203.033933788494</v>
      </c>
      <c r="U55" s="33">
        <v>85031.847513870845</v>
      </c>
    </row>
    <row r="56" spans="1:22" s="16" customFormat="1" ht="12.75" customHeight="1">
      <c r="A56" s="40">
        <v>52</v>
      </c>
      <c r="B56" s="17" t="s">
        <v>89</v>
      </c>
      <c r="C56" s="62" t="s">
        <v>186</v>
      </c>
      <c r="D56" s="33">
        <v>2976.2380118693386</v>
      </c>
      <c r="E56" s="33">
        <v>2965.57131877765</v>
      </c>
      <c r="F56" s="33">
        <v>2763.1305081323908</v>
      </c>
      <c r="G56" s="33">
        <v>2614.3297206919974</v>
      </c>
      <c r="H56" s="33">
        <v>2465.9100940198819</v>
      </c>
      <c r="I56" s="33">
        <v>2501.3496677275634</v>
      </c>
      <c r="J56" s="33">
        <v>2348.2925749669635</v>
      </c>
      <c r="K56" s="33">
        <v>2017.1411618272653</v>
      </c>
      <c r="L56" s="33">
        <v>1937.316104377526</v>
      </c>
      <c r="M56" s="33">
        <v>1857.1511067777299</v>
      </c>
      <c r="N56" s="33">
        <v>1674.6345560579293</v>
      </c>
      <c r="O56" s="33">
        <v>1632.1687555874644</v>
      </c>
      <c r="P56" s="33">
        <v>1587.7339661541846</v>
      </c>
      <c r="Q56" s="33">
        <v>1783.5110511819855</v>
      </c>
      <c r="R56" s="33">
        <v>1702.5236540661256</v>
      </c>
      <c r="S56" s="33">
        <v>1749.5293626351167</v>
      </c>
      <c r="T56" s="33">
        <v>1779.5892771997658</v>
      </c>
      <c r="U56" s="33">
        <v>1747.9490382580314</v>
      </c>
    </row>
    <row r="57" spans="1:22" s="16" customFormat="1" ht="12.75" customHeight="1">
      <c r="A57" s="40">
        <v>53</v>
      </c>
      <c r="B57" s="17" t="s">
        <v>90</v>
      </c>
      <c r="C57" s="62" t="s">
        <v>187</v>
      </c>
      <c r="D57" s="33">
        <v>8835.4677381773417</v>
      </c>
      <c r="E57" s="33">
        <v>8717.3002716627088</v>
      </c>
      <c r="F57" s="33">
        <v>8633.9639244719674</v>
      </c>
      <c r="G57" s="33">
        <v>8648.4130966710891</v>
      </c>
      <c r="H57" s="33">
        <v>9062.399948130691</v>
      </c>
      <c r="I57" s="33">
        <v>8581.3417106403431</v>
      </c>
      <c r="J57" s="33">
        <v>8887.8823065342949</v>
      </c>
      <c r="K57" s="33">
        <v>10167.222037149117</v>
      </c>
      <c r="L57" s="33">
        <v>10719.852679388219</v>
      </c>
      <c r="M57" s="33">
        <v>10717.800752180925</v>
      </c>
      <c r="N57" s="33">
        <v>10753.634157213304</v>
      </c>
      <c r="O57" s="33">
        <v>11157.320605265508</v>
      </c>
      <c r="P57" s="33">
        <v>12190.606131526465</v>
      </c>
      <c r="Q57" s="33">
        <v>11352.470937832977</v>
      </c>
      <c r="R57" s="33">
        <v>11371.412919799541</v>
      </c>
      <c r="S57" s="33">
        <v>11822.213934041258</v>
      </c>
      <c r="T57" s="33">
        <v>12213.906072823962</v>
      </c>
      <c r="U57" s="33">
        <v>12459.988029927174</v>
      </c>
    </row>
    <row r="58" spans="1:22" s="16" customFormat="1" ht="12.75" customHeight="1">
      <c r="A58" s="40">
        <v>54</v>
      </c>
      <c r="B58" s="17" t="s">
        <v>91</v>
      </c>
      <c r="C58" s="62" t="s">
        <v>9</v>
      </c>
      <c r="D58" s="33">
        <v>14293.998926112203</v>
      </c>
      <c r="E58" s="33">
        <v>12969.039519389276</v>
      </c>
      <c r="F58" s="33">
        <v>14001.23221521463</v>
      </c>
      <c r="G58" s="33">
        <v>13785.105069556132</v>
      </c>
      <c r="H58" s="33">
        <v>14224.566687998769</v>
      </c>
      <c r="I58" s="33">
        <v>8255.817250259046</v>
      </c>
      <c r="J58" s="33">
        <v>14783.728122863162</v>
      </c>
      <c r="K58" s="33">
        <v>17222.781452567109</v>
      </c>
      <c r="L58" s="33">
        <v>16253.665793997605</v>
      </c>
      <c r="M58" s="33">
        <v>27612.335644661267</v>
      </c>
      <c r="N58" s="33">
        <v>22023.799402040102</v>
      </c>
      <c r="O58" s="33">
        <v>21865.299709504601</v>
      </c>
      <c r="P58" s="33">
        <v>30282.947158005652</v>
      </c>
      <c r="Q58" s="33">
        <v>34173.346274433934</v>
      </c>
      <c r="R58" s="33">
        <v>28299.080341587891</v>
      </c>
      <c r="S58" s="33">
        <v>29540.257841794639</v>
      </c>
      <c r="T58" s="33">
        <v>25181.731707778228</v>
      </c>
      <c r="U58" s="33">
        <v>29341.560892044647</v>
      </c>
    </row>
    <row r="59" spans="1:22" s="16" customFormat="1" ht="12.75" customHeight="1">
      <c r="A59" s="40">
        <v>55</v>
      </c>
      <c r="B59" s="17" t="s">
        <v>92</v>
      </c>
      <c r="C59" s="62" t="s">
        <v>38</v>
      </c>
      <c r="D59" s="33">
        <v>19142.40705547242</v>
      </c>
      <c r="E59" s="33">
        <v>20030.976814961217</v>
      </c>
      <c r="F59" s="33">
        <v>20793.736005314702</v>
      </c>
      <c r="G59" s="33">
        <v>21408.194092612244</v>
      </c>
      <c r="H59" s="33">
        <v>22945.210526723044</v>
      </c>
      <c r="I59" s="33">
        <v>24407.38781324372</v>
      </c>
      <c r="J59" s="33">
        <v>23651.813847867597</v>
      </c>
      <c r="K59" s="33">
        <v>23029.682166566392</v>
      </c>
      <c r="L59" s="33">
        <v>23462.733725985872</v>
      </c>
      <c r="M59" s="33">
        <v>24126.584148669685</v>
      </c>
      <c r="N59" s="33">
        <v>27709.011218544343</v>
      </c>
      <c r="O59" s="33">
        <v>28996.822869306183</v>
      </c>
      <c r="P59" s="33">
        <v>30534.543381692554</v>
      </c>
      <c r="Q59" s="33">
        <v>30647.916698601715</v>
      </c>
      <c r="R59" s="33">
        <v>28832.339440807467</v>
      </c>
      <c r="S59" s="33">
        <v>27486.343437951178</v>
      </c>
      <c r="T59" s="33">
        <v>26875.369775866406</v>
      </c>
      <c r="U59" s="33">
        <v>28890.7140755824</v>
      </c>
    </row>
    <row r="60" spans="1:22" s="16" customFormat="1" ht="12.75" customHeight="1">
      <c r="A60" s="40">
        <v>56</v>
      </c>
      <c r="B60" s="17" t="s">
        <v>93</v>
      </c>
      <c r="C60" s="62" t="s">
        <v>188</v>
      </c>
      <c r="D60" s="33">
        <v>4857.8813337687916</v>
      </c>
      <c r="E60" s="33">
        <v>4930.3003891730259</v>
      </c>
      <c r="F60" s="33">
        <v>4924.1367372040277</v>
      </c>
      <c r="G60" s="33">
        <v>5104.8494321837416</v>
      </c>
      <c r="H60" s="33">
        <v>5602.2791823196048</v>
      </c>
      <c r="I60" s="33">
        <v>5587.6158887919928</v>
      </c>
      <c r="J60" s="33">
        <v>5872.4853468210495</v>
      </c>
      <c r="K60" s="33">
        <v>7665.7495216676652</v>
      </c>
      <c r="L60" s="33">
        <v>7883.5849781819607</v>
      </c>
      <c r="M60" s="33">
        <v>8349.4070413646059</v>
      </c>
      <c r="N60" s="33">
        <v>8276.7689595950196</v>
      </c>
      <c r="O60" s="33">
        <v>8758.3167120054895</v>
      </c>
      <c r="P60" s="33">
        <v>8410.9927758110971</v>
      </c>
      <c r="Q60" s="33">
        <v>8258.3751644548374</v>
      </c>
      <c r="R60" s="33">
        <v>9102.3812768222415</v>
      </c>
      <c r="S60" s="33">
        <v>9615.2398000063822</v>
      </c>
      <c r="T60" s="33">
        <v>10037.189175040097</v>
      </c>
      <c r="U60" s="33">
        <v>10448.300160711711</v>
      </c>
    </row>
    <row r="61" spans="1:22" s="16" customFormat="1" ht="12.75" customHeight="1">
      <c r="A61" s="40">
        <v>57</v>
      </c>
      <c r="B61" s="17" t="s">
        <v>94</v>
      </c>
      <c r="C61" s="62" t="s">
        <v>189</v>
      </c>
      <c r="D61" s="33">
        <v>2183.813639605703</v>
      </c>
      <c r="E61" s="33">
        <v>2143.9858135002805</v>
      </c>
      <c r="F61" s="33">
        <v>2112.9846551409787</v>
      </c>
      <c r="G61" s="33">
        <v>2220.2956587566359</v>
      </c>
      <c r="H61" s="33">
        <v>2428.7560306741029</v>
      </c>
      <c r="I61" s="33">
        <v>2396.3561675028741</v>
      </c>
      <c r="J61" s="33">
        <v>2608.9608673895618</v>
      </c>
      <c r="K61" s="33">
        <v>2294.3069672514825</v>
      </c>
      <c r="L61" s="33">
        <v>2318.2395815393666</v>
      </c>
      <c r="M61" s="33">
        <v>2347.1379281935056</v>
      </c>
      <c r="N61" s="33">
        <v>2292.7603606736361</v>
      </c>
      <c r="O61" s="33">
        <v>2353.1729351897798</v>
      </c>
      <c r="P61" s="33">
        <v>1972.0281076025753</v>
      </c>
      <c r="Q61" s="33">
        <v>1946.8825887391047</v>
      </c>
      <c r="R61" s="33">
        <v>1939.4736461969489</v>
      </c>
      <c r="S61" s="33">
        <v>2059.1166765700991</v>
      </c>
      <c r="T61" s="33">
        <v>2115.2479250800384</v>
      </c>
      <c r="U61" s="33">
        <v>2143.3353173468663</v>
      </c>
    </row>
    <row r="62" spans="1:22" s="16" customFormat="1" ht="12.75" customHeight="1">
      <c r="A62" s="40">
        <v>58</v>
      </c>
      <c r="B62" s="17" t="s">
        <v>95</v>
      </c>
      <c r="C62" s="44" t="s">
        <v>190</v>
      </c>
      <c r="D62" s="33">
        <v>6020.7476226732051</v>
      </c>
      <c r="E62" s="33">
        <v>7102.3772528923373</v>
      </c>
      <c r="F62" s="33">
        <v>6301.1255919988353</v>
      </c>
      <c r="G62" s="33">
        <v>5994.0814494609431</v>
      </c>
      <c r="H62" s="33">
        <v>5810.3096584512714</v>
      </c>
      <c r="I62" s="33">
        <v>5546.5064303415274</v>
      </c>
      <c r="J62" s="33">
        <v>6018.450691586183</v>
      </c>
      <c r="K62" s="33">
        <v>5749.5765790511305</v>
      </c>
      <c r="L62" s="33">
        <v>4928.6646414826228</v>
      </c>
      <c r="M62" s="33">
        <v>4715.3290445512412</v>
      </c>
      <c r="N62" s="33">
        <v>4669.0204610234405</v>
      </c>
      <c r="O62" s="33">
        <v>5068.1750990894079</v>
      </c>
      <c r="P62" s="33">
        <v>4009.463365805153</v>
      </c>
      <c r="Q62" s="33">
        <v>4668.132668229342</v>
      </c>
      <c r="R62" s="33">
        <v>4846.5620181385584</v>
      </c>
      <c r="S62" s="33">
        <v>4983.844414764043</v>
      </c>
      <c r="T62" s="33">
        <v>4792.8204366386908</v>
      </c>
      <c r="U62" s="33">
        <v>4950.402128337726</v>
      </c>
    </row>
    <row r="63" spans="1:22" s="16" customFormat="1" ht="12.75" customHeight="1">
      <c r="A63" s="40">
        <v>59</v>
      </c>
      <c r="B63" s="17" t="s">
        <v>39</v>
      </c>
      <c r="C63" s="44" t="s">
        <v>118</v>
      </c>
      <c r="D63" s="33">
        <v>3496.3288272275167</v>
      </c>
      <c r="E63" s="33">
        <v>3832.76973308072</v>
      </c>
      <c r="F63" s="33">
        <v>3733.3102464217791</v>
      </c>
      <c r="G63" s="33">
        <v>4013.8838338937171</v>
      </c>
      <c r="H63" s="33">
        <v>4216.3936415288545</v>
      </c>
      <c r="I63" s="33">
        <v>4249.8272527181834</v>
      </c>
      <c r="J63" s="33">
        <v>4743.617839442587</v>
      </c>
      <c r="K63" s="33">
        <v>5360.9272068228856</v>
      </c>
      <c r="L63" s="33">
        <v>4266.8075445936629</v>
      </c>
      <c r="M63" s="33">
        <v>4631.1161489585111</v>
      </c>
      <c r="N63" s="33">
        <v>4619.8729167043575</v>
      </c>
      <c r="O63" s="33">
        <v>4713.899000319936</v>
      </c>
      <c r="P63" s="33">
        <v>4322.4066096875276</v>
      </c>
      <c r="Q63" s="33">
        <v>4614.5135615775807</v>
      </c>
      <c r="R63" s="33">
        <v>4435.8161661361846</v>
      </c>
      <c r="S63" s="33">
        <v>4516.1591128929886</v>
      </c>
      <c r="T63" s="33">
        <v>4581.4707819438881</v>
      </c>
      <c r="U63" s="33">
        <v>4746.4847928035042</v>
      </c>
    </row>
    <row r="64" spans="1:22" s="16" customFormat="1" ht="12.75" customHeight="1">
      <c r="A64" s="40">
        <v>60</v>
      </c>
      <c r="B64" s="17" t="s">
        <v>40</v>
      </c>
      <c r="C64" s="44" t="s">
        <v>119</v>
      </c>
      <c r="D64" s="33">
        <v>2868.1604254716513</v>
      </c>
      <c r="E64" s="33">
        <v>3289.6359278905779</v>
      </c>
      <c r="F64" s="33">
        <v>2752.335206203391</v>
      </c>
      <c r="G64" s="33">
        <v>2777.5542630423092</v>
      </c>
      <c r="H64" s="33">
        <v>2588.6929591657745</v>
      </c>
      <c r="I64" s="33">
        <v>2422.8230374432378</v>
      </c>
      <c r="J64" s="33">
        <v>2721.0055335633069</v>
      </c>
      <c r="K64" s="33">
        <v>2764.2095641073684</v>
      </c>
      <c r="L64" s="33">
        <v>2512.1235863571378</v>
      </c>
      <c r="M64" s="33">
        <v>2301.4792461689585</v>
      </c>
      <c r="N64" s="33">
        <v>2309.9325346192104</v>
      </c>
      <c r="O64" s="33">
        <v>2629.9200413764365</v>
      </c>
      <c r="P64" s="33">
        <v>2161.3500672709624</v>
      </c>
      <c r="Q64" s="33">
        <v>2370.1683030987556</v>
      </c>
      <c r="R64" s="33">
        <v>2184.9196544515112</v>
      </c>
      <c r="S64" s="33">
        <v>2207.8195193967431</v>
      </c>
      <c r="T64" s="33">
        <v>2069.8892693516736</v>
      </c>
      <c r="U64" s="33">
        <v>2151.0350493840747</v>
      </c>
    </row>
    <row r="65" spans="1:23" s="16" customFormat="1" ht="12.75" customHeight="1">
      <c r="A65" s="40">
        <v>61</v>
      </c>
      <c r="B65" s="17" t="s">
        <v>41</v>
      </c>
      <c r="C65" s="44" t="s">
        <v>191</v>
      </c>
      <c r="D65" s="33">
        <v>1260.1006814481648</v>
      </c>
      <c r="E65" s="33">
        <v>1405.8530350524002</v>
      </c>
      <c r="F65" s="33">
        <v>1374.0140101793754</v>
      </c>
      <c r="G65" s="33">
        <v>1418.3061024468939</v>
      </c>
      <c r="H65" s="33">
        <v>1419.3022338645778</v>
      </c>
      <c r="I65" s="33">
        <v>1369.6722567041513</v>
      </c>
      <c r="J65" s="33">
        <v>1443.4713285254586</v>
      </c>
      <c r="K65" s="33">
        <v>1063.961342607553</v>
      </c>
      <c r="L65" s="33">
        <v>1113.0086452641524</v>
      </c>
      <c r="M65" s="33">
        <v>1152.7588502766848</v>
      </c>
      <c r="N65" s="33">
        <v>1176.761137121586</v>
      </c>
      <c r="O65" s="33">
        <v>1361.2258199960486</v>
      </c>
      <c r="P65" s="33">
        <v>1206.4499762837463</v>
      </c>
      <c r="Q65" s="33">
        <v>1681.5330044563996</v>
      </c>
      <c r="R65" s="33">
        <v>1234.2280286829509</v>
      </c>
      <c r="S65" s="33">
        <v>1248.4988929586609</v>
      </c>
      <c r="T65" s="33">
        <v>1294.4437341024625</v>
      </c>
      <c r="U65" s="33">
        <v>1339.005565794836</v>
      </c>
    </row>
    <row r="66" spans="1:23" s="16" customFormat="1" ht="12.75" customHeight="1">
      <c r="A66" s="40">
        <v>62</v>
      </c>
      <c r="B66" s="41" t="s">
        <v>42</v>
      </c>
      <c r="C66" s="44" t="s">
        <v>120</v>
      </c>
      <c r="D66" s="33">
        <v>6808.6928015543663</v>
      </c>
      <c r="E66" s="33">
        <v>7737.966116586028</v>
      </c>
      <c r="F66" s="33">
        <v>7653.4753918103834</v>
      </c>
      <c r="G66" s="33">
        <v>7907.312204264349</v>
      </c>
      <c r="H66" s="33">
        <v>8357.215637748448</v>
      </c>
      <c r="I66" s="33">
        <v>8332.5218702196598</v>
      </c>
      <c r="J66" s="33">
        <v>9037.8822922028212</v>
      </c>
      <c r="K66" s="33">
        <v>7819.0110843938637</v>
      </c>
      <c r="L66" s="33">
        <v>6844.9835072698897</v>
      </c>
      <c r="M66" s="33">
        <v>7226.2495537916393</v>
      </c>
      <c r="N66" s="33">
        <v>7525.3067685538581</v>
      </c>
      <c r="O66" s="33">
        <v>8201.9785388023211</v>
      </c>
      <c r="P66" s="33">
        <v>7664.119433134154</v>
      </c>
      <c r="Q66" s="33">
        <v>8452.3494405217625</v>
      </c>
      <c r="R66" s="33">
        <v>8194.7347098311075</v>
      </c>
      <c r="S66" s="33">
        <v>8103.3001310949167</v>
      </c>
      <c r="T66" s="33">
        <v>8912.0993716907742</v>
      </c>
      <c r="U66" s="33">
        <v>8959.029211350502</v>
      </c>
    </row>
    <row r="67" spans="1:23" s="16" customFormat="1" ht="12.75" customHeight="1">
      <c r="A67" s="40">
        <v>63</v>
      </c>
      <c r="B67" s="41" t="s">
        <v>43</v>
      </c>
      <c r="C67" s="44" t="s">
        <v>121</v>
      </c>
      <c r="D67" s="33">
        <v>999.86168571167207</v>
      </c>
      <c r="E67" s="33">
        <v>1177.4876526258158</v>
      </c>
      <c r="F67" s="33">
        <v>1126.9851690786952</v>
      </c>
      <c r="G67" s="33">
        <v>1178.532771495821</v>
      </c>
      <c r="H67" s="33">
        <v>1198.4318567562873</v>
      </c>
      <c r="I67" s="33">
        <v>1182.8156224199092</v>
      </c>
      <c r="J67" s="33">
        <v>1275.9690419898873</v>
      </c>
      <c r="K67" s="33">
        <v>1173.8777299373073</v>
      </c>
      <c r="L67" s="33">
        <v>1243.1247212668143</v>
      </c>
      <c r="M67" s="33">
        <v>1220.2757602051345</v>
      </c>
      <c r="N67" s="33">
        <v>1311.732808941684</v>
      </c>
      <c r="O67" s="33">
        <v>1140.1888326247904</v>
      </c>
      <c r="P67" s="33">
        <v>1225.5329513608162</v>
      </c>
      <c r="Q67" s="33">
        <v>1344.9899219037134</v>
      </c>
      <c r="R67" s="33">
        <v>1161.2669640263614</v>
      </c>
      <c r="S67" s="33">
        <v>1207.1893622388818</v>
      </c>
      <c r="T67" s="33">
        <v>1202.5383940265597</v>
      </c>
      <c r="U67" s="33">
        <v>1182.9942588440865</v>
      </c>
    </row>
    <row r="68" spans="1:23" s="16" customFormat="1" ht="12.75" customHeight="1">
      <c r="A68" s="40">
        <v>64</v>
      </c>
      <c r="B68" s="41" t="s">
        <v>44</v>
      </c>
      <c r="C68" s="44" t="s">
        <v>192</v>
      </c>
      <c r="D68" s="33">
        <v>5386.3010771041208</v>
      </c>
      <c r="E68" s="33">
        <v>4736.1614035939901</v>
      </c>
      <c r="F68" s="33">
        <v>5113.4581776125451</v>
      </c>
      <c r="G68" s="33">
        <v>5000.2438481915042</v>
      </c>
      <c r="H68" s="33">
        <v>4279.3642583874771</v>
      </c>
      <c r="I68" s="33">
        <v>3974.4383374791291</v>
      </c>
      <c r="J68" s="33">
        <v>3728.4797858891684</v>
      </c>
      <c r="K68" s="33">
        <v>3865.2690947478031</v>
      </c>
      <c r="L68" s="33">
        <v>3979.3387469076179</v>
      </c>
      <c r="M68" s="33">
        <v>3642.2826804951046</v>
      </c>
      <c r="N68" s="33">
        <v>3707.1938454342007</v>
      </c>
      <c r="O68" s="33">
        <v>3675.6151990122285</v>
      </c>
      <c r="P68" s="33">
        <v>3325.9785217212179</v>
      </c>
      <c r="Q68" s="33">
        <v>3324.339733585854</v>
      </c>
      <c r="R68" s="33">
        <v>3311.7818062653828</v>
      </c>
      <c r="S68" s="33">
        <v>3448.4688319114193</v>
      </c>
      <c r="T68" s="33">
        <v>3319.4870991416988</v>
      </c>
      <c r="U68" s="33">
        <v>3069.3088389880195</v>
      </c>
    </row>
    <row r="69" spans="1:23" s="16" customFormat="1" ht="12.75" customHeight="1">
      <c r="A69" s="40">
        <v>65</v>
      </c>
      <c r="B69" s="17" t="s">
        <v>96</v>
      </c>
      <c r="C69" s="44" t="s">
        <v>193</v>
      </c>
      <c r="D69" s="33">
        <v>6138.6232396415908</v>
      </c>
      <c r="E69" s="33">
        <v>7435.8130254662019</v>
      </c>
      <c r="F69" s="33">
        <v>6484.6291221027614</v>
      </c>
      <c r="G69" s="33">
        <v>6416.848003945307</v>
      </c>
      <c r="H69" s="33">
        <v>6028.586701265941</v>
      </c>
      <c r="I69" s="33">
        <v>5492.8379827076296</v>
      </c>
      <c r="J69" s="33">
        <v>6340.3074782344047</v>
      </c>
      <c r="K69" s="33">
        <v>5981.2545243943741</v>
      </c>
      <c r="L69" s="33">
        <v>5109.3475793872112</v>
      </c>
      <c r="M69" s="33">
        <v>4859.2723511400018</v>
      </c>
      <c r="N69" s="33">
        <v>4927.8047929964641</v>
      </c>
      <c r="O69" s="33">
        <v>6065.2842020824301</v>
      </c>
      <c r="P69" s="33">
        <v>4720.3264391245229</v>
      </c>
      <c r="Q69" s="33">
        <v>5606.8653824310513</v>
      </c>
      <c r="R69" s="33">
        <v>4965.9630914843201</v>
      </c>
      <c r="S69" s="33">
        <v>4987.360813477977</v>
      </c>
      <c r="T69" s="33">
        <v>4611.2031288293165</v>
      </c>
      <c r="U69" s="33">
        <v>4723.9624248692517</v>
      </c>
    </row>
    <row r="70" spans="1:23" s="16" customFormat="1" ht="12.75" customHeight="1">
      <c r="A70" s="40">
        <v>66</v>
      </c>
      <c r="B70" s="17" t="s">
        <v>97</v>
      </c>
      <c r="C70" s="44" t="s">
        <v>194</v>
      </c>
      <c r="D70" s="33">
        <v>8480.2701310445718</v>
      </c>
      <c r="E70" s="33">
        <v>9876.062867745175</v>
      </c>
      <c r="F70" s="33">
        <v>9120.0154611997295</v>
      </c>
      <c r="G70" s="33">
        <v>8707.1993048413551</v>
      </c>
      <c r="H70" s="33">
        <v>8535.248892642936</v>
      </c>
      <c r="I70" s="33">
        <v>8197.5740363941677</v>
      </c>
      <c r="J70" s="33">
        <v>9067.7067601116069</v>
      </c>
      <c r="K70" s="33">
        <v>9050.1733861929642</v>
      </c>
      <c r="L70" s="33">
        <v>7727.9781401408272</v>
      </c>
      <c r="M70" s="33">
        <v>7382.1419488491638</v>
      </c>
      <c r="N70" s="33">
        <v>7460.1920200171853</v>
      </c>
      <c r="O70" s="33">
        <v>8811.6261418086888</v>
      </c>
      <c r="P70" s="33">
        <v>7421.4725159917916</v>
      </c>
      <c r="Q70" s="33">
        <v>8645.2630893506775</v>
      </c>
      <c r="R70" s="33">
        <v>8111.3869435988063</v>
      </c>
      <c r="S70" s="33">
        <v>8649.5885794530805</v>
      </c>
      <c r="T70" s="33">
        <v>8312.7039651171599</v>
      </c>
      <c r="U70" s="33">
        <v>8543.8163918244882</v>
      </c>
    </row>
    <row r="71" spans="1:23" s="16" customFormat="1" ht="12.75" customHeight="1">
      <c r="A71" s="40">
        <v>67</v>
      </c>
      <c r="B71" s="41" t="s">
        <v>98</v>
      </c>
      <c r="C71" s="43" t="s">
        <v>123</v>
      </c>
      <c r="D71" s="33">
        <v>7535.5591673164636</v>
      </c>
      <c r="E71" s="33">
        <v>8339.2728180062786</v>
      </c>
      <c r="F71" s="33">
        <v>7606.3928066216067</v>
      </c>
      <c r="G71" s="33">
        <v>8052.2833036054908</v>
      </c>
      <c r="H71" s="33">
        <v>8090.2416771210565</v>
      </c>
      <c r="I71" s="33">
        <v>7722.0165349273102</v>
      </c>
      <c r="J71" s="33">
        <v>8403.3209098207681</v>
      </c>
      <c r="K71" s="33">
        <v>9568.2106076174205</v>
      </c>
      <c r="L71" s="33">
        <v>8605.4010226902137</v>
      </c>
      <c r="M71" s="33">
        <v>7897.8814344420407</v>
      </c>
      <c r="N71" s="33">
        <v>7936.8240516064516</v>
      </c>
      <c r="O71" s="33">
        <v>8105.3707080799995</v>
      </c>
      <c r="P71" s="33">
        <v>6908.4940372859382</v>
      </c>
      <c r="Q71" s="33">
        <v>7560.7723706818806</v>
      </c>
      <c r="R71" s="33">
        <v>6840.9480403648304</v>
      </c>
      <c r="S71" s="33">
        <v>6826.6272172885083</v>
      </c>
      <c r="T71" s="33">
        <v>6840.7578429180348</v>
      </c>
      <c r="U71" s="33">
        <v>7047.4699971676428</v>
      </c>
      <c r="V71" s="50"/>
    </row>
    <row r="72" spans="1:23" s="16" customFormat="1" ht="6.95" customHeight="1">
      <c r="A72" s="22"/>
      <c r="B72" s="29"/>
      <c r="C72" s="32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</row>
    <row r="73" spans="1:23" s="16" customFormat="1" ht="12.75" customHeight="1">
      <c r="A73" s="40">
        <v>68</v>
      </c>
      <c r="B73" s="29"/>
      <c r="C73" s="58" t="s">
        <v>10</v>
      </c>
      <c r="D73" s="270">
        <v>919511.9112404082</v>
      </c>
      <c r="E73" s="270">
        <v>924307.47370500944</v>
      </c>
      <c r="F73" s="270">
        <v>894271.31876058178</v>
      </c>
      <c r="G73" s="270">
        <v>873950.52792882256</v>
      </c>
      <c r="H73" s="270">
        <v>852870.8472092452</v>
      </c>
      <c r="I73" s="270">
        <v>852526.82069692772</v>
      </c>
      <c r="J73" s="270">
        <v>866425.71650867083</v>
      </c>
      <c r="K73" s="270">
        <v>866105.42944673297</v>
      </c>
      <c r="L73" s="270">
        <v>876243.61944703432</v>
      </c>
      <c r="M73" s="270">
        <v>889283.37689138576</v>
      </c>
      <c r="N73" s="270">
        <v>874630.61251930811</v>
      </c>
      <c r="O73" s="270">
        <v>892209.67685069842</v>
      </c>
      <c r="P73" s="270">
        <v>913240.10705814406</v>
      </c>
      <c r="Q73" s="270">
        <v>906252.98872317048</v>
      </c>
      <c r="R73" s="270">
        <v>841606.57719560957</v>
      </c>
      <c r="S73" s="270">
        <v>874884.39589031634</v>
      </c>
      <c r="T73" s="270">
        <v>876517.50398118002</v>
      </c>
      <c r="U73" s="270">
        <v>894595.56032934971</v>
      </c>
      <c r="V73" s="50"/>
      <c r="W73" s="50"/>
    </row>
    <row r="74" spans="1:23" s="16" customFormat="1" ht="12.75" customHeight="1">
      <c r="A74" s="40">
        <v>69</v>
      </c>
      <c r="B74" s="29"/>
      <c r="C74" s="59" t="s">
        <v>128</v>
      </c>
      <c r="D74" s="270">
        <v>247359.05212528945</v>
      </c>
      <c r="E74" s="270">
        <v>262140.87196804394</v>
      </c>
      <c r="F74" s="270">
        <v>265223.01939971768</v>
      </c>
      <c r="G74" s="270">
        <v>260773.73415195057</v>
      </c>
      <c r="H74" s="270">
        <v>252590.65038780752</v>
      </c>
      <c r="I74" s="270">
        <v>248638.08790434958</v>
      </c>
      <c r="J74" s="270">
        <v>264488.87223742658</v>
      </c>
      <c r="K74" s="270">
        <v>247009.04599957931</v>
      </c>
      <c r="L74" s="270">
        <v>246262.85464762498</v>
      </c>
      <c r="M74" s="270">
        <v>239519.31207658042</v>
      </c>
      <c r="N74" s="270">
        <v>235025.26062255888</v>
      </c>
      <c r="O74" s="270">
        <v>236876.06013813455</v>
      </c>
      <c r="P74" s="270">
        <v>209677.85958173304</v>
      </c>
      <c r="Q74" s="270">
        <v>228905.58172866408</v>
      </c>
      <c r="R74" s="270">
        <v>223097.63752024676</v>
      </c>
      <c r="S74" s="270">
        <v>236604.74779954052</v>
      </c>
      <c r="T74" s="270">
        <v>211718.55567835565</v>
      </c>
      <c r="U74" s="270">
        <v>215256.59262896498</v>
      </c>
      <c r="V74" s="50"/>
    </row>
    <row r="75" spans="1:23" s="16" customFormat="1" ht="12.75" customHeight="1">
      <c r="A75" s="40">
        <v>70</v>
      </c>
      <c r="B75" s="29"/>
      <c r="C75" s="60" t="s">
        <v>472</v>
      </c>
      <c r="D75" s="270">
        <v>1166870.9633656978</v>
      </c>
      <c r="E75" s="270">
        <v>1186448.3456730533</v>
      </c>
      <c r="F75" s="270">
        <v>1159494.3381602995</v>
      </c>
      <c r="G75" s="270">
        <v>1134724.2620807732</v>
      </c>
      <c r="H75" s="270">
        <v>1105461.4975970527</v>
      </c>
      <c r="I75" s="270">
        <v>1101164.9086012773</v>
      </c>
      <c r="J75" s="270">
        <v>1130914.5887460974</v>
      </c>
      <c r="K75" s="270">
        <v>1113114.4754463122</v>
      </c>
      <c r="L75" s="270">
        <v>1122506.4740946593</v>
      </c>
      <c r="M75" s="270">
        <v>1128802.6889679662</v>
      </c>
      <c r="N75" s="270">
        <v>1109655.8731418671</v>
      </c>
      <c r="O75" s="270">
        <v>1129085.7369888329</v>
      </c>
      <c r="P75" s="270">
        <v>1122917.9666398771</v>
      </c>
      <c r="Q75" s="270">
        <v>1135158.5704518345</v>
      </c>
      <c r="R75" s="270">
        <v>1064704.2147158564</v>
      </c>
      <c r="S75" s="270">
        <v>1111489.1436898569</v>
      </c>
      <c r="T75" s="270">
        <v>1088236.0596595358</v>
      </c>
      <c r="U75" s="270">
        <v>1109852.1529583146</v>
      </c>
      <c r="V75" s="50"/>
    </row>
    <row r="76" spans="1:23" s="16" customFormat="1" ht="12.75" customHeight="1">
      <c r="A76" s="40">
        <v>71</v>
      </c>
      <c r="B76" s="31"/>
      <c r="C76" s="82" t="s">
        <v>131</v>
      </c>
      <c r="D76" s="270">
        <v>-22410.608296076058</v>
      </c>
      <c r="E76" s="270">
        <v>-22626.176644575462</v>
      </c>
      <c r="F76" s="270">
        <v>-23690.230197753142</v>
      </c>
      <c r="G76" s="270">
        <v>-23053.42264852301</v>
      </c>
      <c r="H76" s="270">
        <v>-25974.35617767847</v>
      </c>
      <c r="I76" s="270">
        <v>-20741.128989580466</v>
      </c>
      <c r="J76" s="270">
        <v>-33010.732205828048</v>
      </c>
      <c r="K76" s="270">
        <v>-35480.035220240396</v>
      </c>
      <c r="L76" s="270">
        <v>-37154.505189322532</v>
      </c>
      <c r="M76" s="270">
        <v>-50848.671334167579</v>
      </c>
      <c r="N76" s="270">
        <v>-50911.007729882265</v>
      </c>
      <c r="O76" s="270">
        <v>-51032.801766185767</v>
      </c>
      <c r="P76" s="270">
        <v>-61279.965601282442</v>
      </c>
      <c r="Q76" s="270">
        <v>-65746.839811939048</v>
      </c>
      <c r="R76" s="270">
        <v>-58828.290976862525</v>
      </c>
      <c r="S76" s="270">
        <v>-58812.329861924052</v>
      </c>
      <c r="T76" s="270">
        <v>-54442.798921621164</v>
      </c>
      <c r="U76" s="270">
        <v>-61014.391587709069</v>
      </c>
      <c r="V76" s="50"/>
    </row>
    <row r="77" spans="1:23" s="16" customFormat="1" ht="12.75" customHeight="1">
      <c r="A77" s="40">
        <v>72</v>
      </c>
      <c r="B77" s="31"/>
      <c r="C77" s="84" t="s">
        <v>473</v>
      </c>
      <c r="D77" s="270">
        <v>1144460.3550696217</v>
      </c>
      <c r="E77" s="270">
        <v>1163822.1690284777</v>
      </c>
      <c r="F77" s="270">
        <v>1135804.1079625464</v>
      </c>
      <c r="G77" s="270">
        <v>1111670.8394322502</v>
      </c>
      <c r="H77" s="270">
        <v>1079487.1414193742</v>
      </c>
      <c r="I77" s="270">
        <v>1080423.7796116967</v>
      </c>
      <c r="J77" s="270">
        <v>1097903.8565402695</v>
      </c>
      <c r="K77" s="270">
        <v>1077634.4402260717</v>
      </c>
      <c r="L77" s="270">
        <v>1085351.9689053367</v>
      </c>
      <c r="M77" s="270">
        <v>1077954.0176337988</v>
      </c>
      <c r="N77" s="270">
        <v>1058744.8654119847</v>
      </c>
      <c r="O77" s="270">
        <v>1078052.9352226472</v>
      </c>
      <c r="P77" s="270">
        <v>1061638.0010385946</v>
      </c>
      <c r="Q77" s="270">
        <v>1069411.7306398954</v>
      </c>
      <c r="R77" s="270">
        <v>1005875.9237389938</v>
      </c>
      <c r="S77" s="270">
        <v>1052676.8138279328</v>
      </c>
      <c r="T77" s="270">
        <v>1033793.2607379146</v>
      </c>
      <c r="U77" s="270">
        <v>1048837.7613706056</v>
      </c>
      <c r="V77" s="50"/>
    </row>
    <row r="78" spans="1:23" ht="15" customHeight="1">
      <c r="A78" s="40">
        <v>73</v>
      </c>
      <c r="B78" s="31"/>
      <c r="C78" s="85" t="s">
        <v>124</v>
      </c>
      <c r="D78" s="270">
        <v>-24331.613198840852</v>
      </c>
      <c r="E78" s="270">
        <v>-24468.232199696624</v>
      </c>
      <c r="F78" s="270">
        <v>-24477.304176535948</v>
      </c>
      <c r="G78" s="270">
        <v>-24179.972696286499</v>
      </c>
      <c r="H78" s="270">
        <v>-24130.529809095195</v>
      </c>
      <c r="I78" s="270">
        <v>-23967.818285952602</v>
      </c>
      <c r="J78" s="270">
        <v>-27788.836816477004</v>
      </c>
      <c r="K78" s="270">
        <v>8486.1310730296736</v>
      </c>
      <c r="L78" s="270">
        <v>8643.4684829418402</v>
      </c>
      <c r="M78" s="270">
        <v>8912.3849474207345</v>
      </c>
      <c r="N78" s="270">
        <v>9117.2469709059787</v>
      </c>
      <c r="O78" s="270">
        <v>9304.053070572354</v>
      </c>
      <c r="P78" s="270">
        <v>9812.327278352268</v>
      </c>
      <c r="Q78" s="270">
        <v>-7849.8565926468682</v>
      </c>
      <c r="R78" s="270">
        <v>-5084.1835077216019</v>
      </c>
      <c r="S78" s="270">
        <v>-4693.9160248762828</v>
      </c>
      <c r="T78" s="270">
        <v>-4086.6005983675041</v>
      </c>
      <c r="U78" s="270">
        <v>-3487.8396245790163</v>
      </c>
    </row>
    <row r="79" spans="1:23" ht="24" customHeight="1">
      <c r="A79" s="40">
        <v>74</v>
      </c>
      <c r="B79" s="29"/>
      <c r="C79" s="61" t="s">
        <v>474</v>
      </c>
      <c r="D79" s="271">
        <v>1120128.7418707809</v>
      </c>
      <c r="E79" s="271">
        <v>1139353.9368287812</v>
      </c>
      <c r="F79" s="271">
        <v>1111326.8037860105</v>
      </c>
      <c r="G79" s="271">
        <v>1087490.8667359638</v>
      </c>
      <c r="H79" s="271">
        <v>1055356.611610279</v>
      </c>
      <c r="I79" s="271">
        <v>1056455.9613257442</v>
      </c>
      <c r="J79" s="271">
        <v>1070115.0197237926</v>
      </c>
      <c r="K79" s="271">
        <v>1086120.5712991015</v>
      </c>
      <c r="L79" s="271">
        <v>1093995.4373882785</v>
      </c>
      <c r="M79" s="271">
        <v>1086866.4025812196</v>
      </c>
      <c r="N79" s="271">
        <v>1067862.1123828907</v>
      </c>
      <c r="O79" s="271">
        <v>1087356.9882932196</v>
      </c>
      <c r="P79" s="271">
        <v>1071450.328316947</v>
      </c>
      <c r="Q79" s="271">
        <v>1061561.8740472486</v>
      </c>
      <c r="R79" s="271">
        <v>1000791.7402312722</v>
      </c>
      <c r="S79" s="271">
        <v>1047982.8978030565</v>
      </c>
      <c r="T79" s="271">
        <v>1029706.6601395471</v>
      </c>
      <c r="U79" s="271">
        <v>1045349.9217460265</v>
      </c>
    </row>
    <row r="80" spans="1:23" ht="24" customHeight="1">
      <c r="A80" s="171"/>
      <c r="B80" s="29"/>
      <c r="C80" s="172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</row>
    <row r="81" spans="1:21" ht="12" customHeight="1">
      <c r="B81" s="8" t="s">
        <v>11</v>
      </c>
    </row>
    <row r="82" spans="1:21" s="52" customFormat="1" ht="12" customHeight="1">
      <c r="A82" s="6"/>
      <c r="B82" s="3" t="s">
        <v>125</v>
      </c>
      <c r="C82" s="3"/>
      <c r="D82" s="67"/>
      <c r="E82" s="67"/>
      <c r="F82" s="67"/>
      <c r="G82" s="67"/>
      <c r="H82" s="67"/>
      <c r="I82" s="67"/>
      <c r="J82" s="67"/>
      <c r="K82" s="67"/>
      <c r="L82" s="67"/>
      <c r="M82" s="67"/>
      <c r="N82" s="67"/>
      <c r="O82" s="67"/>
      <c r="P82" s="67"/>
      <c r="Q82" s="67"/>
      <c r="R82" s="67"/>
      <c r="S82" s="67"/>
      <c r="T82" s="67"/>
      <c r="U82" s="67"/>
    </row>
    <row r="83" spans="1:21" ht="12" customHeight="1">
      <c r="B83" s="3" t="s">
        <v>126</v>
      </c>
      <c r="C83" s="3"/>
    </row>
    <row r="84" spans="1:21" ht="12" customHeight="1">
      <c r="B84" s="3" t="s">
        <v>127</v>
      </c>
      <c r="C84" s="3"/>
    </row>
    <row r="85" spans="1:21" ht="12" customHeight="1">
      <c r="B85" s="9"/>
      <c r="C85" s="10"/>
      <c r="D85" s="38"/>
      <c r="E85" s="38"/>
      <c r="F85" s="38"/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38"/>
      <c r="U85" s="38"/>
    </row>
    <row r="86" spans="1:21" ht="12" customHeight="1">
      <c r="B86" s="9"/>
      <c r="C86" s="10"/>
      <c r="D86" s="37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</row>
    <row r="87" spans="1:21" ht="12" customHeight="1">
      <c r="B87" s="9"/>
      <c r="C87" s="10"/>
    </row>
    <row r="88" spans="1:21" ht="12" customHeight="1">
      <c r="B88" s="9"/>
    </row>
    <row r="89" spans="1:21" ht="12" customHeight="1">
      <c r="B89" s="9"/>
    </row>
    <row r="90" spans="1:21" ht="12" customHeight="1">
      <c r="B90" s="9"/>
    </row>
    <row r="91" spans="1:21" ht="15" customHeight="1">
      <c r="B91" s="9"/>
    </row>
    <row r="92" spans="1:21" ht="15" customHeight="1">
      <c r="B92" s="9"/>
    </row>
    <row r="93" spans="1:21" ht="15" customHeight="1">
      <c r="B93" s="9"/>
    </row>
    <row r="94" spans="1:21" ht="15" customHeight="1">
      <c r="B94" s="9"/>
    </row>
    <row r="95" spans="1:21" ht="15" customHeight="1">
      <c r="B95" s="9"/>
      <c r="C95" s="10"/>
    </row>
    <row r="96" spans="1:21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B186" s="9"/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>
      <c r="C213" s="10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2014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6" enableFormatConditionsCalculation="0"/>
  <dimension ref="A1:W1668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1" width="10.7109375" style="6" customWidth="1"/>
    <col min="22" max="16384" width="11.42578125" style="6"/>
  </cols>
  <sheetData>
    <row r="1" spans="1:22" s="4" customFormat="1" ht="20.100000000000001" customHeight="1">
      <c r="A1" s="49" t="s">
        <v>381</v>
      </c>
      <c r="B1" s="27"/>
      <c r="C1" s="27"/>
      <c r="E1" s="5"/>
      <c r="F1" s="5"/>
      <c r="G1" s="5"/>
      <c r="J1" s="49"/>
      <c r="K1" s="27"/>
    </row>
    <row r="2" spans="1:22" s="4" customFormat="1" ht="15" customHeight="1">
      <c r="A2" s="42" t="s">
        <v>130</v>
      </c>
      <c r="B2" s="27"/>
      <c r="C2" s="27"/>
      <c r="E2" s="5"/>
      <c r="F2" s="5"/>
      <c r="G2" s="5"/>
      <c r="J2" s="42"/>
      <c r="K2" s="27"/>
    </row>
    <row r="3" spans="1:22" ht="12.75" customHeight="1">
      <c r="C3" s="7"/>
      <c r="D3" s="55"/>
      <c r="G3" s="51"/>
    </row>
    <row r="4" spans="1:22" s="15" customFormat="1" ht="27" customHeight="1">
      <c r="A4" s="39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36">
        <v>1999</v>
      </c>
      <c r="I4" s="93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3">
        <v>2010</v>
      </c>
      <c r="T4" s="93">
        <v>2011</v>
      </c>
      <c r="U4" s="181">
        <v>2012</v>
      </c>
      <c r="V4" s="36"/>
    </row>
    <row r="5" spans="1:22" s="16" customFormat="1" ht="15" customHeight="1">
      <c r="A5" s="40">
        <v>1</v>
      </c>
      <c r="B5" s="17" t="s">
        <v>50</v>
      </c>
      <c r="C5" s="57" t="s">
        <v>152</v>
      </c>
      <c r="D5" s="33">
        <v>11464.183189858302</v>
      </c>
      <c r="E5" s="33">
        <v>12195.272855126519</v>
      </c>
      <c r="F5" s="33">
        <v>10890.084112900066</v>
      </c>
      <c r="G5" s="33">
        <v>10293.113900727592</v>
      </c>
      <c r="H5" s="33">
        <v>10495.17303932146</v>
      </c>
      <c r="I5" s="33">
        <v>9341.3826116642631</v>
      </c>
      <c r="J5" s="33">
        <v>9619.9477038524929</v>
      </c>
      <c r="K5" s="33">
        <v>9245.2957086249498</v>
      </c>
      <c r="L5" s="33">
        <v>8811.0890956651529</v>
      </c>
      <c r="M5" s="33">
        <v>8554.512300587352</v>
      </c>
      <c r="N5" s="33">
        <v>8246.3166832630941</v>
      </c>
      <c r="O5" s="33">
        <v>8560.2353981331325</v>
      </c>
      <c r="P5" s="33">
        <v>8145.7775710394071</v>
      </c>
      <c r="Q5" s="33">
        <v>8740.3339863245619</v>
      </c>
      <c r="R5" s="33">
        <v>8380.6035033496373</v>
      </c>
      <c r="S5" s="33">
        <v>9633.4831357661606</v>
      </c>
      <c r="T5" s="33">
        <v>9864.1062597209057</v>
      </c>
      <c r="U5" s="33">
        <v>10174.293441810598</v>
      </c>
    </row>
    <row r="6" spans="1:22" s="16" customFormat="1" ht="12.75" customHeight="1">
      <c r="A6" s="40">
        <v>2</v>
      </c>
      <c r="B6" s="17" t="s">
        <v>6</v>
      </c>
      <c r="C6" s="62" t="s">
        <v>153</v>
      </c>
      <c r="D6" s="33">
        <v>11217.935076469523</v>
      </c>
      <c r="E6" s="33">
        <v>11951.981614777043</v>
      </c>
      <c r="F6" s="33">
        <v>10682.438637242678</v>
      </c>
      <c r="G6" s="33">
        <v>10086.667700655569</v>
      </c>
      <c r="H6" s="33">
        <v>10276.270159949285</v>
      </c>
      <c r="I6" s="33">
        <v>9169.2559850324105</v>
      </c>
      <c r="J6" s="33">
        <v>9452.6733667523222</v>
      </c>
      <c r="K6" s="33">
        <v>9101.972153440287</v>
      </c>
      <c r="L6" s="33">
        <v>8677.6188235053996</v>
      </c>
      <c r="M6" s="33">
        <v>8424.6050559942778</v>
      </c>
      <c r="N6" s="33">
        <v>8109.2737423572744</v>
      </c>
      <c r="O6" s="33">
        <v>8395.4551209501078</v>
      </c>
      <c r="P6" s="33">
        <v>8011.047103972588</v>
      </c>
      <c r="Q6" s="33">
        <v>8610.6972943775581</v>
      </c>
      <c r="R6" s="33">
        <v>8264.5113633382734</v>
      </c>
      <c r="S6" s="33">
        <v>9514.2449912396405</v>
      </c>
      <c r="T6" s="33">
        <v>9749.706344023858</v>
      </c>
      <c r="U6" s="33">
        <v>10067.281584152403</v>
      </c>
    </row>
    <row r="7" spans="1:22" s="16" customFormat="1" ht="12.75" customHeight="1">
      <c r="A7" s="40">
        <v>3</v>
      </c>
      <c r="B7" s="17" t="s">
        <v>7</v>
      </c>
      <c r="C7" s="62" t="s">
        <v>154</v>
      </c>
      <c r="D7" s="33">
        <v>98.628026819449943</v>
      </c>
      <c r="E7" s="33">
        <v>74.093887758961031</v>
      </c>
      <c r="F7" s="33">
        <v>71.497600766261385</v>
      </c>
      <c r="G7" s="33">
        <v>69.949027648073567</v>
      </c>
      <c r="H7" s="33">
        <v>68.698130134240387</v>
      </c>
      <c r="I7" s="33">
        <v>56.223807119837375</v>
      </c>
      <c r="J7" s="33">
        <v>48.627591633036346</v>
      </c>
      <c r="K7" s="33">
        <v>50.982222617434843</v>
      </c>
      <c r="L7" s="33">
        <v>47.349597564678305</v>
      </c>
      <c r="M7" s="33">
        <v>42.609041912942942</v>
      </c>
      <c r="N7" s="33">
        <v>49.279599697781855</v>
      </c>
      <c r="O7" s="33">
        <v>47.733405051882293</v>
      </c>
      <c r="P7" s="33">
        <v>54.397071276258039</v>
      </c>
      <c r="Q7" s="33">
        <v>53.011333617671092</v>
      </c>
      <c r="R7" s="33">
        <v>45.408535020237458</v>
      </c>
      <c r="S7" s="33">
        <v>48.203565400843445</v>
      </c>
      <c r="T7" s="33">
        <v>43.905098408330403</v>
      </c>
      <c r="U7" s="33">
        <v>44.558031104034356</v>
      </c>
      <c r="V7" s="50"/>
    </row>
    <row r="8" spans="1:22" s="16" customFormat="1" ht="12.75" customHeight="1">
      <c r="A8" s="40">
        <v>4</v>
      </c>
      <c r="B8" s="17" t="s">
        <v>51</v>
      </c>
      <c r="C8" s="62" t="s">
        <v>155</v>
      </c>
      <c r="D8" s="33">
        <v>147.62008656933119</v>
      </c>
      <c r="E8" s="33">
        <v>169.19735259051686</v>
      </c>
      <c r="F8" s="33">
        <v>136.14787489112834</v>
      </c>
      <c r="G8" s="33">
        <v>136.49717242394814</v>
      </c>
      <c r="H8" s="33">
        <v>150.20474923793788</v>
      </c>
      <c r="I8" s="33">
        <v>115.90281951201597</v>
      </c>
      <c r="J8" s="33">
        <v>118.64674546713272</v>
      </c>
      <c r="K8" s="33">
        <v>92.341332567226232</v>
      </c>
      <c r="L8" s="33">
        <v>86.120674595075869</v>
      </c>
      <c r="M8" s="33">
        <v>87.29820268013026</v>
      </c>
      <c r="N8" s="33">
        <v>87.763341208038383</v>
      </c>
      <c r="O8" s="33">
        <v>79.601924875455083</v>
      </c>
      <c r="P8" s="33">
        <v>80.333395790561397</v>
      </c>
      <c r="Q8" s="33">
        <v>76.625358329332869</v>
      </c>
      <c r="R8" s="33">
        <v>70.683604991125719</v>
      </c>
      <c r="S8" s="33">
        <v>71.0345791256767</v>
      </c>
      <c r="T8" s="33">
        <v>70.4948172887173</v>
      </c>
      <c r="U8" s="33">
        <v>62.453826554159562</v>
      </c>
    </row>
    <row r="9" spans="1:22" s="16" customFormat="1" ht="12.75" customHeight="1">
      <c r="A9" s="40">
        <v>5</v>
      </c>
      <c r="B9" s="17" t="s">
        <v>52</v>
      </c>
      <c r="C9" s="43" t="s">
        <v>156</v>
      </c>
      <c r="D9" s="33">
        <v>9659.646804986829</v>
      </c>
      <c r="E9" s="33">
        <v>9347.1047120848652</v>
      </c>
      <c r="F9" s="33">
        <v>8560.9263707561186</v>
      </c>
      <c r="G9" s="33">
        <v>7390.0111994389617</v>
      </c>
      <c r="H9" s="33">
        <v>6773.8344117062707</v>
      </c>
      <c r="I9" s="33">
        <v>6313.4831016236212</v>
      </c>
      <c r="J9" s="33">
        <v>6304.7249039891258</v>
      </c>
      <c r="K9" s="33">
        <v>6451.7739989821985</v>
      </c>
      <c r="L9" s="33">
        <v>6319.2118992820915</v>
      </c>
      <c r="M9" s="33">
        <v>8952.7541415069227</v>
      </c>
      <c r="N9" s="33">
        <v>7644.145897091591</v>
      </c>
      <c r="O9" s="33">
        <v>7722.6722212909253</v>
      </c>
      <c r="P9" s="33">
        <v>6986.0706616018851</v>
      </c>
      <c r="Q9" s="33">
        <v>7169.8223887230361</v>
      </c>
      <c r="R9" s="33">
        <v>6654.5331810338412</v>
      </c>
      <c r="S9" s="33">
        <v>6557.9405508520058</v>
      </c>
      <c r="T9" s="33">
        <v>8120.8516976378833</v>
      </c>
      <c r="U9" s="33">
        <v>6155.2004267286075</v>
      </c>
    </row>
    <row r="10" spans="1:22" s="16" customFormat="1" ht="12.75" customHeight="1">
      <c r="A10" s="40">
        <v>6</v>
      </c>
      <c r="B10" s="17" t="s">
        <v>8</v>
      </c>
      <c r="C10" s="63" t="s">
        <v>100</v>
      </c>
      <c r="D10" s="33">
        <v>5066.0869982017166</v>
      </c>
      <c r="E10" s="33">
        <v>4702.7390489943837</v>
      </c>
      <c r="F10" s="33">
        <v>4304.0668982305133</v>
      </c>
      <c r="G10" s="33">
        <v>3163.3265263981225</v>
      </c>
      <c r="H10" s="33">
        <v>2409.5700945238641</v>
      </c>
      <c r="I10" s="33">
        <v>2204.4502116795124</v>
      </c>
      <c r="J10" s="33">
        <v>2091.0616667294962</v>
      </c>
      <c r="K10" s="33">
        <v>2258.2755163172205</v>
      </c>
      <c r="L10" s="33">
        <v>2800.3627953020045</v>
      </c>
      <c r="M10" s="33">
        <v>3421.5323618192228</v>
      </c>
      <c r="N10" s="33">
        <v>2885.7575521654298</v>
      </c>
      <c r="O10" s="33">
        <v>3184.8929995221411</v>
      </c>
      <c r="P10" s="33">
        <v>2954.1918628217859</v>
      </c>
      <c r="Q10" s="33">
        <v>3024.4120311412757</v>
      </c>
      <c r="R10" s="33">
        <v>3083.8305576985731</v>
      </c>
      <c r="S10" s="33">
        <v>3217.7387769566185</v>
      </c>
      <c r="T10" s="33">
        <v>4995.6987930993118</v>
      </c>
      <c r="U10" s="33">
        <v>3083.4375300969846</v>
      </c>
    </row>
    <row r="11" spans="1:22" s="16" customFormat="1" ht="12.75" customHeight="1">
      <c r="A11" s="40">
        <v>7</v>
      </c>
      <c r="B11" s="17" t="s">
        <v>53</v>
      </c>
      <c r="C11" s="62" t="s">
        <v>157</v>
      </c>
      <c r="D11" s="33">
        <v>2953.2823324087713</v>
      </c>
      <c r="E11" s="33">
        <v>3360.5863303577948</v>
      </c>
      <c r="F11" s="33">
        <v>3211.1630123060177</v>
      </c>
      <c r="G11" s="33">
        <v>3193.8378162684835</v>
      </c>
      <c r="H11" s="33">
        <v>3270.6391888919056</v>
      </c>
      <c r="I11" s="33">
        <v>3153.6595599707912</v>
      </c>
      <c r="J11" s="33">
        <v>3125.956689623596</v>
      </c>
      <c r="K11" s="33">
        <v>3010.1696821501509</v>
      </c>
      <c r="L11" s="33">
        <v>2474.443310404271</v>
      </c>
      <c r="M11" s="33">
        <v>3819.4414111438355</v>
      </c>
      <c r="N11" s="33">
        <v>3691.0427690596857</v>
      </c>
      <c r="O11" s="33">
        <v>3588.905779422802</v>
      </c>
      <c r="P11" s="33">
        <v>3098.9897337147195</v>
      </c>
      <c r="Q11" s="33">
        <v>2998.0224537089648</v>
      </c>
      <c r="R11" s="33">
        <v>2707.8457423721779</v>
      </c>
      <c r="S11" s="33">
        <v>2491.1811408264307</v>
      </c>
      <c r="T11" s="33">
        <v>2368.6327922393939</v>
      </c>
      <c r="U11" s="33">
        <v>2328.9777722385575</v>
      </c>
    </row>
    <row r="12" spans="1:22" s="16" customFormat="1" ht="12.75" customHeight="1">
      <c r="A12" s="40">
        <v>8</v>
      </c>
      <c r="B12" s="17" t="s">
        <v>54</v>
      </c>
      <c r="C12" s="62" t="s">
        <v>158</v>
      </c>
      <c r="D12" s="33">
        <v>1640.2774743763414</v>
      </c>
      <c r="E12" s="33">
        <v>1283.7793327326879</v>
      </c>
      <c r="F12" s="33">
        <v>1045.6964602195885</v>
      </c>
      <c r="G12" s="33">
        <v>1032.8468567723553</v>
      </c>
      <c r="H12" s="33">
        <v>1093.6251282904998</v>
      </c>
      <c r="I12" s="33">
        <v>955.37332997331839</v>
      </c>
      <c r="J12" s="33">
        <v>1087.7065476360344</v>
      </c>
      <c r="K12" s="33">
        <v>1183.3288005148261</v>
      </c>
      <c r="L12" s="33">
        <v>1044.4057935758153</v>
      </c>
      <c r="M12" s="33">
        <v>1711.7803685438632</v>
      </c>
      <c r="N12" s="33">
        <v>1067.345575866475</v>
      </c>
      <c r="O12" s="33">
        <v>948.87344234598208</v>
      </c>
      <c r="P12" s="33">
        <v>932.88906506537955</v>
      </c>
      <c r="Q12" s="33">
        <v>1147.3879038727957</v>
      </c>
      <c r="R12" s="33">
        <v>862.85688096309036</v>
      </c>
      <c r="S12" s="33">
        <v>849.02063306895627</v>
      </c>
      <c r="T12" s="33">
        <v>756.52011229917673</v>
      </c>
      <c r="U12" s="33">
        <v>742.78512439306496</v>
      </c>
    </row>
    <row r="13" spans="1:22" s="16" customFormat="1" ht="12.75" customHeight="1">
      <c r="A13" s="40">
        <v>9</v>
      </c>
      <c r="B13" s="17" t="s">
        <v>55</v>
      </c>
      <c r="C13" s="44" t="s">
        <v>159</v>
      </c>
      <c r="D13" s="33">
        <v>197939.90429714561</v>
      </c>
      <c r="E13" s="33">
        <v>193797.72810871247</v>
      </c>
      <c r="F13" s="33">
        <v>193470.44720954788</v>
      </c>
      <c r="G13" s="33">
        <v>187472.02975408488</v>
      </c>
      <c r="H13" s="33">
        <v>183015.65602068539</v>
      </c>
      <c r="I13" s="33">
        <v>188113.16618835097</v>
      </c>
      <c r="J13" s="33">
        <v>178349.49555849636</v>
      </c>
      <c r="K13" s="33">
        <v>173137.54817417936</v>
      </c>
      <c r="L13" s="33">
        <v>179160.87682101765</v>
      </c>
      <c r="M13" s="33">
        <v>182973.73442794409</v>
      </c>
      <c r="N13" s="33">
        <v>178035.27661391129</v>
      </c>
      <c r="O13" s="33">
        <v>180344.85622782647</v>
      </c>
      <c r="P13" s="33">
        <v>185619.30482773337</v>
      </c>
      <c r="Q13" s="33">
        <v>185307.77170125701</v>
      </c>
      <c r="R13" s="33">
        <v>163145.8091643434</v>
      </c>
      <c r="S13" s="33">
        <v>179407.27461320415</v>
      </c>
      <c r="T13" s="33">
        <v>182944.11890206937</v>
      </c>
      <c r="U13" s="33">
        <v>181934.02577763313</v>
      </c>
    </row>
    <row r="14" spans="1:22" s="16" customFormat="1" ht="12.75" customHeight="1">
      <c r="A14" s="40">
        <v>10</v>
      </c>
      <c r="B14" s="17" t="s">
        <v>56</v>
      </c>
      <c r="C14" s="62" t="s">
        <v>160</v>
      </c>
      <c r="D14" s="33">
        <v>11579.840143365467</v>
      </c>
      <c r="E14" s="33">
        <v>11832.352620258236</v>
      </c>
      <c r="F14" s="33">
        <v>11312.098536645439</v>
      </c>
      <c r="G14" s="33">
        <v>11233.660577048784</v>
      </c>
      <c r="H14" s="33">
        <v>11016.338165776999</v>
      </c>
      <c r="I14" s="33">
        <v>10503.164078943186</v>
      </c>
      <c r="J14" s="33">
        <v>10855.48673030789</v>
      </c>
      <c r="K14" s="33">
        <v>10474.069653733921</v>
      </c>
      <c r="L14" s="33">
        <v>10345.270103729907</v>
      </c>
      <c r="M14" s="33">
        <v>10144.013133371987</v>
      </c>
      <c r="N14" s="33">
        <v>9497.0838213255756</v>
      </c>
      <c r="O14" s="33">
        <v>9738.5444359238681</v>
      </c>
      <c r="P14" s="33">
        <v>9383.9105581974818</v>
      </c>
      <c r="Q14" s="33">
        <v>9089.8562174026847</v>
      </c>
      <c r="R14" s="33">
        <v>9043.9614610388089</v>
      </c>
      <c r="S14" s="33">
        <v>9687.3968423047609</v>
      </c>
      <c r="T14" s="33">
        <v>9496.8817894733784</v>
      </c>
      <c r="U14" s="33">
        <v>9751.9428302780743</v>
      </c>
    </row>
    <row r="15" spans="1:22" s="16" customFormat="1" ht="12.75" customHeight="1">
      <c r="A15" s="40">
        <v>11</v>
      </c>
      <c r="B15" s="17" t="s">
        <v>57</v>
      </c>
      <c r="C15" s="62" t="s">
        <v>161</v>
      </c>
      <c r="D15" s="33">
        <v>2735.2714577765551</v>
      </c>
      <c r="E15" s="33">
        <v>2757.5642608675926</v>
      </c>
      <c r="F15" s="33">
        <v>2524.7595485329944</v>
      </c>
      <c r="G15" s="33">
        <v>2367.4654671375702</v>
      </c>
      <c r="H15" s="33">
        <v>2091.7767197530234</v>
      </c>
      <c r="I15" s="33">
        <v>1960.1765713086938</v>
      </c>
      <c r="J15" s="33">
        <v>1923.0974223208245</v>
      </c>
      <c r="K15" s="33">
        <v>1692.6844961110914</v>
      </c>
      <c r="L15" s="33">
        <v>1950.0402266277495</v>
      </c>
      <c r="M15" s="33">
        <v>1695.0959353561868</v>
      </c>
      <c r="N15" s="33">
        <v>1694.9895121654174</v>
      </c>
      <c r="O15" s="33">
        <v>1453.1614691671643</v>
      </c>
      <c r="P15" s="33">
        <v>1407.6639028631246</v>
      </c>
      <c r="Q15" s="33">
        <v>1184.5409647653471</v>
      </c>
      <c r="R15" s="33">
        <v>1007.2838701071545</v>
      </c>
      <c r="S15" s="33">
        <v>968.95578472255045</v>
      </c>
      <c r="T15" s="33">
        <v>931.39422728985016</v>
      </c>
      <c r="U15" s="33">
        <v>979.59173264924254</v>
      </c>
    </row>
    <row r="16" spans="1:22" s="16" customFormat="1" ht="12.75" customHeight="1">
      <c r="A16" s="40">
        <v>12</v>
      </c>
      <c r="B16" s="17" t="s">
        <v>58</v>
      </c>
      <c r="C16" s="62" t="s">
        <v>162</v>
      </c>
      <c r="D16" s="33">
        <v>1729.0576972355298</v>
      </c>
      <c r="E16" s="33">
        <v>1701.7202479928483</v>
      </c>
      <c r="F16" s="33">
        <v>1523.8828461446269</v>
      </c>
      <c r="G16" s="33">
        <v>1642.9139871715604</v>
      </c>
      <c r="H16" s="33">
        <v>1633.1535531394945</v>
      </c>
      <c r="I16" s="33">
        <v>1694.5052808924065</v>
      </c>
      <c r="J16" s="33">
        <v>1715.2431251047881</v>
      </c>
      <c r="K16" s="33">
        <v>1480.3749882740776</v>
      </c>
      <c r="L16" s="33">
        <v>2784.4682805344041</v>
      </c>
      <c r="M16" s="33">
        <v>3541.5683996517146</v>
      </c>
      <c r="N16" s="33">
        <v>3542.049661685433</v>
      </c>
      <c r="O16" s="33">
        <v>3004.6033737826911</v>
      </c>
      <c r="P16" s="33">
        <v>3120.6164842951398</v>
      </c>
      <c r="Q16" s="33">
        <v>3272.4222482606606</v>
      </c>
      <c r="R16" s="33">
        <v>3606.6371125115011</v>
      </c>
      <c r="S16" s="33">
        <v>4042.7175156755084</v>
      </c>
      <c r="T16" s="33">
        <v>5857.7765212631739</v>
      </c>
      <c r="U16" s="33">
        <v>5730.6996963398778</v>
      </c>
    </row>
    <row r="17" spans="1:21" s="16" customFormat="1" ht="12.75" customHeight="1">
      <c r="A17" s="40">
        <v>13</v>
      </c>
      <c r="B17" s="17" t="s">
        <v>59</v>
      </c>
      <c r="C17" s="62" t="s">
        <v>102</v>
      </c>
      <c r="D17" s="33">
        <v>7950.0469604134296</v>
      </c>
      <c r="E17" s="33">
        <v>7700.3075376027</v>
      </c>
      <c r="F17" s="33">
        <v>7725.0947314947671</v>
      </c>
      <c r="G17" s="33">
        <v>7015.2384613954218</v>
      </c>
      <c r="H17" s="33">
        <v>7609.3594464960561</v>
      </c>
      <c r="I17" s="33">
        <v>7550.0336060739337</v>
      </c>
      <c r="J17" s="33">
        <v>7276.0024431016827</v>
      </c>
      <c r="K17" s="33">
        <v>7139.2889960788689</v>
      </c>
      <c r="L17" s="33">
        <v>7995.6066544409805</v>
      </c>
      <c r="M17" s="33">
        <v>7664.8279021447652</v>
      </c>
      <c r="N17" s="33">
        <v>8852.9715573112098</v>
      </c>
      <c r="O17" s="33">
        <v>8497.7502900275504</v>
      </c>
      <c r="P17" s="33">
        <v>9621.6354583526954</v>
      </c>
      <c r="Q17" s="33">
        <v>9810.5740828495782</v>
      </c>
      <c r="R17" s="33">
        <v>8919.1420148954494</v>
      </c>
      <c r="S17" s="33">
        <v>9849.9197144208592</v>
      </c>
      <c r="T17" s="33">
        <v>9002.62079832991</v>
      </c>
      <c r="U17" s="33">
        <v>9053.0711847696166</v>
      </c>
    </row>
    <row r="18" spans="1:21" s="16" customFormat="1" ht="12.75" customHeight="1">
      <c r="A18" s="40">
        <v>14</v>
      </c>
      <c r="B18" s="17" t="s">
        <v>60</v>
      </c>
      <c r="C18" s="62" t="s">
        <v>163</v>
      </c>
      <c r="D18" s="33">
        <v>988.82034252305368</v>
      </c>
      <c r="E18" s="33">
        <v>1060.8918480159321</v>
      </c>
      <c r="F18" s="33">
        <v>1010.226128358055</v>
      </c>
      <c r="G18" s="33">
        <v>1050.0979869014529</v>
      </c>
      <c r="H18" s="33">
        <v>1074.0896044372514</v>
      </c>
      <c r="I18" s="33">
        <v>1129.6444465916425</v>
      </c>
      <c r="J18" s="33">
        <v>1168.0182982754384</v>
      </c>
      <c r="K18" s="33">
        <v>1109.3834281784971</v>
      </c>
      <c r="L18" s="33">
        <v>1053.969998869268</v>
      </c>
      <c r="M18" s="33">
        <v>1057.986209009516</v>
      </c>
      <c r="N18" s="33">
        <v>1018.7974472549781</v>
      </c>
      <c r="O18" s="33">
        <v>1015.1946542691252</v>
      </c>
      <c r="P18" s="33">
        <v>989.5612791884314</v>
      </c>
      <c r="Q18" s="33">
        <v>1028.2134847927503</v>
      </c>
      <c r="R18" s="33">
        <v>913.87410651109076</v>
      </c>
      <c r="S18" s="33">
        <v>933.97494289345434</v>
      </c>
      <c r="T18" s="33">
        <v>893.28741838497047</v>
      </c>
      <c r="U18" s="33">
        <v>952.25614707874615</v>
      </c>
    </row>
    <row r="19" spans="1:21" s="16" customFormat="1" ht="12.75" customHeight="1">
      <c r="A19" s="40">
        <v>15</v>
      </c>
      <c r="B19" s="17" t="s">
        <v>61</v>
      </c>
      <c r="C19" s="62" t="s">
        <v>103</v>
      </c>
      <c r="D19" s="33">
        <v>25779.625719053249</v>
      </c>
      <c r="E19" s="33">
        <v>25945.763618227167</v>
      </c>
      <c r="F19" s="33">
        <v>24603.980470971306</v>
      </c>
      <c r="G19" s="33">
        <v>25055.936719104186</v>
      </c>
      <c r="H19" s="33">
        <v>22466.98337031858</v>
      </c>
      <c r="I19" s="33">
        <v>24593.592682298877</v>
      </c>
      <c r="J19" s="33">
        <v>23220.058708796172</v>
      </c>
      <c r="K19" s="33">
        <v>23966.58106545181</v>
      </c>
      <c r="L19" s="33">
        <v>24177.383487168703</v>
      </c>
      <c r="M19" s="33">
        <v>23683.157810038821</v>
      </c>
      <c r="N19" s="33">
        <v>26550.040112771971</v>
      </c>
      <c r="O19" s="33">
        <v>25714.327158046723</v>
      </c>
      <c r="P19" s="33">
        <v>24701.147096169378</v>
      </c>
      <c r="Q19" s="33">
        <v>24377.464024238641</v>
      </c>
      <c r="R19" s="33">
        <v>22926.055973018902</v>
      </c>
      <c r="S19" s="33">
        <v>21926.644565407933</v>
      </c>
      <c r="T19" s="33">
        <v>21996.259934337686</v>
      </c>
      <c r="U19" s="33">
        <v>21942.079805925274</v>
      </c>
    </row>
    <row r="20" spans="1:21" s="16" customFormat="1" ht="12.75" customHeight="1">
      <c r="A20" s="40">
        <v>16</v>
      </c>
      <c r="B20" s="17" t="s">
        <v>62</v>
      </c>
      <c r="C20" s="64" t="s">
        <v>104</v>
      </c>
      <c r="D20" s="33">
        <v>7640.7589175726507</v>
      </c>
      <c r="E20" s="33">
        <v>7283.9032529389115</v>
      </c>
      <c r="F20" s="33">
        <v>7055.7495767447217</v>
      </c>
      <c r="G20" s="33">
        <v>6481.9720211729309</v>
      </c>
      <c r="H20" s="33">
        <v>5233.3647765222513</v>
      </c>
      <c r="I20" s="33">
        <v>5752.7657895101738</v>
      </c>
      <c r="J20" s="33">
        <v>5679.9758542922309</v>
      </c>
      <c r="K20" s="33">
        <v>5731.5107698853617</v>
      </c>
      <c r="L20" s="33">
        <v>4957.1019097282669</v>
      </c>
      <c r="M20" s="33">
        <v>3905.517797151263</v>
      </c>
      <c r="N20" s="33">
        <v>3868.9447078513713</v>
      </c>
      <c r="O20" s="33">
        <v>3848.5970608122511</v>
      </c>
      <c r="P20" s="33">
        <v>3930.9744646149402</v>
      </c>
      <c r="Q20" s="33">
        <v>3821.0596530335915</v>
      </c>
      <c r="R20" s="33">
        <v>2952.5632172785104</v>
      </c>
      <c r="S20" s="33">
        <v>3812.906415762322</v>
      </c>
      <c r="T20" s="33">
        <v>4290.5741610045325</v>
      </c>
      <c r="U20" s="33">
        <v>4599.9008378792369</v>
      </c>
    </row>
    <row r="21" spans="1:21" s="16" customFormat="1" ht="12.75" customHeight="1">
      <c r="A21" s="40">
        <v>17</v>
      </c>
      <c r="B21" s="17" t="s">
        <v>63</v>
      </c>
      <c r="C21" s="65" t="s">
        <v>105</v>
      </c>
      <c r="D21" s="33">
        <v>18138.866801480603</v>
      </c>
      <c r="E21" s="33">
        <v>18661.860365288256</v>
      </c>
      <c r="F21" s="33">
        <v>17548.230894226581</v>
      </c>
      <c r="G21" s="33">
        <v>18573.964697931257</v>
      </c>
      <c r="H21" s="33">
        <v>17233.618593796324</v>
      </c>
      <c r="I21" s="33">
        <v>18840.826892788704</v>
      </c>
      <c r="J21" s="33">
        <v>17540.082854503944</v>
      </c>
      <c r="K21" s="33">
        <v>18235.070295566446</v>
      </c>
      <c r="L21" s="33">
        <v>19220.281577440441</v>
      </c>
      <c r="M21" s="33">
        <v>19777.640012887565</v>
      </c>
      <c r="N21" s="33">
        <v>22681.095404920601</v>
      </c>
      <c r="O21" s="33">
        <v>21865.730097234471</v>
      </c>
      <c r="P21" s="33">
        <v>20770.172631554433</v>
      </c>
      <c r="Q21" s="33">
        <v>20556.404371205044</v>
      </c>
      <c r="R21" s="33">
        <v>19973.49275574039</v>
      </c>
      <c r="S21" s="33">
        <v>18113.738149645611</v>
      </c>
      <c r="T21" s="33">
        <v>17705.685773333156</v>
      </c>
      <c r="U21" s="33">
        <v>17342.178968046039</v>
      </c>
    </row>
    <row r="22" spans="1:21" s="16" customFormat="1" ht="12.75" customHeight="1">
      <c r="A22" s="40">
        <v>18</v>
      </c>
      <c r="B22" s="17" t="s">
        <v>64</v>
      </c>
      <c r="C22" s="62" t="s">
        <v>106</v>
      </c>
      <c r="D22" s="33">
        <v>34111.603607374258</v>
      </c>
      <c r="E22" s="33">
        <v>34524.12975931439</v>
      </c>
      <c r="F22" s="33">
        <v>34143.883551170686</v>
      </c>
      <c r="G22" s="33">
        <v>29798.16768842387</v>
      </c>
      <c r="H22" s="33">
        <v>30947.790582803067</v>
      </c>
      <c r="I22" s="33">
        <v>31624.005416438842</v>
      </c>
      <c r="J22" s="33">
        <v>30926.92947993696</v>
      </c>
      <c r="K22" s="33">
        <v>32395.830174697592</v>
      </c>
      <c r="L22" s="33">
        <v>30535.723557012203</v>
      </c>
      <c r="M22" s="33">
        <v>30642.57678326749</v>
      </c>
      <c r="N22" s="33">
        <v>28280.670705330267</v>
      </c>
      <c r="O22" s="33">
        <v>28953.185016973574</v>
      </c>
      <c r="P22" s="33">
        <v>31857.770749407624</v>
      </c>
      <c r="Q22" s="33">
        <v>32855.928813741724</v>
      </c>
      <c r="R22" s="33">
        <v>30272.816296562021</v>
      </c>
      <c r="S22" s="33">
        <v>34812.880711154197</v>
      </c>
      <c r="T22" s="33">
        <v>36657.841738008508</v>
      </c>
      <c r="U22" s="33">
        <v>35328.609964971984</v>
      </c>
    </row>
    <row r="23" spans="1:21" s="16" customFormat="1" ht="12.75" customHeight="1">
      <c r="A23" s="40">
        <v>19</v>
      </c>
      <c r="B23" s="17" t="s">
        <v>29</v>
      </c>
      <c r="C23" s="62" t="s">
        <v>26</v>
      </c>
      <c r="D23" s="33">
        <v>2139.204338716273</v>
      </c>
      <c r="E23" s="33">
        <v>2225.3828061512645</v>
      </c>
      <c r="F23" s="33">
        <v>2161.114756463282</v>
      </c>
      <c r="G23" s="33">
        <v>2758.8841818417841</v>
      </c>
      <c r="H23" s="33">
        <v>2641.9991338743316</v>
      </c>
      <c r="I23" s="33">
        <v>2669.2037759273157</v>
      </c>
      <c r="J23" s="33">
        <v>2755.2597492821524</v>
      </c>
      <c r="K23" s="33">
        <v>1903.6418841427683</v>
      </c>
      <c r="L23" s="33">
        <v>1106.7259063461831</v>
      </c>
      <c r="M23" s="33">
        <v>856.21309728507754</v>
      </c>
      <c r="N23" s="33">
        <v>733.6831677474139</v>
      </c>
      <c r="O23" s="33">
        <v>1071.7264540459757</v>
      </c>
      <c r="P23" s="33">
        <v>1658.7309315641328</v>
      </c>
      <c r="Q23" s="33">
        <v>2118.4529458135007</v>
      </c>
      <c r="R23" s="33">
        <v>1682.4857177039348</v>
      </c>
      <c r="S23" s="33">
        <v>626.53765476947842</v>
      </c>
      <c r="T23" s="33">
        <v>731.7876584759922</v>
      </c>
      <c r="U23" s="33">
        <v>894.04359294493258</v>
      </c>
    </row>
    <row r="24" spans="1:21" s="16" customFormat="1" ht="12.75" customHeight="1">
      <c r="A24" s="40">
        <v>20</v>
      </c>
      <c r="B24" s="17" t="s">
        <v>30</v>
      </c>
      <c r="C24" s="62" t="s">
        <v>164</v>
      </c>
      <c r="D24" s="33">
        <v>2250.8141318360299</v>
      </c>
      <c r="E24" s="33">
        <v>2230.0496288748955</v>
      </c>
      <c r="F24" s="33">
        <v>2081.7461762075259</v>
      </c>
      <c r="G24" s="33">
        <v>2071.2482197755257</v>
      </c>
      <c r="H24" s="33">
        <v>2044.5021571383247</v>
      </c>
      <c r="I24" s="33">
        <v>1924.3830230572139</v>
      </c>
      <c r="J24" s="33">
        <v>1897.1392362077479</v>
      </c>
      <c r="K24" s="33">
        <v>1776.6184932492106</v>
      </c>
      <c r="L24" s="33">
        <v>1991.6484869133449</v>
      </c>
      <c r="M24" s="33">
        <v>1941.6067710193067</v>
      </c>
      <c r="N24" s="33">
        <v>1976.3769548189773</v>
      </c>
      <c r="O24" s="33">
        <v>1921.9071169252964</v>
      </c>
      <c r="P24" s="33">
        <v>1800.0173806203329</v>
      </c>
      <c r="Q24" s="33">
        <v>1966.2928881617245</v>
      </c>
      <c r="R24" s="33">
        <v>1804.1031131667162</v>
      </c>
      <c r="S24" s="33">
        <v>2197.4683689503968</v>
      </c>
      <c r="T24" s="33">
        <v>1870.5600270196401</v>
      </c>
      <c r="U24" s="33">
        <v>1913.6290590171604</v>
      </c>
    </row>
    <row r="25" spans="1:21" s="16" customFormat="1" ht="12.75" customHeight="1">
      <c r="A25" s="40">
        <v>21</v>
      </c>
      <c r="B25" s="17" t="s">
        <v>65</v>
      </c>
      <c r="C25" s="62" t="s">
        <v>165</v>
      </c>
      <c r="D25" s="33">
        <v>45392.509483429632</v>
      </c>
      <c r="E25" s="33">
        <v>43366.745046222946</v>
      </c>
      <c r="F25" s="33">
        <v>44135.455131358562</v>
      </c>
      <c r="G25" s="33">
        <v>43719.112213928041</v>
      </c>
      <c r="H25" s="33">
        <v>43518.426520595167</v>
      </c>
      <c r="I25" s="33">
        <v>42888.540831972772</v>
      </c>
      <c r="J25" s="33">
        <v>38795.51171670005</v>
      </c>
      <c r="K25" s="33">
        <v>37287.52183831681</v>
      </c>
      <c r="L25" s="33">
        <v>38899.631596281797</v>
      </c>
      <c r="M25" s="33">
        <v>39285.942633470077</v>
      </c>
      <c r="N25" s="33">
        <v>36721.121809809774</v>
      </c>
      <c r="O25" s="33">
        <v>37344.765335032869</v>
      </c>
      <c r="P25" s="33">
        <v>40519.04877335301</v>
      </c>
      <c r="Q25" s="33">
        <v>39495.878541732622</v>
      </c>
      <c r="R25" s="33">
        <v>35483.805544404895</v>
      </c>
      <c r="S25" s="33">
        <v>36058.958187356409</v>
      </c>
      <c r="T25" s="33">
        <v>38109.435624941638</v>
      </c>
      <c r="U25" s="33">
        <v>37555.533857489027</v>
      </c>
    </row>
    <row r="26" spans="1:21" s="16" customFormat="1" ht="12.75" customHeight="1">
      <c r="A26" s="40">
        <v>22</v>
      </c>
      <c r="B26" s="17" t="s">
        <v>31</v>
      </c>
      <c r="C26" s="65" t="s">
        <v>107</v>
      </c>
      <c r="D26" s="33">
        <v>5823.0507187362864</v>
      </c>
      <c r="E26" s="33">
        <v>5684.2907817546002</v>
      </c>
      <c r="F26" s="33">
        <v>5742.3758228741362</v>
      </c>
      <c r="G26" s="33">
        <v>5784.0549285288562</v>
      </c>
      <c r="H26" s="33">
        <v>5501.2175075727755</v>
      </c>
      <c r="I26" s="33">
        <v>5525.5933729788621</v>
      </c>
      <c r="J26" s="33">
        <v>5370.5894834548653</v>
      </c>
      <c r="K26" s="33">
        <v>5269.3038216207651</v>
      </c>
      <c r="L26" s="33">
        <v>5346.5035863301728</v>
      </c>
      <c r="M26" s="33">
        <v>5021.7108000376929</v>
      </c>
      <c r="N26" s="33">
        <v>4826.6150716649554</v>
      </c>
      <c r="O26" s="33">
        <v>4547.3002299943628</v>
      </c>
      <c r="P26" s="33">
        <v>4698.3179500413962</v>
      </c>
      <c r="Q26" s="33">
        <v>5031.2151499621714</v>
      </c>
      <c r="R26" s="33">
        <v>4544.2407815094302</v>
      </c>
      <c r="S26" s="33">
        <v>4778.1762803402571</v>
      </c>
      <c r="T26" s="33">
        <v>4938.2145591030521</v>
      </c>
      <c r="U26" s="33">
        <v>5084.910414810066</v>
      </c>
    </row>
    <row r="27" spans="1:21" s="16" customFormat="1" ht="12.75" customHeight="1">
      <c r="A27" s="40">
        <v>23</v>
      </c>
      <c r="B27" s="17" t="s">
        <v>66</v>
      </c>
      <c r="C27" s="65" t="s">
        <v>166</v>
      </c>
      <c r="D27" s="33">
        <v>39569.458764693343</v>
      </c>
      <c r="E27" s="33">
        <v>37682.454264468346</v>
      </c>
      <c r="F27" s="33">
        <v>38393.079308484426</v>
      </c>
      <c r="G27" s="33">
        <v>37935.057285399191</v>
      </c>
      <c r="H27" s="33">
        <v>38017.209013022388</v>
      </c>
      <c r="I27" s="33">
        <v>37362.947458993913</v>
      </c>
      <c r="J27" s="33">
        <v>33424.92223324519</v>
      </c>
      <c r="K27" s="33">
        <v>32018.218016696046</v>
      </c>
      <c r="L27" s="33">
        <v>33553.128009951637</v>
      </c>
      <c r="M27" s="33">
        <v>34264.231833432386</v>
      </c>
      <c r="N27" s="33">
        <v>31894.506738144821</v>
      </c>
      <c r="O27" s="33">
        <v>32797.4651050385</v>
      </c>
      <c r="P27" s="33">
        <v>35820.73082331162</v>
      </c>
      <c r="Q27" s="33">
        <v>34464.663391770446</v>
      </c>
      <c r="R27" s="33">
        <v>30939.564762895468</v>
      </c>
      <c r="S27" s="33">
        <v>31280.781907016157</v>
      </c>
      <c r="T27" s="33">
        <v>33171.221065838596</v>
      </c>
      <c r="U27" s="33">
        <v>32470.623442678971</v>
      </c>
    </row>
    <row r="28" spans="1:21" s="16" customFormat="1" ht="12.75" customHeight="1">
      <c r="A28" s="40">
        <v>24</v>
      </c>
      <c r="B28" s="17" t="s">
        <v>32</v>
      </c>
      <c r="C28" s="62" t="s">
        <v>109</v>
      </c>
      <c r="D28" s="33">
        <v>44545.073573410336</v>
      </c>
      <c r="E28" s="33">
        <v>41594.876908196165</v>
      </c>
      <c r="F28" s="33">
        <v>44850.66005822827</v>
      </c>
      <c r="G28" s="33">
        <v>43799.41650682113</v>
      </c>
      <c r="H28" s="33">
        <v>41651.995191316586</v>
      </c>
      <c r="I28" s="33">
        <v>46133.562505171234</v>
      </c>
      <c r="J28" s="33">
        <v>41702.588517114971</v>
      </c>
      <c r="K28" s="33">
        <v>38556.666736048886</v>
      </c>
      <c r="L28" s="33">
        <v>42830.234886049395</v>
      </c>
      <c r="M28" s="33">
        <v>47082.645328152226</v>
      </c>
      <c r="N28" s="33">
        <v>44550.968745324732</v>
      </c>
      <c r="O28" s="33">
        <v>46325.827571344162</v>
      </c>
      <c r="P28" s="33">
        <v>45522.933663457858</v>
      </c>
      <c r="Q28" s="33">
        <v>45282.016904776086</v>
      </c>
      <c r="R28" s="33">
        <v>33813.615787088609</v>
      </c>
      <c r="S28" s="33">
        <v>43721.735264439711</v>
      </c>
      <c r="T28" s="33">
        <v>42715.490110236482</v>
      </c>
      <c r="U28" s="33">
        <v>42333.910422358007</v>
      </c>
    </row>
    <row r="29" spans="1:21" s="16" customFormat="1" ht="12.75" customHeight="1">
      <c r="A29" s="40">
        <v>25</v>
      </c>
      <c r="B29" s="17" t="s">
        <v>67</v>
      </c>
      <c r="C29" s="65" t="s">
        <v>167</v>
      </c>
      <c r="D29" s="33">
        <v>39368.190129665149</v>
      </c>
      <c r="E29" s="33">
        <v>36680.6782888413</v>
      </c>
      <c r="F29" s="33">
        <v>39647.630086065503</v>
      </c>
      <c r="G29" s="33">
        <v>38466.129435913455</v>
      </c>
      <c r="H29" s="33">
        <v>36420.968685924454</v>
      </c>
      <c r="I29" s="33">
        <v>40841.512050552657</v>
      </c>
      <c r="J29" s="33">
        <v>36350.879372844909</v>
      </c>
      <c r="K29" s="33">
        <v>33282.52738511841</v>
      </c>
      <c r="L29" s="33">
        <v>37806.768488117414</v>
      </c>
      <c r="M29" s="33">
        <v>42077.270157946245</v>
      </c>
      <c r="N29" s="33">
        <v>39776.489469633059</v>
      </c>
      <c r="O29" s="33">
        <v>41765.415034561156</v>
      </c>
      <c r="P29" s="33">
        <v>40558.122057058979</v>
      </c>
      <c r="Q29" s="33">
        <v>40525.642524548261</v>
      </c>
      <c r="R29" s="33">
        <v>30198.767644414034</v>
      </c>
      <c r="S29" s="33">
        <v>39138.891668013173</v>
      </c>
      <c r="T29" s="33">
        <v>38102.581467076205</v>
      </c>
      <c r="U29" s="33">
        <v>37686.076160821191</v>
      </c>
    </row>
    <row r="30" spans="1:21" s="16" customFormat="1" ht="12.75" customHeight="1">
      <c r="A30" s="40">
        <v>26</v>
      </c>
      <c r="B30" s="17" t="s">
        <v>68</v>
      </c>
      <c r="C30" s="65" t="s">
        <v>111</v>
      </c>
      <c r="D30" s="33">
        <v>3352.8880606071334</v>
      </c>
      <c r="E30" s="33">
        <v>3356.6244413772833</v>
      </c>
      <c r="F30" s="33">
        <v>3627.8716383206456</v>
      </c>
      <c r="G30" s="33">
        <v>3713.1814368510809</v>
      </c>
      <c r="H30" s="33">
        <v>3626.6617333369618</v>
      </c>
      <c r="I30" s="33">
        <v>3567.7275710736626</v>
      </c>
      <c r="J30" s="33">
        <v>3718.7717109777891</v>
      </c>
      <c r="K30" s="33">
        <v>3653.1401118868812</v>
      </c>
      <c r="L30" s="33">
        <v>3380.0975293244451</v>
      </c>
      <c r="M30" s="33">
        <v>3581.5251250073861</v>
      </c>
      <c r="N30" s="33">
        <v>3270.2285825530316</v>
      </c>
      <c r="O30" s="33">
        <v>2975.1568969606665</v>
      </c>
      <c r="P30" s="33">
        <v>2962.7123128776184</v>
      </c>
      <c r="Q30" s="33">
        <v>3039.8818385554364</v>
      </c>
      <c r="R30" s="33">
        <v>2244.8102003953809</v>
      </c>
      <c r="S30" s="33">
        <v>2665.3502113544473</v>
      </c>
      <c r="T30" s="33">
        <v>2628.5590762638103</v>
      </c>
      <c r="U30" s="33">
        <v>2671.1271840655281</v>
      </c>
    </row>
    <row r="31" spans="1:21" s="16" customFormat="1" ht="12.75" customHeight="1">
      <c r="A31" s="40">
        <v>27</v>
      </c>
      <c r="B31" s="17" t="s">
        <v>69</v>
      </c>
      <c r="C31" s="65" t="s">
        <v>3</v>
      </c>
      <c r="D31" s="33">
        <v>1823.9953831380521</v>
      </c>
      <c r="E31" s="33">
        <v>1557.5741779775892</v>
      </c>
      <c r="F31" s="33">
        <v>1575.1583338421192</v>
      </c>
      <c r="G31" s="33">
        <v>1620.1056340565885</v>
      </c>
      <c r="H31" s="33">
        <v>1604.3647720551644</v>
      </c>
      <c r="I31" s="33">
        <v>1724.3228835449011</v>
      </c>
      <c r="J31" s="33">
        <v>1632.9374332922769</v>
      </c>
      <c r="K31" s="33">
        <v>1620.9992390435989</v>
      </c>
      <c r="L31" s="33">
        <v>1643.3688686075316</v>
      </c>
      <c r="M31" s="33">
        <v>1423.8500451985874</v>
      </c>
      <c r="N31" s="33">
        <v>1504.2506931386411</v>
      </c>
      <c r="O31" s="33">
        <v>1585.2556398223355</v>
      </c>
      <c r="P31" s="33">
        <v>2002.0992935212512</v>
      </c>
      <c r="Q31" s="33">
        <v>1716.4925416723988</v>
      </c>
      <c r="R31" s="33">
        <v>1370.0379422791912</v>
      </c>
      <c r="S31" s="33">
        <v>1917.4933850720945</v>
      </c>
      <c r="T31" s="33">
        <v>1984.3495668964667</v>
      </c>
      <c r="U31" s="33">
        <v>1976.7070774712936</v>
      </c>
    </row>
    <row r="32" spans="1:21" s="16" customFormat="1" ht="12.75" customHeight="1">
      <c r="A32" s="40">
        <v>28</v>
      </c>
      <c r="B32" s="17" t="s">
        <v>33</v>
      </c>
      <c r="C32" s="62" t="s">
        <v>27</v>
      </c>
      <c r="D32" s="33">
        <v>5515.8642376424559</v>
      </c>
      <c r="E32" s="33">
        <v>5445.3282763767329</v>
      </c>
      <c r="F32" s="33">
        <v>5322.3112772409295</v>
      </c>
      <c r="G32" s="33">
        <v>5277.8679988305767</v>
      </c>
      <c r="H32" s="33">
        <v>5152.9889297218751</v>
      </c>
      <c r="I32" s="33">
        <v>5013.4252045421581</v>
      </c>
      <c r="J32" s="33">
        <v>5044.8603052519647</v>
      </c>
      <c r="K32" s="33">
        <v>4774.2755545193722</v>
      </c>
      <c r="L32" s="33">
        <v>4467.4110010500326</v>
      </c>
      <c r="M32" s="33">
        <v>4811.7928887881908</v>
      </c>
      <c r="N32" s="33">
        <v>4360.1617784907558</v>
      </c>
      <c r="O32" s="33">
        <v>4927.6869201180407</v>
      </c>
      <c r="P32" s="33">
        <v>4721.6353846156117</v>
      </c>
      <c r="Q32" s="33">
        <v>4725.1090642989693</v>
      </c>
      <c r="R32" s="33">
        <v>4693.5085335608528</v>
      </c>
      <c r="S32" s="33">
        <v>4579.243792687661</v>
      </c>
      <c r="T32" s="33">
        <v>4454.1593047302185</v>
      </c>
      <c r="U32" s="33">
        <v>4902.3230128967598</v>
      </c>
    </row>
    <row r="33" spans="1:23" s="16" customFormat="1" ht="12.75" customHeight="1">
      <c r="A33" s="40">
        <v>29</v>
      </c>
      <c r="B33" s="17" t="s">
        <v>34</v>
      </c>
      <c r="C33" s="63" t="s">
        <v>168</v>
      </c>
      <c r="D33" s="33">
        <v>1421.1858549278743</v>
      </c>
      <c r="E33" s="33">
        <v>1452.563873755824</v>
      </c>
      <c r="F33" s="33">
        <v>1259.1356421196292</v>
      </c>
      <c r="G33" s="33">
        <v>1238.0717370816226</v>
      </c>
      <c r="H33" s="33">
        <v>1149.1265481176342</v>
      </c>
      <c r="I33" s="33">
        <v>1043.8138539929062</v>
      </c>
      <c r="J33" s="33">
        <v>1246.0727656119288</v>
      </c>
      <c r="K33" s="33">
        <v>1034.8935667900446</v>
      </c>
      <c r="L33" s="33">
        <v>955.49244659669557</v>
      </c>
      <c r="M33" s="33">
        <v>854.95370502209482</v>
      </c>
      <c r="N33" s="33">
        <v>781.42898880756036</v>
      </c>
      <c r="O33" s="33">
        <v>794.17720942621008</v>
      </c>
      <c r="P33" s="33">
        <v>871.65430082802675</v>
      </c>
      <c r="Q33" s="33">
        <v>734.43869983106549</v>
      </c>
      <c r="R33" s="33">
        <v>638.01636672638313</v>
      </c>
      <c r="S33" s="33">
        <v>611.40639131458477</v>
      </c>
      <c r="T33" s="33">
        <v>658.82767328516377</v>
      </c>
      <c r="U33" s="33">
        <v>730.92908321996299</v>
      </c>
    </row>
    <row r="34" spans="1:23" s="16" customFormat="1" ht="12.75" customHeight="1">
      <c r="A34" s="40">
        <v>30</v>
      </c>
      <c r="B34" s="17" t="s">
        <v>35</v>
      </c>
      <c r="C34" s="63" t="s">
        <v>113</v>
      </c>
      <c r="D34" s="33">
        <v>1604.9495542528132</v>
      </c>
      <c r="E34" s="33">
        <v>1378.0893250666834</v>
      </c>
      <c r="F34" s="33">
        <v>1133.3253714323109</v>
      </c>
      <c r="G34" s="33">
        <v>1176.4508282460006</v>
      </c>
      <c r="H34" s="33">
        <v>1075.0907311488768</v>
      </c>
      <c r="I34" s="33">
        <v>944.45517798714297</v>
      </c>
      <c r="J34" s="33">
        <v>965.29648937600678</v>
      </c>
      <c r="K34" s="33">
        <v>1007.5395392656426</v>
      </c>
      <c r="L34" s="33">
        <v>1076.5103817617828</v>
      </c>
      <c r="M34" s="33">
        <v>861.40651798731392</v>
      </c>
      <c r="N34" s="33">
        <v>803.98769589598362</v>
      </c>
      <c r="O34" s="33">
        <v>967.79814695390928</v>
      </c>
      <c r="P34" s="33">
        <v>941.80372638676374</v>
      </c>
      <c r="Q34" s="33">
        <v>826.61400610631767</v>
      </c>
      <c r="R34" s="33">
        <v>766.91715206688571</v>
      </c>
      <c r="S34" s="33">
        <v>876.26496815024814</v>
      </c>
      <c r="T34" s="33">
        <v>984.44934240450857</v>
      </c>
      <c r="U34" s="33">
        <v>939.24064618849479</v>
      </c>
    </row>
    <row r="35" spans="1:23" s="16" customFormat="1" ht="12.75" customHeight="1">
      <c r="A35" s="40">
        <v>31</v>
      </c>
      <c r="B35" s="17" t="s">
        <v>70</v>
      </c>
      <c r="C35" s="62" t="s">
        <v>28</v>
      </c>
      <c r="D35" s="33">
        <v>4245.9112809321177</v>
      </c>
      <c r="E35" s="33">
        <v>4398.2540252877407</v>
      </c>
      <c r="F35" s="33">
        <v>3826.7604996363848</v>
      </c>
      <c r="G35" s="33">
        <v>3596.6928964504418</v>
      </c>
      <c r="H35" s="33">
        <v>3390.6145824232581</v>
      </c>
      <c r="I35" s="33">
        <v>3147.3326890501849</v>
      </c>
      <c r="J35" s="33">
        <v>3261.9260205630503</v>
      </c>
      <c r="K35" s="33">
        <v>3042.8271603200137</v>
      </c>
      <c r="L35" s="33">
        <v>3317.2114290708646</v>
      </c>
      <c r="M35" s="33">
        <v>3152.1775238802056</v>
      </c>
      <c r="N35" s="33">
        <v>3161.9738578369802</v>
      </c>
      <c r="O35" s="33">
        <v>3268.9989707417549</v>
      </c>
      <c r="P35" s="33">
        <v>3293.2752232208459</v>
      </c>
      <c r="Q35" s="33">
        <v>3186.8980948012972</v>
      </c>
      <c r="R35" s="33">
        <v>2907.8285351588861</v>
      </c>
      <c r="S35" s="33">
        <v>3145.0005710696946</v>
      </c>
      <c r="T35" s="33">
        <v>3092.5923986621292</v>
      </c>
      <c r="U35" s="33">
        <v>3253.1036429185556</v>
      </c>
    </row>
    <row r="36" spans="1:23" s="16" customFormat="1" ht="12.75" customHeight="1">
      <c r="A36" s="40">
        <v>32</v>
      </c>
      <c r="B36" s="17" t="s">
        <v>71</v>
      </c>
      <c r="C36" s="62" t="s">
        <v>114</v>
      </c>
      <c r="D36" s="33">
        <v>4002.0915254876459</v>
      </c>
      <c r="E36" s="33">
        <v>4259.8006211195716</v>
      </c>
      <c r="F36" s="33">
        <v>4107.524911223145</v>
      </c>
      <c r="G36" s="33">
        <v>4116.6437792338356</v>
      </c>
      <c r="H36" s="33">
        <v>4021.8952032386742</v>
      </c>
      <c r="I36" s="33">
        <v>3775.078046453651</v>
      </c>
      <c r="J36" s="33">
        <v>3825.0548316107138</v>
      </c>
      <c r="K36" s="33">
        <v>3868.9410643196725</v>
      </c>
      <c r="L36" s="33">
        <v>4015.6008853467024</v>
      </c>
      <c r="M36" s="33">
        <v>4210.858030039185</v>
      </c>
      <c r="N36" s="33">
        <v>4058.6774876406598</v>
      </c>
      <c r="O36" s="33">
        <v>3870.8467058019551</v>
      </c>
      <c r="P36" s="33">
        <v>3853.171879266552</v>
      </c>
      <c r="Q36" s="33">
        <v>3676.5771199364181</v>
      </c>
      <c r="R36" s="33">
        <v>3106.733427619798</v>
      </c>
      <c r="S36" s="33">
        <v>3479.307671205388</v>
      </c>
      <c r="T36" s="33">
        <v>3684.2420670548345</v>
      </c>
      <c r="U36" s="33">
        <v>3769.203754389308</v>
      </c>
    </row>
    <row r="37" spans="1:23" s="16" customFormat="1" ht="12.75" customHeight="1">
      <c r="A37" s="40">
        <v>33</v>
      </c>
      <c r="B37" s="17" t="s">
        <v>72</v>
      </c>
      <c r="C37" s="62" t="s">
        <v>169</v>
      </c>
      <c r="D37" s="33">
        <v>836.15767642173705</v>
      </c>
      <c r="E37" s="33">
        <v>872.42395782118706</v>
      </c>
      <c r="F37" s="33">
        <v>769.69449111986421</v>
      </c>
      <c r="G37" s="33">
        <v>621.55253178718453</v>
      </c>
      <c r="H37" s="33">
        <v>615.9984241367614</v>
      </c>
      <c r="I37" s="33">
        <v>592.03050938679837</v>
      </c>
      <c r="J37" s="33">
        <v>606.10412384362542</v>
      </c>
      <c r="K37" s="33">
        <v>613.8449097143349</v>
      </c>
      <c r="L37" s="33">
        <v>593.05511348391428</v>
      </c>
      <c r="M37" s="33">
        <v>574.79040315060809</v>
      </c>
      <c r="N37" s="33">
        <v>556.44223275431966</v>
      </c>
      <c r="O37" s="33">
        <v>664.93065664861581</v>
      </c>
      <c r="P37" s="33">
        <v>476.86741274282491</v>
      </c>
      <c r="Q37" s="33">
        <v>420.4796755944846</v>
      </c>
      <c r="R37" s="33">
        <v>438.45967183912137</v>
      </c>
      <c r="S37" s="33">
        <v>597.89059327717246</v>
      </c>
      <c r="T37" s="33">
        <v>516.07919355948866</v>
      </c>
      <c r="U37" s="33">
        <v>559.0107659607836</v>
      </c>
    </row>
    <row r="38" spans="1:23" s="19" customFormat="1" ht="12.75" customHeight="1">
      <c r="A38" s="40">
        <v>34</v>
      </c>
      <c r="B38" s="17" t="s">
        <v>73</v>
      </c>
      <c r="C38" s="62" t="s">
        <v>170</v>
      </c>
      <c r="D38" s="33">
        <v>854.76919522219202</v>
      </c>
      <c r="E38" s="33">
        <v>813.49422824109786</v>
      </c>
      <c r="F38" s="33">
        <v>753.33612420227269</v>
      </c>
      <c r="G38" s="33">
        <v>716.20342496696674</v>
      </c>
      <c r="H38" s="33">
        <v>700.82561347993817</v>
      </c>
      <c r="I38" s="33">
        <v>724.1987370766567</v>
      </c>
      <c r="J38" s="33">
        <v>970.31522366161926</v>
      </c>
      <c r="K38" s="33">
        <v>839.73587446574857</v>
      </c>
      <c r="L38" s="33">
        <v>889.25971837989721</v>
      </c>
      <c r="M38" s="33">
        <v>732.80456080828401</v>
      </c>
      <c r="N38" s="33">
        <v>722.22682366635377</v>
      </c>
      <c r="O38" s="33">
        <v>626.104439752036</v>
      </c>
      <c r="P38" s="33">
        <v>702.1968781831132</v>
      </c>
      <c r="Q38" s="33">
        <v>883.84322149146931</v>
      </c>
      <c r="R38" s="33">
        <v>713.067421129938</v>
      </c>
      <c r="S38" s="33">
        <v>849.52846133708545</v>
      </c>
      <c r="T38" s="33">
        <v>822.52311176945739</v>
      </c>
      <c r="U38" s="33">
        <v>873.05804156512124</v>
      </c>
      <c r="V38" s="18"/>
      <c r="W38" s="16"/>
    </row>
    <row r="39" spans="1:23" s="19" customFormat="1" ht="12.75" customHeight="1">
      <c r="A39" s="40">
        <v>35</v>
      </c>
      <c r="B39" s="17" t="s">
        <v>74</v>
      </c>
      <c r="C39" s="62" t="s">
        <v>171</v>
      </c>
      <c r="D39" s="33">
        <v>257.10751712494834</v>
      </c>
      <c r="E39" s="33">
        <v>237.98951931949296</v>
      </c>
      <c r="F39" s="33">
        <v>225.45695699782564</v>
      </c>
      <c r="G39" s="33">
        <v>216.40454793893392</v>
      </c>
      <c r="H39" s="33">
        <v>212.70154276956285</v>
      </c>
      <c r="I39" s="33">
        <v>202.0197511853905</v>
      </c>
      <c r="J39" s="33">
        <v>194.53037142874291</v>
      </c>
      <c r="K39" s="33">
        <v>172.82875050103496</v>
      </c>
      <c r="L39" s="33">
        <v>175.63266135381781</v>
      </c>
      <c r="M39" s="33">
        <v>179.316795501012</v>
      </c>
      <c r="N39" s="33">
        <v>171.62425327293852</v>
      </c>
      <c r="O39" s="33">
        <v>183.32030284496861</v>
      </c>
      <c r="P39" s="33">
        <v>175.66374502043672</v>
      </c>
      <c r="Q39" s="33">
        <v>372.1707026616773</v>
      </c>
      <c r="R39" s="33">
        <v>407.49705923247149</v>
      </c>
      <c r="S39" s="33">
        <v>441.44261206705829</v>
      </c>
      <c r="T39" s="33">
        <v>467.90996284235104</v>
      </c>
      <c r="U39" s="33">
        <v>471.78853667220642</v>
      </c>
      <c r="W39" s="16"/>
    </row>
    <row r="40" spans="1:23" s="19" customFormat="1" ht="12.75" customHeight="1">
      <c r="A40" s="40">
        <v>36</v>
      </c>
      <c r="B40" s="17" t="s">
        <v>75</v>
      </c>
      <c r="C40" s="44" t="s">
        <v>172</v>
      </c>
      <c r="D40" s="33">
        <v>365861.3619077375</v>
      </c>
      <c r="E40" s="33">
        <v>367509.22865210572</v>
      </c>
      <c r="F40" s="33">
        <v>352441.22420220921</v>
      </c>
      <c r="G40" s="33">
        <v>358766.5911745684</v>
      </c>
      <c r="H40" s="33">
        <v>348756.9115568992</v>
      </c>
      <c r="I40" s="33">
        <v>357852.02272843488</v>
      </c>
      <c r="J40" s="33">
        <v>367448.23188069958</v>
      </c>
      <c r="K40" s="33">
        <v>370364.41972927481</v>
      </c>
      <c r="L40" s="33">
        <v>386709.29567477223</v>
      </c>
      <c r="M40" s="33">
        <v>383577.39940213319</v>
      </c>
      <c r="N40" s="33">
        <v>381997.98796679964</v>
      </c>
      <c r="O40" s="33">
        <v>390692.73719527893</v>
      </c>
      <c r="P40" s="33">
        <v>407084.01937403088</v>
      </c>
      <c r="Q40" s="33">
        <v>388679.64436632954</v>
      </c>
      <c r="R40" s="33">
        <v>360967.80061571882</v>
      </c>
      <c r="S40" s="33">
        <v>382513.24942990701</v>
      </c>
      <c r="T40" s="33">
        <v>380620.80022613663</v>
      </c>
      <c r="U40" s="33">
        <v>393275.92525030189</v>
      </c>
      <c r="W40" s="16"/>
    </row>
    <row r="41" spans="1:23" s="19" customFormat="1" ht="12.75" customHeight="1">
      <c r="A41" s="40">
        <v>37</v>
      </c>
      <c r="B41" s="17" t="s">
        <v>76</v>
      </c>
      <c r="C41" s="62" t="s">
        <v>173</v>
      </c>
      <c r="D41" s="33">
        <v>365820.71473952103</v>
      </c>
      <c r="E41" s="33">
        <v>367467.81217497459</v>
      </c>
      <c r="F41" s="33">
        <v>352399.15426320286</v>
      </c>
      <c r="G41" s="33">
        <v>358727.71040486894</v>
      </c>
      <c r="H41" s="33">
        <v>348720.7701908634</v>
      </c>
      <c r="I41" s="33">
        <v>357817.18321517401</v>
      </c>
      <c r="J41" s="33">
        <v>367388.54260739393</v>
      </c>
      <c r="K41" s="33">
        <v>370318.85755687591</v>
      </c>
      <c r="L41" s="33">
        <v>386659.86782630318</v>
      </c>
      <c r="M41" s="33">
        <v>383528.95422037202</v>
      </c>
      <c r="N41" s="33">
        <v>381935.91142098507</v>
      </c>
      <c r="O41" s="33">
        <v>390627.97556666163</v>
      </c>
      <c r="P41" s="33">
        <v>407016.87344072305</v>
      </c>
      <c r="Q41" s="33">
        <v>388560.34033136652</v>
      </c>
      <c r="R41" s="33">
        <v>360855.32227589464</v>
      </c>
      <c r="S41" s="33">
        <v>382387.80612023512</v>
      </c>
      <c r="T41" s="33">
        <v>380504.79791968269</v>
      </c>
      <c r="U41" s="33">
        <v>393163.15436175471</v>
      </c>
      <c r="W41" s="16"/>
    </row>
    <row r="42" spans="1:23" s="19" customFormat="1" ht="12.75" customHeight="1">
      <c r="A42" s="40">
        <v>38</v>
      </c>
      <c r="B42" s="17" t="s">
        <v>77</v>
      </c>
      <c r="C42" s="62" t="s">
        <v>174</v>
      </c>
      <c r="D42" s="33">
        <v>40.647168216466063</v>
      </c>
      <c r="E42" s="33">
        <v>41.416477131066195</v>
      </c>
      <c r="F42" s="33">
        <v>42.069939006404176</v>
      </c>
      <c r="G42" s="33">
        <v>38.880769699456273</v>
      </c>
      <c r="H42" s="33">
        <v>36.141366035794277</v>
      </c>
      <c r="I42" s="33">
        <v>34.839513260869531</v>
      </c>
      <c r="J42" s="33">
        <v>59.689273305640107</v>
      </c>
      <c r="K42" s="33">
        <v>45.562172398922883</v>
      </c>
      <c r="L42" s="33">
        <v>49.427848469148344</v>
      </c>
      <c r="M42" s="33">
        <v>48.445181761099441</v>
      </c>
      <c r="N42" s="33">
        <v>62.076545814491922</v>
      </c>
      <c r="O42" s="33">
        <v>64.761628617327105</v>
      </c>
      <c r="P42" s="33">
        <v>67.145933307881066</v>
      </c>
      <c r="Q42" s="33">
        <v>119.30403496289783</v>
      </c>
      <c r="R42" s="33">
        <v>112.47833982416817</v>
      </c>
      <c r="S42" s="33">
        <v>125.4433096718692</v>
      </c>
      <c r="T42" s="33">
        <v>116.00230645404437</v>
      </c>
      <c r="U42" s="33">
        <v>112.7708885471815</v>
      </c>
      <c r="W42" s="16"/>
    </row>
    <row r="43" spans="1:23" s="20" customFormat="1" ht="12.75" customHeight="1">
      <c r="A43" s="40">
        <v>39</v>
      </c>
      <c r="B43" s="17" t="s">
        <v>78</v>
      </c>
      <c r="C43" s="44" t="s">
        <v>175</v>
      </c>
      <c r="D43" s="33">
        <v>11814.424358923246</v>
      </c>
      <c r="E43" s="33">
        <v>12417.223368107003</v>
      </c>
      <c r="F43" s="33">
        <v>13165.724297842869</v>
      </c>
      <c r="G43" s="33">
        <v>12581.201386145509</v>
      </c>
      <c r="H43" s="33">
        <v>12251.880502160269</v>
      </c>
      <c r="I43" s="33">
        <v>12815.043675882858</v>
      </c>
      <c r="J43" s="33">
        <v>13916.008777442697</v>
      </c>
      <c r="K43" s="33">
        <v>16849.47406244482</v>
      </c>
      <c r="L43" s="33">
        <v>17513.415339237392</v>
      </c>
      <c r="M43" s="33">
        <v>17918.119812660072</v>
      </c>
      <c r="N43" s="33">
        <v>19793.788021882167</v>
      </c>
      <c r="O43" s="33">
        <v>21982.457929819695</v>
      </c>
      <c r="P43" s="33">
        <v>23726.115752945625</v>
      </c>
      <c r="Q43" s="33">
        <v>24333.380929086416</v>
      </c>
      <c r="R43" s="33">
        <v>24907.203134888423</v>
      </c>
      <c r="S43" s="33">
        <v>25812.311049705524</v>
      </c>
      <c r="T43" s="33">
        <v>26984.622107800795</v>
      </c>
      <c r="U43" s="33">
        <v>27362.911850262957</v>
      </c>
      <c r="W43" s="16"/>
    </row>
    <row r="44" spans="1:23" s="19" customFormat="1" ht="12.75" customHeight="1">
      <c r="A44" s="40">
        <v>40</v>
      </c>
      <c r="B44" s="17" t="s">
        <v>79</v>
      </c>
      <c r="C44" s="62" t="s">
        <v>176</v>
      </c>
      <c r="D44" s="33">
        <v>34.336080505544082</v>
      </c>
      <c r="E44" s="33">
        <v>34.437368624340969</v>
      </c>
      <c r="F44" s="33">
        <v>36.993507746280329</v>
      </c>
      <c r="G44" s="33">
        <v>40.172012311150176</v>
      </c>
      <c r="H44" s="33">
        <v>42.865298585009739</v>
      </c>
      <c r="I44" s="33">
        <v>38.299716260175131</v>
      </c>
      <c r="J44" s="33">
        <v>58.824182849782574</v>
      </c>
      <c r="K44" s="33">
        <v>41.775573650064345</v>
      </c>
      <c r="L44" s="33">
        <v>48.042185222533455</v>
      </c>
      <c r="M44" s="33">
        <v>45.098758899472458</v>
      </c>
      <c r="N44" s="33">
        <v>44.425526670878014</v>
      </c>
      <c r="O44" s="33">
        <v>53.268280316809594</v>
      </c>
      <c r="P44" s="33">
        <v>47.823637595332372</v>
      </c>
      <c r="Q44" s="33">
        <v>93.062299079471302</v>
      </c>
      <c r="R44" s="33">
        <v>123.54796255645853</v>
      </c>
      <c r="S44" s="33">
        <v>130.65420298325148</v>
      </c>
      <c r="T44" s="33">
        <v>118.19887829963864</v>
      </c>
      <c r="U44" s="33">
        <v>121.29836190735911</v>
      </c>
      <c r="W44" s="16"/>
    </row>
    <row r="45" spans="1:23" s="16" customFormat="1" ht="12.75" customHeight="1">
      <c r="A45" s="40">
        <v>41</v>
      </c>
      <c r="B45" s="17" t="s">
        <v>80</v>
      </c>
      <c r="C45" s="62" t="s">
        <v>177</v>
      </c>
      <c r="D45" s="33">
        <v>11780.088278417701</v>
      </c>
      <c r="E45" s="33">
        <v>12382.785999482663</v>
      </c>
      <c r="F45" s="33">
        <v>13128.73079009659</v>
      </c>
      <c r="G45" s="33">
        <v>12541.029373834359</v>
      </c>
      <c r="H45" s="33">
        <v>12209.015203575258</v>
      </c>
      <c r="I45" s="33">
        <v>12776.743959622683</v>
      </c>
      <c r="J45" s="33">
        <v>13857.184594592916</v>
      </c>
      <c r="K45" s="33">
        <v>16807.698488794758</v>
      </c>
      <c r="L45" s="33">
        <v>17465.373154014855</v>
      </c>
      <c r="M45" s="33">
        <v>17873.0210537606</v>
      </c>
      <c r="N45" s="33">
        <v>19749.362495211288</v>
      </c>
      <c r="O45" s="33">
        <v>21929.189649502885</v>
      </c>
      <c r="P45" s="33">
        <v>23678.29211535029</v>
      </c>
      <c r="Q45" s="33">
        <v>24240.318630006939</v>
      </c>
      <c r="R45" s="33">
        <v>24783.655172331964</v>
      </c>
      <c r="S45" s="33">
        <v>25681.656846722268</v>
      </c>
      <c r="T45" s="33">
        <v>26866.423229501157</v>
      </c>
      <c r="U45" s="33">
        <v>27241.613488355593</v>
      </c>
    </row>
    <row r="46" spans="1:23" s="16" customFormat="1" ht="12.75" customHeight="1">
      <c r="A46" s="40">
        <v>42</v>
      </c>
      <c r="B46" s="17">
        <v>37</v>
      </c>
      <c r="C46" s="65" t="s">
        <v>178</v>
      </c>
      <c r="D46" s="33">
        <v>297.60285473672138</v>
      </c>
      <c r="E46" s="33">
        <v>293.28342016761536</v>
      </c>
      <c r="F46" s="33">
        <v>287.16828490244467</v>
      </c>
      <c r="G46" s="33">
        <v>281.34754534832808</v>
      </c>
      <c r="H46" s="33">
        <v>285.57589598997521</v>
      </c>
      <c r="I46" s="33">
        <v>264.21768445635422</v>
      </c>
      <c r="J46" s="33">
        <v>291.58782882705094</v>
      </c>
      <c r="K46" s="33">
        <v>520.75727778861221</v>
      </c>
      <c r="L46" s="33">
        <v>509.34664010924524</v>
      </c>
      <c r="M46" s="33">
        <v>514.0809654320625</v>
      </c>
      <c r="N46" s="33">
        <v>504.74115515444623</v>
      </c>
      <c r="O46" s="33">
        <v>553.37673101387566</v>
      </c>
      <c r="P46" s="33">
        <v>569.90612254474752</v>
      </c>
      <c r="Q46" s="33">
        <v>560.06969300658295</v>
      </c>
      <c r="R46" s="33">
        <v>512.88939302381846</v>
      </c>
      <c r="S46" s="33">
        <v>523.22181451231529</v>
      </c>
      <c r="T46" s="33">
        <v>552.74716169060491</v>
      </c>
      <c r="U46" s="33">
        <v>559.90730762748581</v>
      </c>
    </row>
    <row r="47" spans="1:23" s="16" customFormat="1" ht="12.75" customHeight="1">
      <c r="A47" s="40">
        <v>43</v>
      </c>
      <c r="B47" s="17" t="s">
        <v>81</v>
      </c>
      <c r="C47" s="65" t="s">
        <v>179</v>
      </c>
      <c r="D47" s="33">
        <v>11482.485423680981</v>
      </c>
      <c r="E47" s="33">
        <v>12089.502579315047</v>
      </c>
      <c r="F47" s="33">
        <v>12841.562505194146</v>
      </c>
      <c r="G47" s="33">
        <v>12259.681828486031</v>
      </c>
      <c r="H47" s="33">
        <v>11923.439307585284</v>
      </c>
      <c r="I47" s="33">
        <v>12512.526275166329</v>
      </c>
      <c r="J47" s="33">
        <v>13565.596765765866</v>
      </c>
      <c r="K47" s="33">
        <v>16286.941211006144</v>
      </c>
      <c r="L47" s="33">
        <v>16956.026513905614</v>
      </c>
      <c r="M47" s="33">
        <v>17358.940088328538</v>
      </c>
      <c r="N47" s="33">
        <v>19244.621340056838</v>
      </c>
      <c r="O47" s="33">
        <v>21375.812918489009</v>
      </c>
      <c r="P47" s="33">
        <v>23108.385992805543</v>
      </c>
      <c r="Q47" s="33">
        <v>23680.248937000357</v>
      </c>
      <c r="R47" s="33">
        <v>24270.765779308142</v>
      </c>
      <c r="S47" s="33">
        <v>25158.435032209956</v>
      </c>
      <c r="T47" s="33">
        <v>26313.676067810553</v>
      </c>
      <c r="U47" s="33">
        <v>26681.70618072811</v>
      </c>
    </row>
    <row r="48" spans="1:23" s="16" customFormat="1" ht="12.75" customHeight="1">
      <c r="A48" s="40">
        <v>44</v>
      </c>
      <c r="B48" s="17" t="s">
        <v>82</v>
      </c>
      <c r="C48" s="44" t="s">
        <v>37</v>
      </c>
      <c r="D48" s="33">
        <v>14584.064972878417</v>
      </c>
      <c r="E48" s="33">
        <v>15131.111282270116</v>
      </c>
      <c r="F48" s="33">
        <v>13764.775118508091</v>
      </c>
      <c r="G48" s="33">
        <v>13099.606350948216</v>
      </c>
      <c r="H48" s="33">
        <v>12651.342152970057</v>
      </c>
      <c r="I48" s="33">
        <v>11986.523690924594</v>
      </c>
      <c r="J48" s="33">
        <v>11968.141024059943</v>
      </c>
      <c r="K48" s="33">
        <v>11542.621179287269</v>
      </c>
      <c r="L48" s="33">
        <v>10986.626233725832</v>
      </c>
      <c r="M48" s="33">
        <v>10722.438388001929</v>
      </c>
      <c r="N48" s="33">
        <v>10036.147117847358</v>
      </c>
      <c r="O48" s="33">
        <v>10575.09752048373</v>
      </c>
      <c r="P48" s="33">
        <v>9505.1020642767635</v>
      </c>
      <c r="Q48" s="33">
        <v>9638.0198812959825</v>
      </c>
      <c r="R48" s="33">
        <v>9512.2971836988672</v>
      </c>
      <c r="S48" s="33">
        <v>9982.5262334838862</v>
      </c>
      <c r="T48" s="33">
        <v>9623.3849691655996</v>
      </c>
      <c r="U48" s="33">
        <v>9872.0192048040517</v>
      </c>
    </row>
    <row r="49" spans="1:22" s="16" customFormat="1" ht="12.75" customHeight="1">
      <c r="A49" s="40">
        <v>45</v>
      </c>
      <c r="B49" s="17" t="s">
        <v>83</v>
      </c>
      <c r="C49" s="62" t="s">
        <v>180</v>
      </c>
      <c r="D49" s="33">
        <v>7609.9456252872096</v>
      </c>
      <c r="E49" s="33">
        <v>7833.6787397099342</v>
      </c>
      <c r="F49" s="33">
        <v>7029.8751192258878</v>
      </c>
      <c r="G49" s="33">
        <v>6439.6062755169241</v>
      </c>
      <c r="H49" s="33">
        <v>6241.5166014899851</v>
      </c>
      <c r="I49" s="33">
        <v>5910.8740949634794</v>
      </c>
      <c r="J49" s="33">
        <v>5755.1309147519196</v>
      </c>
      <c r="K49" s="33">
        <v>5548.0662396188209</v>
      </c>
      <c r="L49" s="33">
        <v>5333.2787402220292</v>
      </c>
      <c r="M49" s="33">
        <v>5190.5560029352091</v>
      </c>
      <c r="N49" s="33">
        <v>4810.829278863238</v>
      </c>
      <c r="O49" s="33">
        <v>5068.0240543719838</v>
      </c>
      <c r="P49" s="33">
        <v>4540.3460367211374</v>
      </c>
      <c r="Q49" s="33">
        <v>4584.0197220106211</v>
      </c>
      <c r="R49" s="33">
        <v>3859.6968829575853</v>
      </c>
      <c r="S49" s="33">
        <v>3954.5589340464685</v>
      </c>
      <c r="T49" s="33">
        <v>3796.9354679102344</v>
      </c>
      <c r="U49" s="33">
        <v>3816.2091829294168</v>
      </c>
    </row>
    <row r="50" spans="1:22" s="16" customFormat="1" ht="12.75" customHeight="1">
      <c r="A50" s="40">
        <v>46</v>
      </c>
      <c r="B50" s="17" t="s">
        <v>84</v>
      </c>
      <c r="C50" s="62" t="s">
        <v>181</v>
      </c>
      <c r="D50" s="33">
        <v>6974.1193475912078</v>
      </c>
      <c r="E50" s="33">
        <v>7297.4325425601819</v>
      </c>
      <c r="F50" s="33">
        <v>6734.8999992822028</v>
      </c>
      <c r="G50" s="33">
        <v>6660.0000754312896</v>
      </c>
      <c r="H50" s="33">
        <v>6409.8255514800703</v>
      </c>
      <c r="I50" s="33">
        <v>6075.6495959611129</v>
      </c>
      <c r="J50" s="33">
        <v>6213.0101093080248</v>
      </c>
      <c r="K50" s="33">
        <v>5994.5549396684473</v>
      </c>
      <c r="L50" s="33">
        <v>5653.347493503803</v>
      </c>
      <c r="M50" s="33">
        <v>5531.8823850667222</v>
      </c>
      <c r="N50" s="33">
        <v>5225.3178389841232</v>
      </c>
      <c r="O50" s="33">
        <v>5507.0734661117449</v>
      </c>
      <c r="P50" s="33">
        <v>4964.756027555628</v>
      </c>
      <c r="Q50" s="33">
        <v>5054.0001592853614</v>
      </c>
      <c r="R50" s="33">
        <v>5652.6003007412819</v>
      </c>
      <c r="S50" s="33">
        <v>6027.9672994374159</v>
      </c>
      <c r="T50" s="33">
        <v>5826.4495012553643</v>
      </c>
      <c r="U50" s="33">
        <v>6055.8100218746331</v>
      </c>
    </row>
    <row r="51" spans="1:22" s="16" customFormat="1" ht="12.75" customHeight="1">
      <c r="A51" s="40">
        <v>47</v>
      </c>
      <c r="B51" s="17" t="s">
        <v>85</v>
      </c>
      <c r="C51" s="44" t="s">
        <v>182</v>
      </c>
      <c r="D51" s="33">
        <v>26505.40512362833</v>
      </c>
      <c r="E51" s="33">
        <v>28697.65166658839</v>
      </c>
      <c r="F51" s="33">
        <v>25865.95966659339</v>
      </c>
      <c r="G51" s="33">
        <v>25148.307455644426</v>
      </c>
      <c r="H51" s="33">
        <v>24180.899147581833</v>
      </c>
      <c r="I51" s="33">
        <v>22769.857581295728</v>
      </c>
      <c r="J51" s="33">
        <v>26033.633075342503</v>
      </c>
      <c r="K51" s="33">
        <v>25997.634216193801</v>
      </c>
      <c r="L51" s="33">
        <v>24200.327717908676</v>
      </c>
      <c r="M51" s="33">
        <v>23273.308033426201</v>
      </c>
      <c r="N51" s="33">
        <v>22398.60437162239</v>
      </c>
      <c r="O51" s="33">
        <v>23272.120890745296</v>
      </c>
      <c r="P51" s="33">
        <v>20541.198474964691</v>
      </c>
      <c r="Q51" s="33">
        <v>21647.66247250334</v>
      </c>
      <c r="R51" s="33">
        <v>18836.343188715233</v>
      </c>
      <c r="S51" s="33">
        <v>20178.596706887874</v>
      </c>
      <c r="T51" s="33">
        <v>20533.843282103568</v>
      </c>
      <c r="U51" s="33">
        <v>21300.824879241907</v>
      </c>
    </row>
    <row r="52" spans="1:22" s="16" customFormat="1" ht="12.75" customHeight="1">
      <c r="A52" s="40">
        <v>48</v>
      </c>
      <c r="B52" s="17" t="s">
        <v>36</v>
      </c>
      <c r="C52" s="62" t="s">
        <v>183</v>
      </c>
      <c r="D52" s="33">
        <v>3821.6444939191056</v>
      </c>
      <c r="E52" s="33">
        <v>4202.0771076081528</v>
      </c>
      <c r="F52" s="33">
        <v>3833.1529926163957</v>
      </c>
      <c r="G52" s="33">
        <v>4013.8051653102989</v>
      </c>
      <c r="H52" s="33">
        <v>3912.5588813627642</v>
      </c>
      <c r="I52" s="33">
        <v>3575.4877180699223</v>
      </c>
      <c r="J52" s="33">
        <v>3633.7276717430764</v>
      </c>
      <c r="K52" s="33">
        <v>3551.9165517332594</v>
      </c>
      <c r="L52" s="33">
        <v>3112.4823601321295</v>
      </c>
      <c r="M52" s="33">
        <v>2920.7948041881559</v>
      </c>
      <c r="N52" s="33">
        <v>2711.2830895205207</v>
      </c>
      <c r="O52" s="33">
        <v>3015.6833313404618</v>
      </c>
      <c r="P52" s="33">
        <v>2619.6928967423851</v>
      </c>
      <c r="Q52" s="33">
        <v>2804.1415575234541</v>
      </c>
      <c r="R52" s="33">
        <v>2636.5396733846273</v>
      </c>
      <c r="S52" s="33">
        <v>2582.7772900865884</v>
      </c>
      <c r="T52" s="33">
        <v>2642.9181133324087</v>
      </c>
      <c r="U52" s="33">
        <v>2951.0770996254437</v>
      </c>
      <c r="V52" s="50"/>
    </row>
    <row r="53" spans="1:22" s="16" customFormat="1" ht="12.75" customHeight="1">
      <c r="A53" s="40">
        <v>49</v>
      </c>
      <c r="B53" s="17" t="s">
        <v>86</v>
      </c>
      <c r="C53" s="62" t="s">
        <v>184</v>
      </c>
      <c r="D53" s="33">
        <v>8353.2930204893019</v>
      </c>
      <c r="E53" s="33">
        <v>8771.6012457490524</v>
      </c>
      <c r="F53" s="33">
        <v>8020.9886789500551</v>
      </c>
      <c r="G53" s="33">
        <v>7828.1044784332926</v>
      </c>
      <c r="H53" s="33">
        <v>7481.9718070742774</v>
      </c>
      <c r="I53" s="33">
        <v>7069.6148598640539</v>
      </c>
      <c r="J53" s="33">
        <v>9852.4823421776655</v>
      </c>
      <c r="K53" s="33">
        <v>9137.203202254741</v>
      </c>
      <c r="L53" s="33">
        <v>9484.6246133876775</v>
      </c>
      <c r="M53" s="33">
        <v>9485.5902806696649</v>
      </c>
      <c r="N53" s="33">
        <v>9415.738481559094</v>
      </c>
      <c r="O53" s="33">
        <v>9612.0521954414289</v>
      </c>
      <c r="P53" s="33">
        <v>8475.4710875206947</v>
      </c>
      <c r="Q53" s="33">
        <v>8730.3475103561814</v>
      </c>
      <c r="R53" s="33">
        <v>6578.7274244902819</v>
      </c>
      <c r="S53" s="33">
        <v>7028.1200083329823</v>
      </c>
      <c r="T53" s="33">
        <v>7194.419824267693</v>
      </c>
      <c r="U53" s="33">
        <v>7396.4517384200008</v>
      </c>
    </row>
    <row r="54" spans="1:22" s="16" customFormat="1" ht="12.75" customHeight="1">
      <c r="A54" s="40">
        <v>50</v>
      </c>
      <c r="B54" s="17" t="s">
        <v>87</v>
      </c>
      <c r="C54" s="62" t="s">
        <v>185</v>
      </c>
      <c r="D54" s="33">
        <v>14330.467609219928</v>
      </c>
      <c r="E54" s="33">
        <v>15723.973313231187</v>
      </c>
      <c r="F54" s="33">
        <v>14011.817995026937</v>
      </c>
      <c r="G54" s="33">
        <v>13306.397811900835</v>
      </c>
      <c r="H54" s="33">
        <v>12786.368459144793</v>
      </c>
      <c r="I54" s="33">
        <v>12124.755003361755</v>
      </c>
      <c r="J54" s="33">
        <v>12547.423061421759</v>
      </c>
      <c r="K54" s="33">
        <v>13308.514462205798</v>
      </c>
      <c r="L54" s="33">
        <v>11603.220744388867</v>
      </c>
      <c r="M54" s="33">
        <v>10866.922948568377</v>
      </c>
      <c r="N54" s="33">
        <v>10271.582800542777</v>
      </c>
      <c r="O54" s="33">
        <v>10644.385363963405</v>
      </c>
      <c r="P54" s="33">
        <v>9446.0344907016115</v>
      </c>
      <c r="Q54" s="33">
        <v>10113.173404623702</v>
      </c>
      <c r="R54" s="33">
        <v>9621.0760908403245</v>
      </c>
      <c r="S54" s="33">
        <v>10567.699408468305</v>
      </c>
      <c r="T54" s="33">
        <v>10696.505344503466</v>
      </c>
      <c r="U54" s="33">
        <v>10953.296041196463</v>
      </c>
    </row>
    <row r="55" spans="1:22" s="16" customFormat="1" ht="12.75" customHeight="1">
      <c r="A55" s="40">
        <v>51</v>
      </c>
      <c r="B55" s="17" t="s">
        <v>88</v>
      </c>
      <c r="C55" s="44" t="s">
        <v>117</v>
      </c>
      <c r="D55" s="33">
        <v>51524.349716880432</v>
      </c>
      <c r="E55" s="33">
        <v>50986.521598351253</v>
      </c>
      <c r="F55" s="33">
        <v>52434.73901509829</v>
      </c>
      <c r="G55" s="33">
        <v>52983.19438117645</v>
      </c>
      <c r="H55" s="33">
        <v>55911.88727934465</v>
      </c>
      <c r="I55" s="33">
        <v>50959.551068497021</v>
      </c>
      <c r="J55" s="33">
        <v>57319.125403884864</v>
      </c>
      <c r="K55" s="33">
        <v>61526.019459385883</v>
      </c>
      <c r="L55" s="33">
        <v>61710.251322147902</v>
      </c>
      <c r="M55" s="33">
        <v>74027.318053476352</v>
      </c>
      <c r="N55" s="33">
        <v>71759.983369517504</v>
      </c>
      <c r="O55" s="33">
        <v>73743.056989042845</v>
      </c>
      <c r="P55" s="33">
        <v>83837.794947157512</v>
      </c>
      <c r="Q55" s="33">
        <v>86916.21811530304</v>
      </c>
      <c r="R55" s="33">
        <v>79956.25623835258</v>
      </c>
      <c r="S55" s="33">
        <v>80936.794847535115</v>
      </c>
      <c r="T55" s="33">
        <v>76864.15351491794</v>
      </c>
      <c r="U55" s="33">
        <v>83594.961354116414</v>
      </c>
    </row>
    <row r="56" spans="1:22" s="16" customFormat="1" ht="12.75" customHeight="1">
      <c r="A56" s="40">
        <v>52</v>
      </c>
      <c r="B56" s="17" t="s">
        <v>89</v>
      </c>
      <c r="C56" s="62" t="s">
        <v>186</v>
      </c>
      <c r="D56" s="33">
        <v>2961.4722729516479</v>
      </c>
      <c r="E56" s="33">
        <v>2949.8732466413744</v>
      </c>
      <c r="F56" s="33">
        <v>2748.7746808558968</v>
      </c>
      <c r="G56" s="33">
        <v>2600.9509566952875</v>
      </c>
      <c r="H56" s="33">
        <v>2453.3419819704636</v>
      </c>
      <c r="I56" s="33">
        <v>2488.8351260797713</v>
      </c>
      <c r="J56" s="33">
        <v>2336.9501817397636</v>
      </c>
      <c r="K56" s="33">
        <v>2007.4912904203845</v>
      </c>
      <c r="L56" s="33">
        <v>1928.1010223343894</v>
      </c>
      <c r="M56" s="33">
        <v>1848.4949447899478</v>
      </c>
      <c r="N56" s="33">
        <v>1666.9279466284945</v>
      </c>
      <c r="O56" s="33">
        <v>1624.4042163750948</v>
      </c>
      <c r="P56" s="33">
        <v>1579.7581735604374</v>
      </c>
      <c r="Q56" s="33">
        <v>1773.0248471698305</v>
      </c>
      <c r="R56" s="33">
        <v>1690.7099923794692</v>
      </c>
      <c r="S56" s="33">
        <v>1736.0918140964734</v>
      </c>
      <c r="T56" s="33">
        <v>1764.6111606379627</v>
      </c>
      <c r="U56" s="33">
        <v>1732.256847339984</v>
      </c>
    </row>
    <row r="57" spans="1:22" s="16" customFormat="1" ht="12.75" customHeight="1">
      <c r="A57" s="40">
        <v>53</v>
      </c>
      <c r="B57" s="17" t="s">
        <v>90</v>
      </c>
      <c r="C57" s="62" t="s">
        <v>187</v>
      </c>
      <c r="D57" s="33">
        <v>8434.6219711135673</v>
      </c>
      <c r="E57" s="33">
        <v>8309.1267731205171</v>
      </c>
      <c r="F57" s="33">
        <v>8220.1707096325699</v>
      </c>
      <c r="G57" s="33">
        <v>8234.6565737895526</v>
      </c>
      <c r="H57" s="33">
        <v>8651.8417314713042</v>
      </c>
      <c r="I57" s="33">
        <v>8173.9436210787626</v>
      </c>
      <c r="J57" s="33">
        <v>8473.9233157285125</v>
      </c>
      <c r="K57" s="33">
        <v>9740.0213327147576</v>
      </c>
      <c r="L57" s="33">
        <v>10287.142294785855</v>
      </c>
      <c r="M57" s="33">
        <v>10282.238664121014</v>
      </c>
      <c r="N57" s="33">
        <v>10304.572158996718</v>
      </c>
      <c r="O57" s="33">
        <v>10679.653131144649</v>
      </c>
      <c r="P57" s="33">
        <v>11709.86565116256</v>
      </c>
      <c r="Q57" s="33">
        <v>10837.751019806659</v>
      </c>
      <c r="R57" s="33">
        <v>10777.439118039552</v>
      </c>
      <c r="S57" s="33">
        <v>11217.832124593997</v>
      </c>
      <c r="T57" s="33">
        <v>11592.327798215265</v>
      </c>
      <c r="U57" s="33">
        <v>11813.920780060305</v>
      </c>
    </row>
    <row r="58" spans="1:22" s="16" customFormat="1" ht="12.75" customHeight="1">
      <c r="A58" s="40">
        <v>54</v>
      </c>
      <c r="B58" s="17" t="s">
        <v>91</v>
      </c>
      <c r="C58" s="62" t="s">
        <v>9</v>
      </c>
      <c r="D58" s="33">
        <v>14165.942362541944</v>
      </c>
      <c r="E58" s="33">
        <v>12852.869866511739</v>
      </c>
      <c r="F58" s="33">
        <v>13873.354065728225</v>
      </c>
      <c r="G58" s="33">
        <v>13658.939260757128</v>
      </c>
      <c r="H58" s="33">
        <v>14093.252615573283</v>
      </c>
      <c r="I58" s="33">
        <v>8182.5877759737359</v>
      </c>
      <c r="J58" s="33">
        <v>14646.804336773226</v>
      </c>
      <c r="K58" s="33">
        <v>17062.10701075384</v>
      </c>
      <c r="L58" s="33">
        <v>16102.820653267758</v>
      </c>
      <c r="M58" s="33">
        <v>27351.740401211839</v>
      </c>
      <c r="N58" s="33">
        <v>21819.033296135094</v>
      </c>
      <c r="O58" s="33">
        <v>21661.413822202339</v>
      </c>
      <c r="P58" s="33">
        <v>29994.988847152443</v>
      </c>
      <c r="Q58" s="33">
        <v>33845.161646927219</v>
      </c>
      <c r="R58" s="33">
        <v>28026.244854000583</v>
      </c>
      <c r="S58" s="33">
        <v>29253.237116246743</v>
      </c>
      <c r="T58" s="33">
        <v>24935.412761314998</v>
      </c>
      <c r="U58" s="33">
        <v>29062.621002930093</v>
      </c>
    </row>
    <row r="59" spans="1:22" s="16" customFormat="1" ht="12.75" customHeight="1">
      <c r="A59" s="40">
        <v>55</v>
      </c>
      <c r="B59" s="17" t="s">
        <v>92</v>
      </c>
      <c r="C59" s="62" t="s">
        <v>38</v>
      </c>
      <c r="D59" s="33">
        <v>18958.549409717922</v>
      </c>
      <c r="E59" s="33">
        <v>19838.576481991484</v>
      </c>
      <c r="F59" s="33">
        <v>20593.926358627748</v>
      </c>
      <c r="G59" s="33">
        <v>21202.702762899069</v>
      </c>
      <c r="H59" s="33">
        <v>22725.033147067566</v>
      </c>
      <c r="I59" s="33">
        <v>24173.397459577765</v>
      </c>
      <c r="J59" s="33">
        <v>23424.86904472682</v>
      </c>
      <c r="K59" s="33">
        <v>22806.693113672853</v>
      </c>
      <c r="L59" s="33">
        <v>23236.235110847745</v>
      </c>
      <c r="M59" s="33">
        <v>23894.510408617498</v>
      </c>
      <c r="N59" s="33">
        <v>27442.606061027167</v>
      </c>
      <c r="O59" s="33">
        <v>28716.812787952225</v>
      </c>
      <c r="P59" s="33">
        <v>30237.686116786961</v>
      </c>
      <c r="Q59" s="33">
        <v>30347.236066037152</v>
      </c>
      <c r="R59" s="33">
        <v>28547.115414380853</v>
      </c>
      <c r="S59" s="33">
        <v>27212.066540954944</v>
      </c>
      <c r="T59" s="33">
        <v>26604.80995950523</v>
      </c>
      <c r="U59" s="33">
        <v>28599.4564732658</v>
      </c>
    </row>
    <row r="60" spans="1:22" s="16" customFormat="1" ht="12.75" customHeight="1">
      <c r="A60" s="40">
        <v>56</v>
      </c>
      <c r="B60" s="17" t="s">
        <v>93</v>
      </c>
      <c r="C60" s="62" t="s">
        <v>188</v>
      </c>
      <c r="D60" s="33">
        <v>4831.245201851405</v>
      </c>
      <c r="E60" s="33">
        <v>4903.287009788507</v>
      </c>
      <c r="F60" s="33">
        <v>4896.7526068200677</v>
      </c>
      <c r="G60" s="33">
        <v>5077.0898165246308</v>
      </c>
      <c r="H60" s="33">
        <v>5572.0352633513994</v>
      </c>
      <c r="I60" s="33">
        <v>5556.5995102968836</v>
      </c>
      <c r="J60" s="33">
        <v>5840.3875373789697</v>
      </c>
      <c r="K60" s="33">
        <v>7626.5331129735487</v>
      </c>
      <c r="L60" s="33">
        <v>7847.9144810794351</v>
      </c>
      <c r="M60" s="33">
        <v>8313.1778537230493</v>
      </c>
      <c r="N60" s="33">
        <v>8243.4376918454636</v>
      </c>
      <c r="O60" s="33">
        <v>8719.1452563962939</v>
      </c>
      <c r="P60" s="33">
        <v>8356.8625541232541</v>
      </c>
      <c r="Q60" s="33">
        <v>8184.1768824022192</v>
      </c>
      <c r="R60" s="33">
        <v>8997.5610957510689</v>
      </c>
      <c r="S60" s="33">
        <v>9485.4014679057927</v>
      </c>
      <c r="T60" s="33">
        <v>9883.4536283356338</v>
      </c>
      <c r="U60" s="33">
        <v>10277.908900374052</v>
      </c>
    </row>
    <row r="61" spans="1:22" s="16" customFormat="1" ht="12.75" customHeight="1">
      <c r="A61" s="40">
        <v>57</v>
      </c>
      <c r="B61" s="17" t="s">
        <v>94</v>
      </c>
      <c r="C61" s="62" t="s">
        <v>189</v>
      </c>
      <c r="D61" s="33">
        <v>2172.5184987039383</v>
      </c>
      <c r="E61" s="33">
        <v>2132.7882202976398</v>
      </c>
      <c r="F61" s="33">
        <v>2101.7605934337826</v>
      </c>
      <c r="G61" s="33">
        <v>2208.8550105107743</v>
      </c>
      <c r="H61" s="33">
        <v>2416.3825399106227</v>
      </c>
      <c r="I61" s="33">
        <v>2384.1875754901098</v>
      </c>
      <c r="J61" s="33">
        <v>2596.1909875375786</v>
      </c>
      <c r="K61" s="33">
        <v>2283.1735988504952</v>
      </c>
      <c r="L61" s="33">
        <v>2308.0377598327223</v>
      </c>
      <c r="M61" s="33">
        <v>2337.155781012998</v>
      </c>
      <c r="N61" s="33">
        <v>2283.406214884561</v>
      </c>
      <c r="O61" s="33">
        <v>2341.6277749722412</v>
      </c>
      <c r="P61" s="33">
        <v>1958.6336043718732</v>
      </c>
      <c r="Q61" s="33">
        <v>1928.8676529599529</v>
      </c>
      <c r="R61" s="33">
        <v>1917.1857638010499</v>
      </c>
      <c r="S61" s="33">
        <v>2032.1657837371583</v>
      </c>
      <c r="T61" s="33">
        <v>2083.5382069088546</v>
      </c>
      <c r="U61" s="33">
        <v>2108.7973501461988</v>
      </c>
    </row>
    <row r="62" spans="1:22" s="16" customFormat="1" ht="12.75" customHeight="1">
      <c r="A62" s="40">
        <v>58</v>
      </c>
      <c r="B62" s="17" t="s">
        <v>95</v>
      </c>
      <c r="C62" s="44" t="s">
        <v>190</v>
      </c>
      <c r="D62" s="33">
        <v>5943.3640930079964</v>
      </c>
      <c r="E62" s="33">
        <v>7022.8330146611561</v>
      </c>
      <c r="F62" s="33">
        <v>6222.908196340446</v>
      </c>
      <c r="G62" s="33">
        <v>5928.8297003570542</v>
      </c>
      <c r="H62" s="33">
        <v>5745.158694109422</v>
      </c>
      <c r="I62" s="33">
        <v>5482.8350443922536</v>
      </c>
      <c r="J62" s="33">
        <v>5954.3717502766594</v>
      </c>
      <c r="K62" s="33">
        <v>5683.9483799467971</v>
      </c>
      <c r="L62" s="33">
        <v>4880.1781126785181</v>
      </c>
      <c r="M62" s="33">
        <v>4669.9835494748986</v>
      </c>
      <c r="N62" s="33">
        <v>4624.8004907109598</v>
      </c>
      <c r="O62" s="33">
        <v>5017.9851332620392</v>
      </c>
      <c r="P62" s="33">
        <v>3966.3833495557487</v>
      </c>
      <c r="Q62" s="33">
        <v>4623.8954276884342</v>
      </c>
      <c r="R62" s="33">
        <v>4802.6998459212482</v>
      </c>
      <c r="S62" s="33">
        <v>4940.7140579051875</v>
      </c>
      <c r="T62" s="33">
        <v>4744.5604913066927</v>
      </c>
      <c r="U62" s="33">
        <v>4906.2311050930266</v>
      </c>
    </row>
    <row r="63" spans="1:22" s="16" customFormat="1" ht="12.75" customHeight="1">
      <c r="A63" s="40">
        <v>59</v>
      </c>
      <c r="B63" s="17" t="s">
        <v>39</v>
      </c>
      <c r="C63" s="44" t="s">
        <v>118</v>
      </c>
      <c r="D63" s="33">
        <v>3475.9363823681933</v>
      </c>
      <c r="E63" s="33">
        <v>3811.0302518155722</v>
      </c>
      <c r="F63" s="33">
        <v>3710.6535505227876</v>
      </c>
      <c r="G63" s="33">
        <v>3989.6424177792624</v>
      </c>
      <c r="H63" s="33">
        <v>4190.001120385693</v>
      </c>
      <c r="I63" s="33">
        <v>4222.333600993954</v>
      </c>
      <c r="J63" s="33">
        <v>4713.0782493788383</v>
      </c>
      <c r="K63" s="33">
        <v>5329.6501780338494</v>
      </c>
      <c r="L63" s="33">
        <v>4241.9505598025025</v>
      </c>
      <c r="M63" s="33">
        <v>4601.3224456653879</v>
      </c>
      <c r="N63" s="33">
        <v>4590.1066573800545</v>
      </c>
      <c r="O63" s="33">
        <v>4675.9117140468024</v>
      </c>
      <c r="P63" s="33">
        <v>4284.8107510958635</v>
      </c>
      <c r="Q63" s="33">
        <v>4570.4600616828966</v>
      </c>
      <c r="R63" s="33">
        <v>4392.0754914744639</v>
      </c>
      <c r="S63" s="33">
        <v>4469.9692081990079</v>
      </c>
      <c r="T63" s="33">
        <v>4527.0488174472448</v>
      </c>
      <c r="U63" s="33">
        <v>4687.5048072037735</v>
      </c>
    </row>
    <row r="64" spans="1:22" s="16" customFormat="1" ht="12.75" customHeight="1">
      <c r="A64" s="40">
        <v>60</v>
      </c>
      <c r="B64" s="17" t="s">
        <v>40</v>
      </c>
      <c r="C64" s="44" t="s">
        <v>119</v>
      </c>
      <c r="D64" s="33">
        <v>2838.1907175532979</v>
      </c>
      <c r="E64" s="33">
        <v>3259.3371826837811</v>
      </c>
      <c r="F64" s="33">
        <v>2724.032941236635</v>
      </c>
      <c r="G64" s="33">
        <v>2749.7964074943293</v>
      </c>
      <c r="H64" s="33">
        <v>2561.9453434478855</v>
      </c>
      <c r="I64" s="33">
        <v>2397.1851025065666</v>
      </c>
      <c r="J64" s="33">
        <v>2694.4999447698542</v>
      </c>
      <c r="K64" s="33">
        <v>2735.9201322846138</v>
      </c>
      <c r="L64" s="33">
        <v>2489.2561810715988</v>
      </c>
      <c r="M64" s="33">
        <v>2279.8610472282503</v>
      </c>
      <c r="N64" s="33">
        <v>2288.3857666085637</v>
      </c>
      <c r="O64" s="33">
        <v>2602.819686862118</v>
      </c>
      <c r="P64" s="33">
        <v>2136.4213937209993</v>
      </c>
      <c r="Q64" s="33">
        <v>2344.5442900117509</v>
      </c>
      <c r="R64" s="33">
        <v>2160.7547392797833</v>
      </c>
      <c r="S64" s="33">
        <v>2184.6131060623334</v>
      </c>
      <c r="T64" s="33">
        <v>2045.8566342398649</v>
      </c>
      <c r="U64" s="33">
        <v>2125.9616913829259</v>
      </c>
    </row>
    <row r="65" spans="1:22" s="16" customFormat="1" ht="12.75" customHeight="1">
      <c r="A65" s="40">
        <v>61</v>
      </c>
      <c r="B65" s="17" t="s">
        <v>41</v>
      </c>
      <c r="C65" s="44" t="s">
        <v>191</v>
      </c>
      <c r="D65" s="33">
        <v>1252.4608775802028</v>
      </c>
      <c r="E65" s="33">
        <v>1397.7437719768743</v>
      </c>
      <c r="F65" s="33">
        <v>1365.6175577552219</v>
      </c>
      <c r="G65" s="33">
        <v>1409.501257709745</v>
      </c>
      <c r="H65" s="33">
        <v>1410.3212203338376</v>
      </c>
      <c r="I65" s="33">
        <v>1360.8678953007927</v>
      </c>
      <c r="J65" s="33">
        <v>1434.3966850476704</v>
      </c>
      <c r="K65" s="33">
        <v>1056.0989529237604</v>
      </c>
      <c r="L65" s="33">
        <v>1105.3054021091916</v>
      </c>
      <c r="M65" s="33">
        <v>1144.6068179850472</v>
      </c>
      <c r="N65" s="33">
        <v>1168.2252110197317</v>
      </c>
      <c r="O65" s="33">
        <v>1349.5206077953471</v>
      </c>
      <c r="P65" s="33">
        <v>1195.6426694132124</v>
      </c>
      <c r="Q65" s="33">
        <v>1665.7752818248841</v>
      </c>
      <c r="R65" s="33">
        <v>1222.5583174290139</v>
      </c>
      <c r="S65" s="33">
        <v>1236.7259047024891</v>
      </c>
      <c r="T65" s="33">
        <v>1281.0970322649521</v>
      </c>
      <c r="U65" s="33">
        <v>1324.7473612724855</v>
      </c>
    </row>
    <row r="66" spans="1:22" s="16" customFormat="1" ht="12.75" customHeight="1">
      <c r="A66" s="40">
        <v>62</v>
      </c>
      <c r="B66" s="41" t="s">
        <v>42</v>
      </c>
      <c r="C66" s="44" t="s">
        <v>120</v>
      </c>
      <c r="D66" s="33">
        <v>6771.6859633516387</v>
      </c>
      <c r="E66" s="33">
        <v>7696.2299471738779</v>
      </c>
      <c r="F66" s="33">
        <v>7610.2801272458009</v>
      </c>
      <c r="G66" s="33">
        <v>7861.9481016233522</v>
      </c>
      <c r="H66" s="33">
        <v>8308.4065919294717</v>
      </c>
      <c r="I66" s="33">
        <v>8283.001928782096</v>
      </c>
      <c r="J66" s="33">
        <v>8984.0493038208006</v>
      </c>
      <c r="K66" s="33">
        <v>7768.3536043157665</v>
      </c>
      <c r="L66" s="33">
        <v>6799.2502305863654</v>
      </c>
      <c r="M66" s="33">
        <v>7179.1732231738188</v>
      </c>
      <c r="N66" s="33">
        <v>7476.3166767556513</v>
      </c>
      <c r="O66" s="33">
        <v>8134.0438183557944</v>
      </c>
      <c r="P66" s="33">
        <v>7598.8117162274211</v>
      </c>
      <c r="Q66" s="33">
        <v>8381.1393894681114</v>
      </c>
      <c r="R66" s="33">
        <v>8122.9843269382654</v>
      </c>
      <c r="S66" s="33">
        <v>8033.0519079585429</v>
      </c>
      <c r="T66" s="33">
        <v>8829.7093490366769</v>
      </c>
      <c r="U66" s="33">
        <v>8871.6452618414696</v>
      </c>
    </row>
    <row r="67" spans="1:22" s="16" customFormat="1" ht="12.75" customHeight="1">
      <c r="A67" s="40">
        <v>63</v>
      </c>
      <c r="B67" s="41" t="s">
        <v>43</v>
      </c>
      <c r="C67" s="44" t="s">
        <v>121</v>
      </c>
      <c r="D67" s="33">
        <v>990.90899651839732</v>
      </c>
      <c r="E67" s="33">
        <v>1167.4520167138373</v>
      </c>
      <c r="F67" s="33">
        <v>1116.8478807640897</v>
      </c>
      <c r="G67" s="33">
        <v>1168.0089481958121</v>
      </c>
      <c r="H67" s="33">
        <v>1187.6382889184968</v>
      </c>
      <c r="I67" s="33">
        <v>1172.112815338907</v>
      </c>
      <c r="J67" s="33">
        <v>1264.8450793754403</v>
      </c>
      <c r="K67" s="33">
        <v>1162.6628972066526</v>
      </c>
      <c r="L67" s="33">
        <v>1233.3777855272353</v>
      </c>
      <c r="M67" s="33">
        <v>1211.1959101670413</v>
      </c>
      <c r="N67" s="33">
        <v>1301.8849543409447</v>
      </c>
      <c r="O67" s="33">
        <v>1129.7230139067153</v>
      </c>
      <c r="P67" s="33">
        <v>1214.1924356954285</v>
      </c>
      <c r="Q67" s="33">
        <v>1332.3721197644049</v>
      </c>
      <c r="R67" s="33">
        <v>1149.113742772651</v>
      </c>
      <c r="S67" s="33">
        <v>1195.1373947719646</v>
      </c>
      <c r="T67" s="33">
        <v>1189.1825734025801</v>
      </c>
      <c r="U67" s="33">
        <v>1169.5982059361681</v>
      </c>
    </row>
    <row r="68" spans="1:22" s="16" customFormat="1" ht="12.75" customHeight="1">
      <c r="A68" s="40">
        <v>64</v>
      </c>
      <c r="B68" s="41" t="s">
        <v>44</v>
      </c>
      <c r="C68" s="44" t="s">
        <v>192</v>
      </c>
      <c r="D68" s="33">
        <v>5338.685793230602</v>
      </c>
      <c r="E68" s="33">
        <v>4698.9930290079155</v>
      </c>
      <c r="F68" s="33">
        <v>5040.6406129683901</v>
      </c>
      <c r="G68" s="33">
        <v>4944.9365306432237</v>
      </c>
      <c r="H68" s="33">
        <v>4246.7059597671923</v>
      </c>
      <c r="I68" s="33">
        <v>3941.5402692296848</v>
      </c>
      <c r="J68" s="33">
        <v>3697.660415264625</v>
      </c>
      <c r="K68" s="33">
        <v>3837.3511049703666</v>
      </c>
      <c r="L68" s="33">
        <v>3946.4019649799284</v>
      </c>
      <c r="M68" s="33">
        <v>3611.6042387756602</v>
      </c>
      <c r="N68" s="33">
        <v>3675.3240658224049</v>
      </c>
      <c r="O68" s="33">
        <v>3638.0084934809079</v>
      </c>
      <c r="P68" s="33">
        <v>3295.1463435660207</v>
      </c>
      <c r="Q68" s="33">
        <v>3292.6424857523707</v>
      </c>
      <c r="R68" s="33">
        <v>3280.7467815276091</v>
      </c>
      <c r="S68" s="33">
        <v>3410.9847630434065</v>
      </c>
      <c r="T68" s="33">
        <v>3282.7542847521913</v>
      </c>
      <c r="U68" s="33">
        <v>3036.6207943507879</v>
      </c>
    </row>
    <row r="69" spans="1:22" s="16" customFormat="1" ht="12.75" customHeight="1">
      <c r="A69" s="40">
        <v>65</v>
      </c>
      <c r="B69" s="17" t="s">
        <v>96</v>
      </c>
      <c r="C69" s="44" t="s">
        <v>193</v>
      </c>
      <c r="D69" s="33">
        <v>6042.2819662726397</v>
      </c>
      <c r="E69" s="33">
        <v>7334.6712247109799</v>
      </c>
      <c r="F69" s="33">
        <v>6387.0553531731639</v>
      </c>
      <c r="G69" s="33">
        <v>6326.7760237671791</v>
      </c>
      <c r="H69" s="33">
        <v>5941.0100648007055</v>
      </c>
      <c r="I69" s="33">
        <v>5410.6855741101899</v>
      </c>
      <c r="J69" s="33">
        <v>6253.7065674794167</v>
      </c>
      <c r="K69" s="33">
        <v>5901.0375477000516</v>
      </c>
      <c r="L69" s="33">
        <v>5047.9441227266016</v>
      </c>
      <c r="M69" s="33">
        <v>4798.7972557276144</v>
      </c>
      <c r="N69" s="33">
        <v>4863.2992482628897</v>
      </c>
      <c r="O69" s="33">
        <v>5982.2763221189753</v>
      </c>
      <c r="P69" s="33">
        <v>4651.74052250571</v>
      </c>
      <c r="Q69" s="33">
        <v>5537.9139521660909</v>
      </c>
      <c r="R69" s="33">
        <v>4906.2448153898949</v>
      </c>
      <c r="S69" s="33">
        <v>4931.358432430894</v>
      </c>
      <c r="T69" s="33">
        <v>4551.5689148962874</v>
      </c>
      <c r="U69" s="33">
        <v>4661.2107437106451</v>
      </c>
    </row>
    <row r="70" spans="1:22" s="16" customFormat="1" ht="12.75" customHeight="1">
      <c r="A70" s="40">
        <v>66</v>
      </c>
      <c r="B70" s="17" t="s">
        <v>97</v>
      </c>
      <c r="C70" s="44" t="s">
        <v>194</v>
      </c>
      <c r="D70" s="33">
        <v>8028.7740715236014</v>
      </c>
      <c r="E70" s="33">
        <v>9410.5152126780195</v>
      </c>
      <c r="F70" s="33">
        <v>8635.1148254398577</v>
      </c>
      <c r="G70" s="33">
        <v>8221.3955502942899</v>
      </c>
      <c r="H70" s="33">
        <v>8016.3676690745588</v>
      </c>
      <c r="I70" s="33">
        <v>7592.2649066352396</v>
      </c>
      <c r="J70" s="33">
        <v>8369.3116681386782</v>
      </c>
      <c r="K70" s="33">
        <v>8278.0331582534836</v>
      </c>
      <c r="L70" s="33">
        <v>6980.6437011294483</v>
      </c>
      <c r="M70" s="33">
        <v>6686.6882274389445</v>
      </c>
      <c r="N70" s="33">
        <v>6753.2558146551492</v>
      </c>
      <c r="O70" s="33">
        <v>8095.4328122236575</v>
      </c>
      <c r="P70" s="33">
        <v>6765.8442864824592</v>
      </c>
      <c r="Q70" s="33">
        <v>8018.0245009221953</v>
      </c>
      <c r="R70" s="33">
        <v>7552.0454268810645</v>
      </c>
      <c r="S70" s="33">
        <v>8058.2565915484474</v>
      </c>
      <c r="T70" s="33">
        <v>7676.0568582526403</v>
      </c>
      <c r="U70" s="33">
        <v>7918.8151477020356</v>
      </c>
    </row>
    <row r="71" spans="1:22" s="16" customFormat="1" ht="12.75" customHeight="1">
      <c r="A71" s="40">
        <v>67</v>
      </c>
      <c r="B71" s="41" t="s">
        <v>98</v>
      </c>
      <c r="C71" s="43" t="s">
        <v>123</v>
      </c>
      <c r="D71" s="33">
        <v>7461.7530203497481</v>
      </c>
      <c r="E71" s="33">
        <v>8264.9034667955239</v>
      </c>
      <c r="F71" s="33">
        <v>7533.9980171265015</v>
      </c>
      <c r="G71" s="33">
        <v>7979.1376388004783</v>
      </c>
      <c r="H71" s="33">
        <v>8015.3858259119379</v>
      </c>
      <c r="I71" s="33">
        <v>7649.0948349681921</v>
      </c>
      <c r="J71" s="33">
        <v>8326.1372555106936</v>
      </c>
      <c r="K71" s="33">
        <v>9479.4987676267374</v>
      </c>
      <c r="L71" s="33">
        <v>8531.2206071547407</v>
      </c>
      <c r="M71" s="33">
        <v>7824.3318258151248</v>
      </c>
      <c r="N71" s="33">
        <v>7863.7245034427915</v>
      </c>
      <c r="O71" s="33">
        <v>8028.8503674889516</v>
      </c>
      <c r="P71" s="33">
        <v>6839.4209433359156</v>
      </c>
      <c r="Q71" s="33">
        <v>7487.6746601103059</v>
      </c>
      <c r="R71" s="33">
        <v>6773.4712764282422</v>
      </c>
      <c r="S71" s="33">
        <v>6760.5761436728544</v>
      </c>
      <c r="T71" s="33">
        <v>6766.8519653053199</v>
      </c>
      <c r="U71" s="33">
        <v>6969.2205871577044</v>
      </c>
      <c r="V71" s="50"/>
    </row>
    <row r="72" spans="1:22" s="16" customFormat="1" ht="6.95" customHeight="1">
      <c r="A72" s="22"/>
      <c r="B72" s="29"/>
      <c r="C72" s="32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</row>
    <row r="73" spans="1:22" s="16" customFormat="1" ht="12.75" customHeight="1">
      <c r="A73" s="40">
        <v>68</v>
      </c>
      <c r="B73" s="29"/>
      <c r="C73" s="58" t="s">
        <v>10</v>
      </c>
      <c r="D73" s="270">
        <v>737497.38225379505</v>
      </c>
      <c r="E73" s="270">
        <v>744145.55136156385</v>
      </c>
      <c r="F73" s="270">
        <v>720941.0290560287</v>
      </c>
      <c r="G73" s="270">
        <v>718314.0281793992</v>
      </c>
      <c r="H73" s="270">
        <v>703660.52488934854</v>
      </c>
      <c r="I73" s="270">
        <v>707662.952618932</v>
      </c>
      <c r="J73" s="270">
        <v>722651.36524683028</v>
      </c>
      <c r="K73" s="270">
        <v>726347.34125163523</v>
      </c>
      <c r="L73" s="270">
        <v>740666.62277152308</v>
      </c>
      <c r="M73" s="270">
        <v>754007.14910118782</v>
      </c>
      <c r="N73" s="270">
        <v>744517.57343093411</v>
      </c>
      <c r="O73" s="270">
        <v>765547.80634216231</v>
      </c>
      <c r="P73" s="270">
        <v>787393.79808534903</v>
      </c>
      <c r="Q73" s="270">
        <v>779687.29601021425</v>
      </c>
      <c r="R73" s="270">
        <v>716723.54097414296</v>
      </c>
      <c r="S73" s="270">
        <v>760243.56407763704</v>
      </c>
      <c r="T73" s="270">
        <v>760450.56788045727</v>
      </c>
      <c r="U73" s="270">
        <v>779341.7178905505</v>
      </c>
      <c r="V73" s="50"/>
    </row>
    <row r="74" spans="1:22" s="16" customFormat="1" ht="12.75" customHeight="1">
      <c r="A74" s="40">
        <v>69</v>
      </c>
      <c r="B74" s="29"/>
      <c r="C74" s="59" t="s">
        <v>128</v>
      </c>
      <c r="D74" s="270">
        <v>242314.69285277315</v>
      </c>
      <c r="E74" s="270">
        <v>257119.56454593522</v>
      </c>
      <c r="F74" s="270">
        <v>260309.6618487791</v>
      </c>
      <c r="G74" s="270">
        <v>256065.84192985916</v>
      </c>
      <c r="H74" s="270">
        <v>248021.78729096448</v>
      </c>
      <c r="I74" s="270">
        <v>244331.23486716842</v>
      </c>
      <c r="J74" s="270">
        <v>260214.23955999734</v>
      </c>
      <c r="K74" s="270">
        <v>243269.37876884924</v>
      </c>
      <c r="L74" s="270">
        <v>242701.30143278252</v>
      </c>
      <c r="M74" s="270">
        <v>236165.15362601785</v>
      </c>
      <c r="N74" s="270">
        <v>231862.02595955896</v>
      </c>
      <c r="O74" s="270">
        <v>233842.29628645847</v>
      </c>
      <c r="P74" s="270">
        <v>206829.71430992926</v>
      </c>
      <c r="Q74" s="270">
        <v>226077.36238618748</v>
      </c>
      <c r="R74" s="270">
        <v>220346.78399090181</v>
      </c>
      <c r="S74" s="270">
        <v>233625.58543398476</v>
      </c>
      <c r="T74" s="270">
        <v>208938.64853533939</v>
      </c>
      <c r="U74" s="270">
        <v>212499.48636799734</v>
      </c>
      <c r="V74" s="50"/>
    </row>
    <row r="75" spans="1:22" s="16" customFormat="1" ht="12.75" customHeight="1">
      <c r="A75" s="40">
        <v>70</v>
      </c>
      <c r="B75" s="29"/>
      <c r="C75" s="60" t="s">
        <v>472</v>
      </c>
      <c r="D75" s="270">
        <v>979812.07510656817</v>
      </c>
      <c r="E75" s="270">
        <v>1001265.1159074993</v>
      </c>
      <c r="F75" s="270">
        <v>981250.69090480788</v>
      </c>
      <c r="G75" s="270">
        <v>974379.87010925834</v>
      </c>
      <c r="H75" s="270">
        <v>951682.31218031282</v>
      </c>
      <c r="I75" s="270">
        <v>951994.18748610036</v>
      </c>
      <c r="J75" s="270">
        <v>982865.60480682761</v>
      </c>
      <c r="K75" s="270">
        <v>969616.72002048453</v>
      </c>
      <c r="L75" s="270">
        <v>983367.92420430575</v>
      </c>
      <c r="M75" s="270">
        <v>990172.3027272058</v>
      </c>
      <c r="N75" s="270">
        <v>976379.59939049289</v>
      </c>
      <c r="O75" s="270">
        <v>999390.10262862092</v>
      </c>
      <c r="P75" s="270">
        <v>994223.51239527832</v>
      </c>
      <c r="Q75" s="270">
        <v>1005764.6583964018</v>
      </c>
      <c r="R75" s="270">
        <v>937070.32496504486</v>
      </c>
      <c r="S75" s="270">
        <v>993869.14951162168</v>
      </c>
      <c r="T75" s="270">
        <v>969389.21641579643</v>
      </c>
      <c r="U75" s="270">
        <v>991841.20425854798</v>
      </c>
      <c r="V75" s="50"/>
    </row>
    <row r="76" spans="1:22" s="16" customFormat="1" ht="12.75" customHeight="1">
      <c r="A76" s="40">
        <v>71</v>
      </c>
      <c r="B76" s="29"/>
      <c r="C76" s="59" t="s">
        <v>131</v>
      </c>
      <c r="D76" s="270">
        <v>-22138.115932596225</v>
      </c>
      <c r="E76" s="270">
        <v>-22360.80614077226</v>
      </c>
      <c r="F76" s="270">
        <v>-23411.759594314633</v>
      </c>
      <c r="G76" s="270">
        <v>-22776.9566341877</v>
      </c>
      <c r="H76" s="270">
        <v>-25673.221004415729</v>
      </c>
      <c r="I76" s="270">
        <v>-20490.934242470241</v>
      </c>
      <c r="J76" s="270">
        <v>-32663.040917907674</v>
      </c>
      <c r="K76" s="270">
        <v>-35125.914507731526</v>
      </c>
      <c r="L76" s="270">
        <v>-36795.816476297368</v>
      </c>
      <c r="M76" s="270">
        <v>-50365.224703489657</v>
      </c>
      <c r="N76" s="270">
        <v>-50439.915267202443</v>
      </c>
      <c r="O76" s="270">
        <v>-50561.169130579845</v>
      </c>
      <c r="P76" s="270">
        <v>-60718.125106436542</v>
      </c>
      <c r="Q76" s="270">
        <v>-65138.606692671077</v>
      </c>
      <c r="R76" s="270">
        <v>-58283.916480471424</v>
      </c>
      <c r="S76" s="270">
        <v>-58267.055284352769</v>
      </c>
      <c r="T76" s="270">
        <v>-53935.759365919883</v>
      </c>
      <c r="U76" s="270">
        <v>-60449.989092483658</v>
      </c>
      <c r="V76" s="50"/>
    </row>
    <row r="77" spans="1:22" s="16" customFormat="1" ht="12.75" customHeight="1">
      <c r="A77" s="40">
        <v>72</v>
      </c>
      <c r="B77" s="29"/>
      <c r="C77" s="66" t="s">
        <v>651</v>
      </c>
      <c r="D77" s="270">
        <v>957673.9591739719</v>
      </c>
      <c r="E77" s="270">
        <v>978904.30976672703</v>
      </c>
      <c r="F77" s="270">
        <v>957838.93131049327</v>
      </c>
      <c r="G77" s="270">
        <v>951602.91347507061</v>
      </c>
      <c r="H77" s="270">
        <v>926009.09117589705</v>
      </c>
      <c r="I77" s="270">
        <v>931503.25324363017</v>
      </c>
      <c r="J77" s="270">
        <v>950202.56388891989</v>
      </c>
      <c r="K77" s="270">
        <v>934490.80551275297</v>
      </c>
      <c r="L77" s="270">
        <v>946572.10772800841</v>
      </c>
      <c r="M77" s="270">
        <v>939807.07802371611</v>
      </c>
      <c r="N77" s="270">
        <v>925939.68412329047</v>
      </c>
      <c r="O77" s="270">
        <v>948828.93349804112</v>
      </c>
      <c r="P77" s="270">
        <v>933505.38728884177</v>
      </c>
      <c r="Q77" s="270">
        <v>940626.05170373071</v>
      </c>
      <c r="R77" s="270">
        <v>878786.40848457348</v>
      </c>
      <c r="S77" s="270">
        <v>935602.09422726894</v>
      </c>
      <c r="T77" s="270">
        <v>915453.45704987668</v>
      </c>
      <c r="U77" s="270">
        <v>931391.21516606433</v>
      </c>
      <c r="V77" s="50"/>
    </row>
    <row r="78" spans="1:22" ht="15" customHeight="1">
      <c r="A78" s="40">
        <v>73</v>
      </c>
      <c r="B78" s="29"/>
      <c r="C78" s="45" t="s">
        <v>142</v>
      </c>
      <c r="D78" s="270">
        <v>-24738.709777130469</v>
      </c>
      <c r="E78" s="270">
        <v>-24881.480343837808</v>
      </c>
      <c r="F78" s="270">
        <v>-24885.293406025994</v>
      </c>
      <c r="G78" s="270">
        <v>-24586.869452181432</v>
      </c>
      <c r="H78" s="270">
        <v>-24537.961576286281</v>
      </c>
      <c r="I78" s="270">
        <v>-24376.932394486357</v>
      </c>
      <c r="J78" s="270">
        <v>-28195.443406113423</v>
      </c>
      <c r="K78" s="270">
        <v>8078.4857995266138</v>
      </c>
      <c r="L78" s="270">
        <v>8225.2602857728634</v>
      </c>
      <c r="M78" s="270">
        <v>8501.4533082968483</v>
      </c>
      <c r="N78" s="270">
        <v>8706.0058778382227</v>
      </c>
      <c r="O78" s="270">
        <v>8881.6970998542092</v>
      </c>
      <c r="P78" s="270">
        <v>9383.10320864393</v>
      </c>
      <c r="Q78" s="270">
        <v>-8290.095580128982</v>
      </c>
      <c r="R78" s="270">
        <v>-5544.5725576519544</v>
      </c>
      <c r="S78" s="270">
        <v>-5170.7179813243638</v>
      </c>
      <c r="T78" s="270">
        <v>-4579.1683349202794</v>
      </c>
      <c r="U78" s="270">
        <v>-3999.2031117721563</v>
      </c>
    </row>
    <row r="79" spans="1:22" ht="24" customHeight="1">
      <c r="A79" s="40">
        <v>74</v>
      </c>
      <c r="B79" s="29"/>
      <c r="C79" s="61" t="s">
        <v>652</v>
      </c>
      <c r="D79" s="271">
        <v>932935.24939684139</v>
      </c>
      <c r="E79" s="271">
        <v>954022.82942288928</v>
      </c>
      <c r="F79" s="271">
        <v>932953.63790446729</v>
      </c>
      <c r="G79" s="271">
        <v>927016.04402288923</v>
      </c>
      <c r="H79" s="271">
        <v>901471.12959961081</v>
      </c>
      <c r="I79" s="271">
        <v>907126.32084914378</v>
      </c>
      <c r="J79" s="271">
        <v>922007.12048280647</v>
      </c>
      <c r="K79" s="271">
        <v>942569.29131227953</v>
      </c>
      <c r="L79" s="271">
        <v>954797.36801378126</v>
      </c>
      <c r="M79" s="271">
        <v>948308.53133201296</v>
      </c>
      <c r="N79" s="271">
        <v>934645.69000112871</v>
      </c>
      <c r="O79" s="271">
        <v>957710.63059789536</v>
      </c>
      <c r="P79" s="271">
        <v>942888.49049748573</v>
      </c>
      <c r="Q79" s="271">
        <v>932335.95612360176</v>
      </c>
      <c r="R79" s="271">
        <v>873241.83592692157</v>
      </c>
      <c r="S79" s="271">
        <v>930431.37624594453</v>
      </c>
      <c r="T79" s="271">
        <v>910874.28871495638</v>
      </c>
      <c r="U79" s="271">
        <v>927392.01205429214</v>
      </c>
    </row>
    <row r="80" spans="1:22" ht="12.75" customHeight="1">
      <c r="A80" s="171"/>
      <c r="B80" s="29"/>
      <c r="C80" s="172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</row>
    <row r="81" spans="1:21" ht="12" customHeight="1">
      <c r="B81" s="8" t="s">
        <v>11</v>
      </c>
    </row>
    <row r="82" spans="1:21" s="52" customFormat="1" ht="12" customHeight="1">
      <c r="A82" s="6"/>
      <c r="B82" s="3" t="s">
        <v>99</v>
      </c>
      <c r="C82" s="3"/>
      <c r="D82" s="67"/>
      <c r="E82" s="67"/>
      <c r="F82" s="67"/>
      <c r="G82" s="67"/>
      <c r="H82" s="67"/>
      <c r="I82" s="67"/>
      <c r="J82" s="67"/>
      <c r="K82" s="67"/>
      <c r="L82" s="67"/>
      <c r="M82" s="67"/>
      <c r="N82" s="67"/>
      <c r="O82" s="67"/>
      <c r="P82" s="67"/>
      <c r="Q82" s="67"/>
      <c r="R82" s="67"/>
      <c r="S82" s="67"/>
      <c r="T82" s="67"/>
      <c r="U82" s="67"/>
    </row>
    <row r="83" spans="1:21" ht="12" customHeight="1">
      <c r="B83" s="3" t="s">
        <v>126</v>
      </c>
      <c r="C83" s="3"/>
    </row>
    <row r="84" spans="1:21" ht="12" customHeight="1">
      <c r="B84" s="9" t="s">
        <v>647</v>
      </c>
      <c r="C84" s="3"/>
    </row>
    <row r="85" spans="1:21" ht="12" customHeight="1">
      <c r="B85" s="3" t="s">
        <v>144</v>
      </c>
      <c r="C85" s="3"/>
    </row>
    <row r="86" spans="1:21" ht="12" customHeight="1">
      <c r="C86" s="10"/>
      <c r="D86" s="38"/>
      <c r="E86" s="38"/>
      <c r="F86" s="38"/>
      <c r="G86" s="38"/>
      <c r="H86" s="38"/>
      <c r="I86" s="38"/>
      <c r="J86" s="38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</row>
    <row r="87" spans="1:21" ht="12" customHeight="1">
      <c r="B87" s="9"/>
      <c r="C87" s="10"/>
      <c r="D87" s="37"/>
      <c r="E87" s="37"/>
      <c r="F87" s="37"/>
      <c r="G87" s="37"/>
      <c r="H87" s="37"/>
      <c r="I87" s="37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</row>
    <row r="88" spans="1:21" ht="12" customHeight="1">
      <c r="B88" s="9"/>
      <c r="C88" s="10"/>
    </row>
    <row r="89" spans="1:21" ht="12" customHeight="1">
      <c r="B89" s="9"/>
    </row>
    <row r="90" spans="1:21" ht="12" customHeight="1">
      <c r="B90" s="9"/>
    </row>
    <row r="91" spans="1:21" ht="12" customHeight="1">
      <c r="B91" s="9"/>
    </row>
    <row r="92" spans="1:21" ht="15" customHeight="1">
      <c r="B92" s="9"/>
    </row>
    <row r="93" spans="1:21" ht="15" customHeight="1">
      <c r="B93" s="9"/>
    </row>
    <row r="94" spans="1:21" ht="15" customHeight="1">
      <c r="B94" s="9"/>
    </row>
    <row r="95" spans="1:21" ht="15" customHeight="1">
      <c r="B95" s="9"/>
    </row>
    <row r="96" spans="1:21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B186" s="9"/>
      <c r="C186" s="10"/>
    </row>
    <row r="187" spans="2:3" ht="15" customHeight="1">
      <c r="B187" s="9"/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>
      <c r="C213" s="10"/>
    </row>
    <row r="214" spans="3:3" ht="15" customHeight="1">
      <c r="C214" s="10"/>
    </row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  <row r="1668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2014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/>
  <dimension ref="A1:W1667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1" width="10.7109375" style="6" customWidth="1"/>
    <col min="22" max="16384" width="11.42578125" style="6"/>
  </cols>
  <sheetData>
    <row r="1" spans="1:22" s="4" customFormat="1" ht="20.100000000000001" customHeight="1">
      <c r="A1" s="49" t="s">
        <v>382</v>
      </c>
      <c r="B1" s="27"/>
      <c r="C1" s="27"/>
      <c r="E1" s="5"/>
      <c r="F1" s="5"/>
      <c r="G1" s="5"/>
      <c r="J1" s="49"/>
      <c r="K1" s="27"/>
    </row>
    <row r="2" spans="1:22" s="4" customFormat="1" ht="15" customHeight="1">
      <c r="A2" s="42" t="s">
        <v>130</v>
      </c>
      <c r="B2" s="27"/>
      <c r="C2" s="27"/>
      <c r="E2" s="5"/>
      <c r="F2" s="5"/>
      <c r="G2" s="5"/>
      <c r="J2" s="42"/>
      <c r="K2" s="27"/>
    </row>
    <row r="3" spans="1:22" ht="12.75" customHeight="1">
      <c r="C3" s="7"/>
      <c r="D3" s="55"/>
      <c r="G3" s="51"/>
    </row>
    <row r="4" spans="1:22" s="15" customFormat="1" ht="27" customHeight="1">
      <c r="A4" s="39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36">
        <v>1999</v>
      </c>
      <c r="I4" s="93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56">
        <v>2010</v>
      </c>
      <c r="T4" s="93">
        <v>2011</v>
      </c>
      <c r="U4" s="56">
        <v>2012</v>
      </c>
      <c r="V4" s="36"/>
    </row>
    <row r="5" spans="1:22" s="16" customFormat="1" ht="15" customHeight="1">
      <c r="A5" s="40">
        <v>1</v>
      </c>
      <c r="B5" s="17" t="s">
        <v>50</v>
      </c>
      <c r="C5" s="57" t="s">
        <v>152</v>
      </c>
      <c r="D5" s="33">
        <v>9177.305439102729</v>
      </c>
      <c r="E5" s="33">
        <v>10120.011660000258</v>
      </c>
      <c r="F5" s="33">
        <v>8904.9552206010139</v>
      </c>
      <c r="G5" s="33">
        <v>8384.5950215755893</v>
      </c>
      <c r="H5" s="33">
        <v>8605.0046796726456</v>
      </c>
      <c r="I5" s="33">
        <v>7552.2122128943874</v>
      </c>
      <c r="J5" s="33">
        <v>7855.9015519266468</v>
      </c>
      <c r="K5" s="33">
        <v>7517.3668481682816</v>
      </c>
      <c r="L5" s="33">
        <v>7128.6591701271509</v>
      </c>
      <c r="M5" s="33">
        <v>6880.2297790343418</v>
      </c>
      <c r="N5" s="33">
        <v>6588.5217892527735</v>
      </c>
      <c r="O5" s="33">
        <v>6893.3254469979593</v>
      </c>
      <c r="P5" s="33">
        <v>6435.4199177154596</v>
      </c>
      <c r="Q5" s="33">
        <v>7026.9775355448737</v>
      </c>
      <c r="R5" s="33">
        <v>6600.5560581793761</v>
      </c>
      <c r="S5" s="33">
        <v>6647.401659753652</v>
      </c>
      <c r="T5" s="33">
        <v>6690.0623213656281</v>
      </c>
      <c r="U5" s="33">
        <v>6807.3950880396605</v>
      </c>
    </row>
    <row r="6" spans="1:22" s="16" customFormat="1" ht="12.75" customHeight="1">
      <c r="A6" s="40">
        <v>2</v>
      </c>
      <c r="B6" s="17" t="s">
        <v>6</v>
      </c>
      <c r="C6" s="62" t="s">
        <v>153</v>
      </c>
      <c r="D6" s="33">
        <v>9034.6430591027292</v>
      </c>
      <c r="E6" s="33">
        <v>9955.4008800002593</v>
      </c>
      <c r="F6" s="33">
        <v>8773.2670406010147</v>
      </c>
      <c r="G6" s="33">
        <v>8252.9068415755883</v>
      </c>
      <c r="H6" s="33">
        <v>8459.6634996726461</v>
      </c>
      <c r="I6" s="33">
        <v>7440.5136528943885</v>
      </c>
      <c r="J6" s="33">
        <v>7741.196371926645</v>
      </c>
      <c r="K6" s="33">
        <v>7428.0170281682813</v>
      </c>
      <c r="L6" s="33">
        <v>7047.4323301271506</v>
      </c>
      <c r="M6" s="33">
        <v>6799.0029390343416</v>
      </c>
      <c r="N6" s="33">
        <v>6507.2949492527741</v>
      </c>
      <c r="O6" s="33">
        <v>6820.2215869979591</v>
      </c>
      <c r="P6" s="33">
        <v>6362.3160577154595</v>
      </c>
      <c r="Q6" s="33">
        <v>6953.8736755448735</v>
      </c>
      <c r="R6" s="33">
        <v>6535.5744381793756</v>
      </c>
      <c r="S6" s="33">
        <v>6582.4200397536515</v>
      </c>
      <c r="T6" s="33">
        <v>6625.0807013656295</v>
      </c>
      <c r="U6" s="33">
        <v>6750.5364480396602</v>
      </c>
    </row>
    <row r="7" spans="1:22" s="16" customFormat="1" ht="12.75" customHeight="1">
      <c r="A7" s="40">
        <v>3</v>
      </c>
      <c r="B7" s="17" t="s">
        <v>7</v>
      </c>
      <c r="C7" s="62" t="s">
        <v>154</v>
      </c>
      <c r="D7" s="174" t="s">
        <v>471</v>
      </c>
      <c r="E7" s="174" t="s">
        <v>471</v>
      </c>
      <c r="F7" s="174" t="s">
        <v>471</v>
      </c>
      <c r="G7" s="174" t="s">
        <v>471</v>
      </c>
      <c r="H7" s="174" t="s">
        <v>471</v>
      </c>
      <c r="I7" s="174" t="s">
        <v>471</v>
      </c>
      <c r="J7" s="174" t="s">
        <v>471</v>
      </c>
      <c r="K7" s="174" t="s">
        <v>471</v>
      </c>
      <c r="L7" s="174" t="s">
        <v>471</v>
      </c>
      <c r="M7" s="174" t="s">
        <v>471</v>
      </c>
      <c r="N7" s="174" t="s">
        <v>471</v>
      </c>
      <c r="O7" s="174" t="s">
        <v>471</v>
      </c>
      <c r="P7" s="174" t="s">
        <v>471</v>
      </c>
      <c r="Q7" s="174" t="s">
        <v>471</v>
      </c>
      <c r="R7" s="174" t="s">
        <v>471</v>
      </c>
      <c r="S7" s="174" t="s">
        <v>471</v>
      </c>
      <c r="T7" s="174" t="s">
        <v>471</v>
      </c>
      <c r="U7" s="174" t="s">
        <v>471</v>
      </c>
      <c r="V7" s="50"/>
    </row>
    <row r="8" spans="1:22" s="16" customFormat="1" ht="12.75" customHeight="1">
      <c r="A8" s="40">
        <v>4</v>
      </c>
      <c r="B8" s="17" t="s">
        <v>51</v>
      </c>
      <c r="C8" s="62" t="s">
        <v>155</v>
      </c>
      <c r="D8" s="33">
        <v>142.66238000000001</v>
      </c>
      <c r="E8" s="33">
        <v>164.61078000000001</v>
      </c>
      <c r="F8" s="33">
        <v>131.68817999999999</v>
      </c>
      <c r="G8" s="33">
        <v>131.68817999999999</v>
      </c>
      <c r="H8" s="33">
        <v>145.34117999999998</v>
      </c>
      <c r="I8" s="33">
        <v>111.69856</v>
      </c>
      <c r="J8" s="33">
        <v>114.70518</v>
      </c>
      <c r="K8" s="33">
        <v>89.349820000000008</v>
      </c>
      <c r="L8" s="33">
        <v>81.226839999999996</v>
      </c>
      <c r="M8" s="33">
        <v>81.226839999999996</v>
      </c>
      <c r="N8" s="33">
        <v>81.226839999999996</v>
      </c>
      <c r="O8" s="33">
        <v>73.103859999999997</v>
      </c>
      <c r="P8" s="33">
        <v>73.103859999999997</v>
      </c>
      <c r="Q8" s="33">
        <v>73.103859999999997</v>
      </c>
      <c r="R8" s="33">
        <v>64.981620000000007</v>
      </c>
      <c r="S8" s="33">
        <v>64.981620000000007</v>
      </c>
      <c r="T8" s="33">
        <v>64.981620000000007</v>
      </c>
      <c r="U8" s="33">
        <v>56.858640000000001</v>
      </c>
    </row>
    <row r="9" spans="1:22" s="16" customFormat="1" ht="12.75" customHeight="1">
      <c r="A9" s="40">
        <v>5</v>
      </c>
      <c r="B9" s="17" t="s">
        <v>52</v>
      </c>
      <c r="C9" s="43" t="s">
        <v>156</v>
      </c>
      <c r="D9" s="33">
        <v>7598.4616909193228</v>
      </c>
      <c r="E9" s="33">
        <v>7175.8004900196674</v>
      </c>
      <c r="F9" s="33">
        <v>6428.3181468768908</v>
      </c>
      <c r="G9" s="33">
        <v>5319.196824435995</v>
      </c>
      <c r="H9" s="33">
        <v>4603.1354774274023</v>
      </c>
      <c r="I9" s="33">
        <v>4224.632292327512</v>
      </c>
      <c r="J9" s="33">
        <v>4141.556980429521</v>
      </c>
      <c r="K9" s="33">
        <v>4101.7629428039627</v>
      </c>
      <c r="L9" s="33">
        <v>3929.0474948091005</v>
      </c>
      <c r="M9" s="33">
        <v>6360.3492374949492</v>
      </c>
      <c r="N9" s="33">
        <v>5596.0025034394093</v>
      </c>
      <c r="O9" s="33">
        <v>5335.191434579272</v>
      </c>
      <c r="P9" s="33">
        <v>5142.6632486376247</v>
      </c>
      <c r="Q9" s="33">
        <v>5436.886157130366</v>
      </c>
      <c r="R9" s="33">
        <v>4952.5773093538364</v>
      </c>
      <c r="S9" s="33">
        <v>5031.950567126155</v>
      </c>
      <c r="T9" s="33">
        <v>6687.8554923783558</v>
      </c>
      <c r="U9" s="33">
        <v>4840.102018841485</v>
      </c>
    </row>
    <row r="10" spans="1:22" s="16" customFormat="1" ht="12.75" customHeight="1">
      <c r="A10" s="40">
        <v>6</v>
      </c>
      <c r="B10" s="17" t="s">
        <v>8</v>
      </c>
      <c r="C10" s="63" t="s">
        <v>100</v>
      </c>
      <c r="D10" s="33">
        <v>4991.5823899999996</v>
      </c>
      <c r="E10" s="33">
        <v>4655.1660300000003</v>
      </c>
      <c r="F10" s="33">
        <v>4259.9313100000008</v>
      </c>
      <c r="G10" s="33">
        <v>3120.8659599999996</v>
      </c>
      <c r="H10" s="33">
        <v>2370.1016199999999</v>
      </c>
      <c r="I10" s="33">
        <v>2165.0588600000001</v>
      </c>
      <c r="J10" s="33">
        <v>2049.7190599999999</v>
      </c>
      <c r="K10" s="33">
        <v>2184.1305000000002</v>
      </c>
      <c r="L10" s="33">
        <v>2730.1682551931331</v>
      </c>
      <c r="M10" s="33">
        <v>2952.1598193147493</v>
      </c>
      <c r="N10" s="33">
        <v>2850.0280408044496</v>
      </c>
      <c r="O10" s="33">
        <v>2781.7374372948152</v>
      </c>
      <c r="P10" s="33">
        <v>2910.7550000215488</v>
      </c>
      <c r="Q10" s="33">
        <v>2934.1703107122448</v>
      </c>
      <c r="R10" s="33">
        <v>2935.8680806898028</v>
      </c>
      <c r="S10" s="33">
        <v>3065.2546628079995</v>
      </c>
      <c r="T10" s="33">
        <v>4852.4055089652002</v>
      </c>
      <c r="U10" s="33">
        <v>2947.9209920000003</v>
      </c>
    </row>
    <row r="11" spans="1:22" s="16" customFormat="1" ht="12.75" customHeight="1">
      <c r="A11" s="40">
        <v>7</v>
      </c>
      <c r="B11" s="17" t="s">
        <v>53</v>
      </c>
      <c r="C11" s="62" t="s">
        <v>157</v>
      </c>
      <c r="D11" s="33">
        <v>1099.056</v>
      </c>
      <c r="E11" s="33">
        <v>1359.884</v>
      </c>
      <c r="F11" s="33">
        <v>1237.048</v>
      </c>
      <c r="G11" s="33">
        <v>1277.7179999999998</v>
      </c>
      <c r="H11" s="33">
        <v>1258.742</v>
      </c>
      <c r="I11" s="33">
        <v>1214.9779999999998</v>
      </c>
      <c r="J11" s="33">
        <v>1146.0899999999999</v>
      </c>
      <c r="K11" s="33">
        <v>1014.2659999999998</v>
      </c>
      <c r="L11" s="33">
        <v>428.85467093702846</v>
      </c>
      <c r="M11" s="33">
        <v>1932.296988504942</v>
      </c>
      <c r="N11" s="33">
        <v>1885.0870342274507</v>
      </c>
      <c r="O11" s="33">
        <v>1798.2969064712383</v>
      </c>
      <c r="P11" s="33">
        <v>1472.0618467653319</v>
      </c>
      <c r="Q11" s="33">
        <v>1513.5270258781895</v>
      </c>
      <c r="R11" s="33">
        <v>1301.2521961008033</v>
      </c>
      <c r="S11" s="33">
        <v>1257.9865289527247</v>
      </c>
      <c r="T11" s="33">
        <v>1199.1002381925346</v>
      </c>
      <c r="U11" s="33">
        <v>1270.9843136826416</v>
      </c>
    </row>
    <row r="12" spans="1:22" s="16" customFormat="1" ht="12.75" customHeight="1">
      <c r="A12" s="40">
        <v>8</v>
      </c>
      <c r="B12" s="17" t="s">
        <v>54</v>
      </c>
      <c r="C12" s="62" t="s">
        <v>158</v>
      </c>
      <c r="D12" s="33">
        <v>1507.8233009193236</v>
      </c>
      <c r="E12" s="33">
        <v>1160.7504600196673</v>
      </c>
      <c r="F12" s="33">
        <v>931.33883687689081</v>
      </c>
      <c r="G12" s="33">
        <v>920.61286443599545</v>
      </c>
      <c r="H12" s="33">
        <v>974.29185742740162</v>
      </c>
      <c r="I12" s="33">
        <v>844.59543232751287</v>
      </c>
      <c r="J12" s="33">
        <v>945.7479204295214</v>
      </c>
      <c r="K12" s="33">
        <v>903.36644280396274</v>
      </c>
      <c r="L12" s="33">
        <v>770.02456867893898</v>
      </c>
      <c r="M12" s="33">
        <v>1475.8924296752582</v>
      </c>
      <c r="N12" s="33">
        <v>860.88742840750865</v>
      </c>
      <c r="O12" s="33">
        <v>755.15709081321802</v>
      </c>
      <c r="P12" s="33">
        <v>759.84640185074431</v>
      </c>
      <c r="Q12" s="33">
        <v>989.18882053993173</v>
      </c>
      <c r="R12" s="33">
        <v>715.45703256323077</v>
      </c>
      <c r="S12" s="33">
        <v>708.70937536543067</v>
      </c>
      <c r="T12" s="33">
        <v>636.34974522062066</v>
      </c>
      <c r="U12" s="33">
        <v>621.1967131588417</v>
      </c>
    </row>
    <row r="13" spans="1:22" s="16" customFormat="1" ht="12.75" customHeight="1">
      <c r="A13" s="40">
        <v>9</v>
      </c>
      <c r="B13" s="17" t="s">
        <v>55</v>
      </c>
      <c r="C13" s="44" t="s">
        <v>159</v>
      </c>
      <c r="D13" s="33">
        <v>131137.76871200721</v>
      </c>
      <c r="E13" s="33">
        <v>128749.15651544789</v>
      </c>
      <c r="F13" s="33">
        <v>126348.9699943506</v>
      </c>
      <c r="G13" s="33">
        <v>121232.05775962023</v>
      </c>
      <c r="H13" s="33">
        <v>117896.7489430336</v>
      </c>
      <c r="I13" s="33">
        <v>118755.74997517162</v>
      </c>
      <c r="J13" s="33">
        <v>114354.70849302846</v>
      </c>
      <c r="K13" s="33">
        <v>111231.31090184454</v>
      </c>
      <c r="L13" s="33">
        <v>110067.07812731163</v>
      </c>
      <c r="M13" s="33">
        <v>109734.99625250792</v>
      </c>
      <c r="N13" s="33">
        <v>106259.72818288067</v>
      </c>
      <c r="O13" s="33">
        <v>108207.77607765252</v>
      </c>
      <c r="P13" s="33">
        <v>112013.42899321746</v>
      </c>
      <c r="Q13" s="33">
        <v>113633.87739865495</v>
      </c>
      <c r="R13" s="33">
        <v>101030.37790847743</v>
      </c>
      <c r="S13" s="33">
        <v>110044.3896308121</v>
      </c>
      <c r="T13" s="33">
        <v>110692.22959445568</v>
      </c>
      <c r="U13" s="33">
        <v>110533.67316359057</v>
      </c>
    </row>
    <row r="14" spans="1:22" s="16" customFormat="1" ht="12.75" customHeight="1">
      <c r="A14" s="40">
        <v>10</v>
      </c>
      <c r="B14" s="17" t="s">
        <v>56</v>
      </c>
      <c r="C14" s="62" t="s">
        <v>160</v>
      </c>
      <c r="D14" s="33">
        <v>10763.266107718162</v>
      </c>
      <c r="E14" s="33">
        <v>11040.000589705169</v>
      </c>
      <c r="F14" s="33">
        <v>10559.002061774678</v>
      </c>
      <c r="G14" s="33">
        <v>10528.207586300967</v>
      </c>
      <c r="H14" s="33">
        <v>10309.486746003855</v>
      </c>
      <c r="I14" s="33">
        <v>9863.1049699028772</v>
      </c>
      <c r="J14" s="33">
        <v>10191.172330557878</v>
      </c>
      <c r="K14" s="33">
        <v>9834.9873924718177</v>
      </c>
      <c r="L14" s="33">
        <v>9619.5000722610039</v>
      </c>
      <c r="M14" s="33">
        <v>9439.1959318716763</v>
      </c>
      <c r="N14" s="33">
        <v>8803.0063011032362</v>
      </c>
      <c r="O14" s="33">
        <v>9040.8476552745433</v>
      </c>
      <c r="P14" s="33">
        <v>8726.7922963920319</v>
      </c>
      <c r="Q14" s="33">
        <v>8418.2516039677703</v>
      </c>
      <c r="R14" s="33">
        <v>8226.6127333182285</v>
      </c>
      <c r="S14" s="33">
        <v>8580.0319175021432</v>
      </c>
      <c r="T14" s="33">
        <v>8494.2136042179372</v>
      </c>
      <c r="U14" s="33">
        <v>8755.7046421568139</v>
      </c>
    </row>
    <row r="15" spans="1:22" s="16" customFormat="1" ht="12.75" customHeight="1">
      <c r="A15" s="40">
        <v>11</v>
      </c>
      <c r="B15" s="17" t="s">
        <v>57</v>
      </c>
      <c r="C15" s="62" t="s">
        <v>161</v>
      </c>
      <c r="D15" s="33">
        <v>2525.5547884100079</v>
      </c>
      <c r="E15" s="33">
        <v>2563.0482256520913</v>
      </c>
      <c r="F15" s="33">
        <v>2346.5901713429348</v>
      </c>
      <c r="G15" s="33">
        <v>2199.7337737543526</v>
      </c>
      <c r="H15" s="33">
        <v>1929.8547176902957</v>
      </c>
      <c r="I15" s="33">
        <v>1823.4534933486134</v>
      </c>
      <c r="J15" s="33">
        <v>1793.6330512626596</v>
      </c>
      <c r="K15" s="33">
        <v>1572.5639928207702</v>
      </c>
      <c r="L15" s="33">
        <v>1838.3334172574073</v>
      </c>
      <c r="M15" s="33">
        <v>1588.4790361729069</v>
      </c>
      <c r="N15" s="33">
        <v>1598.6862368492707</v>
      </c>
      <c r="O15" s="33">
        <v>1363.3504924920144</v>
      </c>
      <c r="P15" s="33">
        <v>1323.0323064847685</v>
      </c>
      <c r="Q15" s="33">
        <v>1103.1498852971108</v>
      </c>
      <c r="R15" s="33">
        <v>931.37435611176022</v>
      </c>
      <c r="S15" s="33">
        <v>866.84018747472396</v>
      </c>
      <c r="T15" s="33">
        <v>809.40503976430489</v>
      </c>
      <c r="U15" s="33">
        <v>875.8061472859564</v>
      </c>
    </row>
    <row r="16" spans="1:22" s="16" customFormat="1" ht="12.75" customHeight="1">
      <c r="A16" s="40">
        <v>12</v>
      </c>
      <c r="B16" s="17" t="s">
        <v>58</v>
      </c>
      <c r="C16" s="62" t="s">
        <v>162</v>
      </c>
      <c r="D16" s="33">
        <v>1166.4289509791047</v>
      </c>
      <c r="E16" s="33">
        <v>1171.4191943204371</v>
      </c>
      <c r="F16" s="33">
        <v>998.57781289890181</v>
      </c>
      <c r="G16" s="33">
        <v>966.37247468162832</v>
      </c>
      <c r="H16" s="33">
        <v>961.2192355294909</v>
      </c>
      <c r="I16" s="33">
        <v>1038.1987464276524</v>
      </c>
      <c r="J16" s="33">
        <v>1031.1554219398834</v>
      </c>
      <c r="K16" s="33">
        <v>775.56626527608773</v>
      </c>
      <c r="L16" s="33">
        <v>970.12558851760321</v>
      </c>
      <c r="M16" s="33">
        <v>978.47893358524004</v>
      </c>
      <c r="N16" s="33">
        <v>934.02258495935655</v>
      </c>
      <c r="O16" s="33">
        <v>1012.181774689398</v>
      </c>
      <c r="P16" s="33">
        <v>845.36076701024365</v>
      </c>
      <c r="Q16" s="33">
        <v>782.34217793721757</v>
      </c>
      <c r="R16" s="33">
        <v>633.816114767964</v>
      </c>
      <c r="S16" s="33">
        <v>793.22574966363186</v>
      </c>
      <c r="T16" s="33">
        <v>614.54257074592817</v>
      </c>
      <c r="U16" s="33">
        <v>612.456231771484</v>
      </c>
    </row>
    <row r="17" spans="1:21" s="16" customFormat="1" ht="12.75" customHeight="1">
      <c r="A17" s="40">
        <v>13</v>
      </c>
      <c r="B17" s="17" t="s">
        <v>59</v>
      </c>
      <c r="C17" s="62" t="s">
        <v>102</v>
      </c>
      <c r="D17" s="33">
        <v>6898.1336957076792</v>
      </c>
      <c r="E17" s="33">
        <v>6581.9685447826623</v>
      </c>
      <c r="F17" s="33">
        <v>6659.1820471857227</v>
      </c>
      <c r="G17" s="33">
        <v>5890.1681645153403</v>
      </c>
      <c r="H17" s="33">
        <v>6458.1225073615406</v>
      </c>
      <c r="I17" s="33">
        <v>6365.5032485965603</v>
      </c>
      <c r="J17" s="33">
        <v>6139.4122008019967</v>
      </c>
      <c r="K17" s="33">
        <v>5759.7293881206861</v>
      </c>
      <c r="L17" s="33">
        <v>6372.9132016371577</v>
      </c>
      <c r="M17" s="33">
        <v>5620.3356573604597</v>
      </c>
      <c r="N17" s="33">
        <v>6636.722079052508</v>
      </c>
      <c r="O17" s="33">
        <v>6158.675770840744</v>
      </c>
      <c r="P17" s="33">
        <v>7092.6755369666744</v>
      </c>
      <c r="Q17" s="33">
        <v>7393.4000978202148</v>
      </c>
      <c r="R17" s="33">
        <v>6431.4342882151959</v>
      </c>
      <c r="S17" s="33">
        <v>6839.3989261118923</v>
      </c>
      <c r="T17" s="33">
        <v>6245.2961115667513</v>
      </c>
      <c r="U17" s="33">
        <v>6425.4184829585347</v>
      </c>
    </row>
    <row r="18" spans="1:21" s="16" customFormat="1" ht="12.75" customHeight="1">
      <c r="A18" s="40">
        <v>14</v>
      </c>
      <c r="B18" s="17" t="s">
        <v>60</v>
      </c>
      <c r="C18" s="62" t="s">
        <v>163</v>
      </c>
      <c r="D18" s="33">
        <v>583.92786627371368</v>
      </c>
      <c r="E18" s="33">
        <v>650.86891083300861</v>
      </c>
      <c r="F18" s="33">
        <v>607.11757199379485</v>
      </c>
      <c r="G18" s="33">
        <v>648.28784535775026</v>
      </c>
      <c r="H18" s="33">
        <v>673.64727571397077</v>
      </c>
      <c r="I18" s="33">
        <v>748.90431257605042</v>
      </c>
      <c r="J18" s="33">
        <v>817.65862695301428</v>
      </c>
      <c r="K18" s="33">
        <v>790.47671545861942</v>
      </c>
      <c r="L18" s="33">
        <v>756.81335590348749</v>
      </c>
      <c r="M18" s="33">
        <v>768.4727235839714</v>
      </c>
      <c r="N18" s="33">
        <v>734.48519797632548</v>
      </c>
      <c r="O18" s="33">
        <v>716.01368963935829</v>
      </c>
      <c r="P18" s="33">
        <v>700.64004371549731</v>
      </c>
      <c r="Q18" s="33">
        <v>749.59297520255222</v>
      </c>
      <c r="R18" s="33">
        <v>635.70164755076382</v>
      </c>
      <c r="S18" s="33">
        <v>613.90257395141748</v>
      </c>
      <c r="T18" s="33">
        <v>551.5549007913977</v>
      </c>
      <c r="U18" s="33">
        <v>627.17828560238536</v>
      </c>
    </row>
    <row r="19" spans="1:21" s="16" customFormat="1" ht="12.75" customHeight="1">
      <c r="A19" s="40">
        <v>15</v>
      </c>
      <c r="B19" s="17" t="s">
        <v>61</v>
      </c>
      <c r="C19" s="62" t="s">
        <v>103</v>
      </c>
      <c r="D19" s="33">
        <v>25211.434760413602</v>
      </c>
      <c r="E19" s="33">
        <v>25336.038902915399</v>
      </c>
      <c r="F19" s="33">
        <v>23990.978438826602</v>
      </c>
      <c r="G19" s="33">
        <v>24449.782055715397</v>
      </c>
      <c r="H19" s="33">
        <v>21863.489141354003</v>
      </c>
      <c r="I19" s="33">
        <v>23904.102036261404</v>
      </c>
      <c r="J19" s="33">
        <v>22534.310246328398</v>
      </c>
      <c r="K19" s="33">
        <v>23292.577991450005</v>
      </c>
      <c r="L19" s="33">
        <v>23496.408459194838</v>
      </c>
      <c r="M19" s="33">
        <v>22972.040577615306</v>
      </c>
      <c r="N19" s="33">
        <v>25805.27884875258</v>
      </c>
      <c r="O19" s="33">
        <v>24970.321831945676</v>
      </c>
      <c r="P19" s="33">
        <v>24002.364670402476</v>
      </c>
      <c r="Q19" s="33">
        <v>23697.59904650546</v>
      </c>
      <c r="R19" s="33">
        <v>22242.497287325838</v>
      </c>
      <c r="S19" s="33">
        <v>21257.377709017197</v>
      </c>
      <c r="T19" s="33">
        <v>21280.348973287786</v>
      </c>
      <c r="U19" s="33">
        <v>21208.686169384884</v>
      </c>
    </row>
    <row r="20" spans="1:21" s="16" customFormat="1" ht="12.75" customHeight="1">
      <c r="A20" s="40">
        <v>16</v>
      </c>
      <c r="B20" s="17" t="s">
        <v>62</v>
      </c>
      <c r="C20" s="64" t="s">
        <v>104</v>
      </c>
      <c r="D20" s="33">
        <v>7640.7314960000003</v>
      </c>
      <c r="E20" s="33">
        <v>7283.8749400000006</v>
      </c>
      <c r="F20" s="33">
        <v>7055.723943</v>
      </c>
      <c r="G20" s="33">
        <v>6481.9503839999998</v>
      </c>
      <c r="H20" s="33">
        <v>5233.3405789999997</v>
      </c>
      <c r="I20" s="33">
        <v>5752.7307129999999</v>
      </c>
      <c r="J20" s="33">
        <v>5679.9410820000003</v>
      </c>
      <c r="K20" s="33">
        <v>5731.0511919999999</v>
      </c>
      <c r="L20" s="33">
        <v>4954.4652770102393</v>
      </c>
      <c r="M20" s="33">
        <v>3904.3510414023904</v>
      </c>
      <c r="N20" s="33">
        <v>3867.5682396276866</v>
      </c>
      <c r="O20" s="33">
        <v>3847.2334731921769</v>
      </c>
      <c r="P20" s="33">
        <v>3930.1544960000001</v>
      </c>
      <c r="Q20" s="33">
        <v>3820.2725519999995</v>
      </c>
      <c r="R20" s="33">
        <v>2949.018192</v>
      </c>
      <c r="S20" s="33">
        <v>3809.2054980000003</v>
      </c>
      <c r="T20" s="33">
        <v>4285.8147520000002</v>
      </c>
      <c r="U20" s="33">
        <v>4595.0889524878048</v>
      </c>
    </row>
    <row r="21" spans="1:21" s="16" customFormat="1" ht="12.75" customHeight="1">
      <c r="A21" s="40">
        <v>17</v>
      </c>
      <c r="B21" s="17" t="s">
        <v>63</v>
      </c>
      <c r="C21" s="65" t="s">
        <v>105</v>
      </c>
      <c r="D21" s="33">
        <v>17570.703264413602</v>
      </c>
      <c r="E21" s="33">
        <v>18052.163962915398</v>
      </c>
      <c r="F21" s="33">
        <v>16935.254495826601</v>
      </c>
      <c r="G21" s="33">
        <v>17967.831671715398</v>
      </c>
      <c r="H21" s="33">
        <v>16630.148562354003</v>
      </c>
      <c r="I21" s="33">
        <v>18151.371323261403</v>
      </c>
      <c r="J21" s="33">
        <v>16854.3691643284</v>
      </c>
      <c r="K21" s="33">
        <v>17561.526799450003</v>
      </c>
      <c r="L21" s="33">
        <v>18541.943182184605</v>
      </c>
      <c r="M21" s="33">
        <v>19067.689536212918</v>
      </c>
      <c r="N21" s="33">
        <v>21937.710609124893</v>
      </c>
      <c r="O21" s="33">
        <v>21123.088358753503</v>
      </c>
      <c r="P21" s="33">
        <v>20072.210174402473</v>
      </c>
      <c r="Q21" s="33">
        <v>19877.326494505458</v>
      </c>
      <c r="R21" s="33">
        <v>19293.479095325834</v>
      </c>
      <c r="S21" s="33">
        <v>17448.172211017198</v>
      </c>
      <c r="T21" s="33">
        <v>16994.534221287788</v>
      </c>
      <c r="U21" s="33">
        <v>16613.59721689708</v>
      </c>
    </row>
    <row r="22" spans="1:21" s="16" customFormat="1" ht="12.75" customHeight="1">
      <c r="A22" s="40">
        <v>18</v>
      </c>
      <c r="B22" s="17" t="s">
        <v>64</v>
      </c>
      <c r="C22" s="62" t="s">
        <v>106</v>
      </c>
      <c r="D22" s="33">
        <v>18827.018183981123</v>
      </c>
      <c r="E22" s="33">
        <v>18954.566349144734</v>
      </c>
      <c r="F22" s="33">
        <v>18609.359518488003</v>
      </c>
      <c r="G22" s="33">
        <v>13764.887916831118</v>
      </c>
      <c r="H22" s="33">
        <v>14995.926142706929</v>
      </c>
      <c r="I22" s="33">
        <v>14715.930292283385</v>
      </c>
      <c r="J22" s="33">
        <v>14794.029853785649</v>
      </c>
      <c r="K22" s="33">
        <v>15409.117779589749</v>
      </c>
      <c r="L22" s="33">
        <v>13438.669489710437</v>
      </c>
      <c r="M22" s="33">
        <v>14028.477822605957</v>
      </c>
      <c r="N22" s="33">
        <v>11050.065809527747</v>
      </c>
      <c r="O22" s="33">
        <v>11446.638651298004</v>
      </c>
      <c r="P22" s="33">
        <v>13224.53018052822</v>
      </c>
      <c r="Q22" s="33">
        <v>15150.703044594262</v>
      </c>
      <c r="R22" s="33">
        <v>13763.884948894438</v>
      </c>
      <c r="S22" s="33">
        <v>16278.673983145381</v>
      </c>
      <c r="T22" s="33">
        <v>18696.152591136128</v>
      </c>
      <c r="U22" s="33">
        <v>17272.54476263373</v>
      </c>
    </row>
    <row r="23" spans="1:21" s="16" customFormat="1" ht="12.75" customHeight="1">
      <c r="A23" s="40">
        <v>19</v>
      </c>
      <c r="B23" s="17" t="s">
        <v>29</v>
      </c>
      <c r="C23" s="62" t="s">
        <v>26</v>
      </c>
      <c r="D23" s="33">
        <v>2017.0600322628691</v>
      </c>
      <c r="E23" s="33">
        <v>2108.1642312632871</v>
      </c>
      <c r="F23" s="33">
        <v>2047.9169608712468</v>
      </c>
      <c r="G23" s="33">
        <v>2651.7246567922593</v>
      </c>
      <c r="H23" s="33">
        <v>2535.132912448315</v>
      </c>
      <c r="I23" s="33">
        <v>2562.0437028063925</v>
      </c>
      <c r="J23" s="33">
        <v>2645.0392403848768</v>
      </c>
      <c r="K23" s="33">
        <v>1795.2366720327725</v>
      </c>
      <c r="L23" s="33">
        <v>987.2623569025784</v>
      </c>
      <c r="M23" s="33">
        <v>728.95743904981521</v>
      </c>
      <c r="N23" s="33">
        <v>580.81958001140015</v>
      </c>
      <c r="O23" s="33">
        <v>730.35745496452716</v>
      </c>
      <c r="P23" s="33">
        <v>669.47057673943198</v>
      </c>
      <c r="Q23" s="33">
        <v>784.20121632680457</v>
      </c>
      <c r="R23" s="33">
        <v>703.76332329858269</v>
      </c>
      <c r="S23" s="33">
        <v>207.76890208181996</v>
      </c>
      <c r="T23" s="33">
        <v>203.03524756438233</v>
      </c>
      <c r="U23" s="33">
        <v>189.61089869818127</v>
      </c>
    </row>
    <row r="24" spans="1:21" s="16" customFormat="1" ht="12.75" customHeight="1">
      <c r="A24" s="40">
        <v>20</v>
      </c>
      <c r="B24" s="17" t="s">
        <v>30</v>
      </c>
      <c r="C24" s="62" t="s">
        <v>164</v>
      </c>
      <c r="D24" s="33">
        <v>1956.1928593491884</v>
      </c>
      <c r="E24" s="33">
        <v>1951.7817693235436</v>
      </c>
      <c r="F24" s="33">
        <v>1812.6595080902553</v>
      </c>
      <c r="G24" s="33">
        <v>1810.1876959472308</v>
      </c>
      <c r="H24" s="33">
        <v>1783.3918750314353</v>
      </c>
      <c r="I24" s="33">
        <v>1688.0184605755296</v>
      </c>
      <c r="J24" s="33">
        <v>1669.091922632527</v>
      </c>
      <c r="K24" s="33">
        <v>1544.4107878207014</v>
      </c>
      <c r="L24" s="33">
        <v>1738.4867433780796</v>
      </c>
      <c r="M24" s="33">
        <v>1675.9477133389214</v>
      </c>
      <c r="N24" s="33">
        <v>1614.9749452867638</v>
      </c>
      <c r="O24" s="33">
        <v>1686.4682122829875</v>
      </c>
      <c r="P24" s="33">
        <v>1578.0635621566571</v>
      </c>
      <c r="Q24" s="33">
        <v>1710.2499823493231</v>
      </c>
      <c r="R24" s="33">
        <v>1499.6424969116679</v>
      </c>
      <c r="S24" s="33">
        <v>1946.4159119276737</v>
      </c>
      <c r="T24" s="33">
        <v>1540.1057825617279</v>
      </c>
      <c r="U24" s="33">
        <v>1588.6085127960789</v>
      </c>
    </row>
    <row r="25" spans="1:21" s="16" customFormat="1" ht="12.75" customHeight="1">
      <c r="A25" s="40">
        <v>21</v>
      </c>
      <c r="B25" s="17" t="s">
        <v>65</v>
      </c>
      <c r="C25" s="62" t="s">
        <v>165</v>
      </c>
      <c r="D25" s="33">
        <v>22029.627868767679</v>
      </c>
      <c r="E25" s="33">
        <v>21235.393617273421</v>
      </c>
      <c r="F25" s="33">
        <v>21478.587802092723</v>
      </c>
      <c r="G25" s="33">
        <v>20986.029621108715</v>
      </c>
      <c r="H25" s="33">
        <v>20523.92092750904</v>
      </c>
      <c r="I25" s="33">
        <v>20207.883410981878</v>
      </c>
      <c r="J25" s="33">
        <v>17782.716617501588</v>
      </c>
      <c r="K25" s="33">
        <v>16976.34467981846</v>
      </c>
      <c r="L25" s="33">
        <v>17549.646472409888</v>
      </c>
      <c r="M25" s="33">
        <v>17311.845119889229</v>
      </c>
      <c r="N25" s="33">
        <v>15700.640964674136</v>
      </c>
      <c r="O25" s="33">
        <v>16019.680652700565</v>
      </c>
      <c r="P25" s="33">
        <v>17709.554742355565</v>
      </c>
      <c r="Q25" s="33">
        <v>17899.391772797288</v>
      </c>
      <c r="R25" s="33">
        <v>16317.990745165394</v>
      </c>
      <c r="S25" s="33">
        <v>16465.344625695245</v>
      </c>
      <c r="T25" s="33">
        <v>17064.965694896309</v>
      </c>
      <c r="U25" s="33">
        <v>16863.617718852183</v>
      </c>
    </row>
    <row r="26" spans="1:21" s="16" customFormat="1" ht="12.75" customHeight="1">
      <c r="A26" s="40">
        <v>22</v>
      </c>
      <c r="B26" s="17" t="s">
        <v>31</v>
      </c>
      <c r="C26" s="65" t="s">
        <v>107</v>
      </c>
      <c r="D26" s="33">
        <v>4995.5135610457528</v>
      </c>
      <c r="E26" s="33">
        <v>4885.0453783467856</v>
      </c>
      <c r="F26" s="33">
        <v>4979.2710391920527</v>
      </c>
      <c r="G26" s="33">
        <v>5045.9327442588838</v>
      </c>
      <c r="H26" s="33">
        <v>4753.1432655011677</v>
      </c>
      <c r="I26" s="33">
        <v>4753.0110043642717</v>
      </c>
      <c r="J26" s="33">
        <v>4596.4169604594672</v>
      </c>
      <c r="K26" s="33">
        <v>4540.6671831048598</v>
      </c>
      <c r="L26" s="33">
        <v>4616.9102521808445</v>
      </c>
      <c r="M26" s="33">
        <v>4289.9051546482078</v>
      </c>
      <c r="N26" s="33">
        <v>4034.91482688633</v>
      </c>
      <c r="O26" s="33">
        <v>3778.7118527846937</v>
      </c>
      <c r="P26" s="33">
        <v>3945.9863051717557</v>
      </c>
      <c r="Q26" s="33">
        <v>4245.3490727281433</v>
      </c>
      <c r="R26" s="33">
        <v>3827.6546364441501</v>
      </c>
      <c r="S26" s="33">
        <v>4033.5695016642826</v>
      </c>
      <c r="T26" s="33">
        <v>4052.8806555546212</v>
      </c>
      <c r="U26" s="33">
        <v>4216.9171294268963</v>
      </c>
    </row>
    <row r="27" spans="1:21" s="16" customFormat="1" ht="12.75" customHeight="1">
      <c r="A27" s="40">
        <v>23</v>
      </c>
      <c r="B27" s="17" t="s">
        <v>66</v>
      </c>
      <c r="C27" s="65" t="s">
        <v>166</v>
      </c>
      <c r="D27" s="33">
        <v>17034.114307721931</v>
      </c>
      <c r="E27" s="33">
        <v>16350.348238926634</v>
      </c>
      <c r="F27" s="33">
        <v>16499.316762900671</v>
      </c>
      <c r="G27" s="33">
        <v>15940.096876849831</v>
      </c>
      <c r="H27" s="33">
        <v>15770.777662007871</v>
      </c>
      <c r="I27" s="33">
        <v>15454.872406617607</v>
      </c>
      <c r="J27" s="33">
        <v>13186.299657042118</v>
      </c>
      <c r="K27" s="33">
        <v>12435.677496713603</v>
      </c>
      <c r="L27" s="33">
        <v>12932.736220229048</v>
      </c>
      <c r="M27" s="33">
        <v>13021.939965241023</v>
      </c>
      <c r="N27" s="33">
        <v>11665.726137787804</v>
      </c>
      <c r="O27" s="33">
        <v>12240.968799915867</v>
      </c>
      <c r="P27" s="33">
        <v>13763.568437183811</v>
      </c>
      <c r="Q27" s="33">
        <v>13654.04270006914</v>
      </c>
      <c r="R27" s="33">
        <v>12490.336108721247</v>
      </c>
      <c r="S27" s="33">
        <v>12431.775124030963</v>
      </c>
      <c r="T27" s="33">
        <v>13012.085039341693</v>
      </c>
      <c r="U27" s="33">
        <v>12646.700589425291</v>
      </c>
    </row>
    <row r="28" spans="1:21" s="16" customFormat="1" ht="12.75" customHeight="1">
      <c r="A28" s="40">
        <v>24</v>
      </c>
      <c r="B28" s="17" t="s">
        <v>32</v>
      </c>
      <c r="C28" s="62" t="s">
        <v>109</v>
      </c>
      <c r="D28" s="33">
        <v>24987.04513918365</v>
      </c>
      <c r="E28" s="33">
        <v>22798.604262200344</v>
      </c>
      <c r="F28" s="33">
        <v>24267.636834656263</v>
      </c>
      <c r="G28" s="33">
        <v>24913.15959746611</v>
      </c>
      <c r="H28" s="33">
        <v>24148.148035780538</v>
      </c>
      <c r="I28" s="33">
        <v>24704.653987600683</v>
      </c>
      <c r="J28" s="33">
        <v>23101.636054861559</v>
      </c>
      <c r="K28" s="33">
        <v>22334.951996934909</v>
      </c>
      <c r="L28" s="33">
        <v>21969.048170521168</v>
      </c>
      <c r="M28" s="33">
        <v>23476.733266207288</v>
      </c>
      <c r="N28" s="33">
        <v>22401.772629349165</v>
      </c>
      <c r="O28" s="33">
        <v>23907.342182437653</v>
      </c>
      <c r="P28" s="33">
        <v>25138.877313164456</v>
      </c>
      <c r="Q28" s="33">
        <v>25018.741211169461</v>
      </c>
      <c r="R28" s="33">
        <v>19668.797370318178</v>
      </c>
      <c r="S28" s="33">
        <v>25569.566312811887</v>
      </c>
      <c r="T28" s="33">
        <v>25338.106384191622</v>
      </c>
      <c r="U28" s="33">
        <v>25477.085923722363</v>
      </c>
    </row>
    <row r="29" spans="1:21" s="16" customFormat="1" ht="12.75" customHeight="1">
      <c r="A29" s="40">
        <v>25</v>
      </c>
      <c r="B29" s="17" t="s">
        <v>67</v>
      </c>
      <c r="C29" s="65" t="s">
        <v>167</v>
      </c>
      <c r="D29" s="33">
        <v>20744.15861672298</v>
      </c>
      <c r="E29" s="33">
        <v>18808.076908065901</v>
      </c>
      <c r="F29" s="33">
        <v>19984.827938819963</v>
      </c>
      <c r="G29" s="33">
        <v>20553.884926511768</v>
      </c>
      <c r="H29" s="33">
        <v>19911.696141678258</v>
      </c>
      <c r="I29" s="33">
        <v>20428.147411274462</v>
      </c>
      <c r="J29" s="33">
        <v>18777.422022460378</v>
      </c>
      <c r="K29" s="33">
        <v>18082.503988416738</v>
      </c>
      <c r="L29" s="33">
        <v>17982.202781281962</v>
      </c>
      <c r="M29" s="33">
        <v>19526.366383741832</v>
      </c>
      <c r="N29" s="33">
        <v>18657.683307745745</v>
      </c>
      <c r="O29" s="33">
        <v>20216.996090434091</v>
      </c>
      <c r="P29" s="33">
        <v>21100.458302364299</v>
      </c>
      <c r="Q29" s="33">
        <v>21245.073840474513</v>
      </c>
      <c r="R29" s="33">
        <v>16572.515239476274</v>
      </c>
      <c r="S29" s="33">
        <v>21663.685483689413</v>
      </c>
      <c r="T29" s="33">
        <v>21480.49134442419</v>
      </c>
      <c r="U29" s="33">
        <v>21555.625085327665</v>
      </c>
    </row>
    <row r="30" spans="1:21" s="16" customFormat="1" ht="12.75" customHeight="1">
      <c r="A30" s="40">
        <v>26</v>
      </c>
      <c r="B30" s="17" t="s">
        <v>68</v>
      </c>
      <c r="C30" s="65" t="s">
        <v>111</v>
      </c>
      <c r="D30" s="33">
        <v>2461.2335722566991</v>
      </c>
      <c r="E30" s="33">
        <v>2471.5226759476018</v>
      </c>
      <c r="F30" s="33">
        <v>2747.071359193621</v>
      </c>
      <c r="G30" s="33">
        <v>2780.8013784035834</v>
      </c>
      <c r="H30" s="33">
        <v>2670.48972438996</v>
      </c>
      <c r="I30" s="33">
        <v>2589.172406736544</v>
      </c>
      <c r="J30" s="33">
        <v>2728.0483367209195</v>
      </c>
      <c r="K30" s="33">
        <v>2669.274195755318</v>
      </c>
      <c r="L30" s="33">
        <v>2381.2456791509671</v>
      </c>
      <c r="M30" s="33">
        <v>2566.2887363427049</v>
      </c>
      <c r="N30" s="33">
        <v>2281.0935475650949</v>
      </c>
      <c r="O30" s="33">
        <v>2145.8058035533268</v>
      </c>
      <c r="P30" s="33">
        <v>2079.3165618100502</v>
      </c>
      <c r="Q30" s="33">
        <v>2098.5360740892743</v>
      </c>
      <c r="R30" s="33">
        <v>1762.0227730873048</v>
      </c>
      <c r="S30" s="33">
        <v>2025.8055290540249</v>
      </c>
      <c r="T30" s="33">
        <v>1922.29976305287</v>
      </c>
      <c r="U30" s="33">
        <v>1994.3107946728494</v>
      </c>
    </row>
    <row r="31" spans="1:21" s="16" customFormat="1" ht="12.75" customHeight="1">
      <c r="A31" s="40">
        <v>27</v>
      </c>
      <c r="B31" s="17" t="s">
        <v>69</v>
      </c>
      <c r="C31" s="65" t="s">
        <v>3</v>
      </c>
      <c r="D31" s="33">
        <v>1781.6529502039677</v>
      </c>
      <c r="E31" s="33">
        <v>1519.0046781868418</v>
      </c>
      <c r="F31" s="33">
        <v>1535.7375366426811</v>
      </c>
      <c r="G31" s="33">
        <v>1578.4732925507601</v>
      </c>
      <c r="H31" s="33">
        <v>1565.9621697123175</v>
      </c>
      <c r="I31" s="33">
        <v>1687.3341695896775</v>
      </c>
      <c r="J31" s="33">
        <v>1596.1656956802606</v>
      </c>
      <c r="K31" s="33">
        <v>1583.1738127628569</v>
      </c>
      <c r="L31" s="33">
        <v>1605.5997100882362</v>
      </c>
      <c r="M31" s="33">
        <v>1384.0781461227471</v>
      </c>
      <c r="N31" s="33">
        <v>1462.995774038324</v>
      </c>
      <c r="O31" s="33">
        <v>1544.5402884502346</v>
      </c>
      <c r="P31" s="33">
        <v>1959.1024489901047</v>
      </c>
      <c r="Q31" s="33">
        <v>1675.1312966056767</v>
      </c>
      <c r="R31" s="33">
        <v>1334.2593577546004</v>
      </c>
      <c r="S31" s="33">
        <v>1880.0753000684517</v>
      </c>
      <c r="T31" s="33">
        <v>1935.3152767145632</v>
      </c>
      <c r="U31" s="33">
        <v>1927.1500437218485</v>
      </c>
    </row>
    <row r="32" spans="1:21" s="16" customFormat="1" ht="12.75" customHeight="1">
      <c r="A32" s="40">
        <v>28</v>
      </c>
      <c r="B32" s="17" t="s">
        <v>33</v>
      </c>
      <c r="C32" s="62" t="s">
        <v>27</v>
      </c>
      <c r="D32" s="33">
        <v>4678.536266349216</v>
      </c>
      <c r="E32" s="33">
        <v>4635.7717544626048</v>
      </c>
      <c r="F32" s="33">
        <v>4540.2432149496308</v>
      </c>
      <c r="G32" s="33">
        <v>4485.2776608856939</v>
      </c>
      <c r="H32" s="33">
        <v>4347.7733115230967</v>
      </c>
      <c r="I32" s="33">
        <v>4228.7853843944622</v>
      </c>
      <c r="J32" s="33">
        <v>4320.2040578985871</v>
      </c>
      <c r="K32" s="33">
        <v>4062.6935016438824</v>
      </c>
      <c r="L32" s="33">
        <v>3747.3773845713313</v>
      </c>
      <c r="M32" s="33">
        <v>4098.5485785366182</v>
      </c>
      <c r="N32" s="33">
        <v>3658.6286371996307</v>
      </c>
      <c r="O32" s="33">
        <v>4199.4299405081847</v>
      </c>
      <c r="P32" s="33">
        <v>3987.1139666029171</v>
      </c>
      <c r="Q32" s="33">
        <v>3994.4074068865584</v>
      </c>
      <c r="R32" s="33">
        <v>4009.6496584367856</v>
      </c>
      <c r="S32" s="33">
        <v>3813.3199235839948</v>
      </c>
      <c r="T32" s="33">
        <v>3611.8392638271644</v>
      </c>
      <c r="U32" s="33">
        <v>4064.9936592519625</v>
      </c>
    </row>
    <row r="33" spans="1:23" s="16" customFormat="1" ht="12.75" customHeight="1">
      <c r="A33" s="40">
        <v>29</v>
      </c>
      <c r="B33" s="17" t="s">
        <v>34</v>
      </c>
      <c r="C33" s="63" t="s">
        <v>168</v>
      </c>
      <c r="D33" s="33">
        <v>1180.4766813260833</v>
      </c>
      <c r="E33" s="33">
        <v>1216.8297022329525</v>
      </c>
      <c r="F33" s="33">
        <v>1025.6902831237819</v>
      </c>
      <c r="G33" s="33">
        <v>1008.3100294163178</v>
      </c>
      <c r="H33" s="33">
        <v>905.41660220307483</v>
      </c>
      <c r="I33" s="33">
        <v>759.21430740139567</v>
      </c>
      <c r="J33" s="33">
        <v>968.91761175558486</v>
      </c>
      <c r="K33" s="33">
        <v>778.29467746232592</v>
      </c>
      <c r="L33" s="33">
        <v>689.10281476911246</v>
      </c>
      <c r="M33" s="33">
        <v>618.11821921430771</v>
      </c>
      <c r="N33" s="33">
        <v>553.01831996100202</v>
      </c>
      <c r="O33" s="33">
        <v>553.68570135329537</v>
      </c>
      <c r="P33" s="33">
        <v>616.40242577688616</v>
      </c>
      <c r="Q33" s="33">
        <v>489.29293209972434</v>
      </c>
      <c r="R33" s="33">
        <v>434.27315248236442</v>
      </c>
      <c r="S33" s="33">
        <v>398.3273277915352</v>
      </c>
      <c r="T33" s="33">
        <v>379.64997943933662</v>
      </c>
      <c r="U33" s="33">
        <v>448.77418746016519</v>
      </c>
    </row>
    <row r="34" spans="1:23" s="16" customFormat="1" ht="12.75" customHeight="1">
      <c r="A34" s="40">
        <v>30</v>
      </c>
      <c r="B34" s="17" t="s">
        <v>35</v>
      </c>
      <c r="C34" s="63" t="s">
        <v>113</v>
      </c>
      <c r="D34" s="33">
        <v>1112.5833164389692</v>
      </c>
      <c r="E34" s="33">
        <v>914.90776555103059</v>
      </c>
      <c r="F34" s="33">
        <v>691.00926941499813</v>
      </c>
      <c r="G34" s="33">
        <v>730.04030547581431</v>
      </c>
      <c r="H34" s="33">
        <v>585.11527118532058</v>
      </c>
      <c r="I34" s="33">
        <v>509.18808083017308</v>
      </c>
      <c r="J34" s="33">
        <v>481.69456309999481</v>
      </c>
      <c r="K34" s="33">
        <v>589.72930220489468</v>
      </c>
      <c r="L34" s="33">
        <v>669.43257300705909</v>
      </c>
      <c r="M34" s="33">
        <v>448.72589511844473</v>
      </c>
      <c r="N34" s="33">
        <v>411.93742160097497</v>
      </c>
      <c r="O34" s="33">
        <v>570.86764002303107</v>
      </c>
      <c r="P34" s="33">
        <v>590.08582327377917</v>
      </c>
      <c r="Q34" s="33">
        <v>484.60948831272407</v>
      </c>
      <c r="R34" s="33">
        <v>466.15957791800844</v>
      </c>
      <c r="S34" s="33">
        <v>561.49006009829486</v>
      </c>
      <c r="T34" s="33">
        <v>574.28558727629115</v>
      </c>
      <c r="U34" s="33">
        <v>524.66979118239124</v>
      </c>
    </row>
    <row r="35" spans="1:23" s="16" customFormat="1" ht="12.75" customHeight="1">
      <c r="A35" s="40">
        <v>31</v>
      </c>
      <c r="B35" s="17" t="s">
        <v>70</v>
      </c>
      <c r="C35" s="62" t="s">
        <v>28</v>
      </c>
      <c r="D35" s="33">
        <v>3405.530456204026</v>
      </c>
      <c r="E35" s="33">
        <v>3576.0582140303477</v>
      </c>
      <c r="F35" s="33">
        <v>3053.8921518201109</v>
      </c>
      <c r="G35" s="33">
        <v>2822.3885276018368</v>
      </c>
      <c r="H35" s="33">
        <v>2616.9197756538038</v>
      </c>
      <c r="I35" s="33">
        <v>2439.9441483968681</v>
      </c>
      <c r="J35" s="33">
        <v>2556.038336391885</v>
      </c>
      <c r="K35" s="33">
        <v>2339.9260668395632</v>
      </c>
      <c r="L35" s="33">
        <v>2633.2899109323876</v>
      </c>
      <c r="M35" s="33">
        <v>2463.2584811350466</v>
      </c>
      <c r="N35" s="33">
        <v>2450.9100484851288</v>
      </c>
      <c r="O35" s="33">
        <v>2559.8576643361084</v>
      </c>
      <c r="P35" s="33">
        <v>2569.4627577302526</v>
      </c>
      <c r="Q35" s="33">
        <v>2480.3289947430599</v>
      </c>
      <c r="R35" s="33">
        <v>2202.5911729867162</v>
      </c>
      <c r="S35" s="33">
        <v>2406.21837295467</v>
      </c>
      <c r="T35" s="33">
        <v>2122.0242265586649</v>
      </c>
      <c r="U35" s="33">
        <v>2272.16728067438</v>
      </c>
    </row>
    <row r="36" spans="1:23" s="16" customFormat="1" ht="12.75" customHeight="1">
      <c r="A36" s="40">
        <v>32</v>
      </c>
      <c r="B36" s="17" t="s">
        <v>71</v>
      </c>
      <c r="C36" s="62" t="s">
        <v>114</v>
      </c>
      <c r="D36" s="33">
        <v>2400.2823376168876</v>
      </c>
      <c r="E36" s="33">
        <v>2627.2218816228219</v>
      </c>
      <c r="F36" s="33">
        <v>2430.0919641135179</v>
      </c>
      <c r="G36" s="33">
        <v>2335.1403251389329</v>
      </c>
      <c r="H36" s="33">
        <v>2256.1925547873784</v>
      </c>
      <c r="I36" s="33">
        <v>2160.2127088172306</v>
      </c>
      <c r="J36" s="33">
        <v>2229.6638878032618</v>
      </c>
      <c r="K36" s="33">
        <v>2190.6020248417967</v>
      </c>
      <c r="L36" s="33">
        <v>2362.7681558288295</v>
      </c>
      <c r="M36" s="33">
        <v>2447.6426394872715</v>
      </c>
      <c r="N36" s="33">
        <v>2285.7787473666285</v>
      </c>
      <c r="O36" s="33">
        <v>2202.4503634343587</v>
      </c>
      <c r="P36" s="33">
        <v>2274.6446611279257</v>
      </c>
      <c r="Q36" s="33">
        <v>2177.5064969622968</v>
      </c>
      <c r="R36" s="33">
        <v>1760.8331499501069</v>
      </c>
      <c r="S36" s="33">
        <v>2036.2927628617626</v>
      </c>
      <c r="T36" s="33">
        <v>1980.9311697955202</v>
      </c>
      <c r="U36" s="33">
        <v>2050.2262322294378</v>
      </c>
    </row>
    <row r="37" spans="1:23" s="16" customFormat="1" ht="12.75" customHeight="1">
      <c r="A37" s="40">
        <v>33</v>
      </c>
      <c r="B37" s="17" t="s">
        <v>72</v>
      </c>
      <c r="C37" s="62" t="s">
        <v>169</v>
      </c>
      <c r="D37" s="33">
        <v>729.6444974568758</v>
      </c>
      <c r="E37" s="33">
        <v>754.23088875025064</v>
      </c>
      <c r="F37" s="33">
        <v>648.93626416697066</v>
      </c>
      <c r="G37" s="33">
        <v>502.43829300933567</v>
      </c>
      <c r="H37" s="33">
        <v>483.51644199428767</v>
      </c>
      <c r="I37" s="33">
        <v>471.02163518936243</v>
      </c>
      <c r="J37" s="33">
        <v>476.34629808942725</v>
      </c>
      <c r="K37" s="33">
        <v>485.13106248836823</v>
      </c>
      <c r="L37" s="33">
        <v>466.1287503225783</v>
      </c>
      <c r="M37" s="33">
        <v>455.51404125110236</v>
      </c>
      <c r="N37" s="33">
        <v>430.08858587151235</v>
      </c>
      <c r="O37" s="33">
        <v>542.27745443827416</v>
      </c>
      <c r="P37" s="33">
        <v>355.01066442902703</v>
      </c>
      <c r="Q37" s="33">
        <v>303.23272499721747</v>
      </c>
      <c r="R37" s="33">
        <v>315.64893382177917</v>
      </c>
      <c r="S37" s="33">
        <v>469.4148893196998</v>
      </c>
      <c r="T37" s="33">
        <v>348.76151461460887</v>
      </c>
      <c r="U37" s="33">
        <v>389.8887565849962</v>
      </c>
    </row>
    <row r="38" spans="1:23" s="19" customFormat="1" ht="12.75" customHeight="1">
      <c r="A38" s="40">
        <v>34</v>
      </c>
      <c r="B38" s="17" t="s">
        <v>73</v>
      </c>
      <c r="C38" s="62" t="s">
        <v>170</v>
      </c>
      <c r="D38" s="33">
        <v>664.85820058609727</v>
      </c>
      <c r="E38" s="33">
        <v>632.15853150641897</v>
      </c>
      <c r="F38" s="33">
        <v>581.39225666532082</v>
      </c>
      <c r="G38" s="33">
        <v>539.87917431270887</v>
      </c>
      <c r="H38" s="33">
        <v>519.44548338009713</v>
      </c>
      <c r="I38" s="33">
        <v>564.08305073115105</v>
      </c>
      <c r="J38" s="33">
        <v>818.42433089186557</v>
      </c>
      <c r="K38" s="33">
        <v>696.73859345679125</v>
      </c>
      <c r="L38" s="33">
        <v>754.44738843233336</v>
      </c>
      <c r="M38" s="33">
        <v>603.58463576829149</v>
      </c>
      <c r="N38" s="33">
        <v>601.10065273881764</v>
      </c>
      <c r="O38" s="33">
        <v>506.92048213700679</v>
      </c>
      <c r="P38" s="33">
        <v>592.9382961423745</v>
      </c>
      <c r="Q38" s="33">
        <v>777.92406124260287</v>
      </c>
      <c r="R38" s="33">
        <v>560.22740427564815</v>
      </c>
      <c r="S38" s="33">
        <v>689.82929406499716</v>
      </c>
      <c r="T38" s="33">
        <v>613.60676692327468</v>
      </c>
      <c r="U38" s="33">
        <v>661.66732647282538</v>
      </c>
      <c r="V38" s="18"/>
      <c r="W38" s="18"/>
    </row>
    <row r="39" spans="1:23" s="19" customFormat="1" ht="12.75" customHeight="1">
      <c r="A39" s="40">
        <v>35</v>
      </c>
      <c r="B39" s="17" t="s">
        <v>74</v>
      </c>
      <c r="C39" s="62" t="s">
        <v>171</v>
      </c>
      <c r="D39" s="33">
        <v>0.16670298226173333</v>
      </c>
      <c r="E39" s="33">
        <v>0.12317987735342831</v>
      </c>
      <c r="F39" s="33">
        <v>0.10586187511931545</v>
      </c>
      <c r="G39" s="33">
        <v>4.2055308722707962E-2</v>
      </c>
      <c r="H39" s="33">
        <v>2.9985177176862842E-2</v>
      </c>
      <c r="I39" s="33">
        <v>1.5039980499862051</v>
      </c>
      <c r="J39" s="33">
        <v>3.5638400878309078</v>
      </c>
      <c r="K39" s="33">
        <v>2.23201111234768</v>
      </c>
      <c r="L39" s="33">
        <v>7.3238217543528004</v>
      </c>
      <c r="M39" s="33">
        <v>10.639540716044591</v>
      </c>
      <c r="N39" s="33">
        <v>7.7905921144856656</v>
      </c>
      <c r="O39" s="33">
        <v>20.408462856800153</v>
      </c>
      <c r="P39" s="33">
        <v>16.408402218281594</v>
      </c>
      <c r="Q39" s="33">
        <v>218.95227944331958</v>
      </c>
      <c r="R39" s="33">
        <v>225.47954672802175</v>
      </c>
      <c r="S39" s="33">
        <v>250.95020075414425</v>
      </c>
      <c r="T39" s="33">
        <v>223.40418529656185</v>
      </c>
      <c r="U39" s="33">
        <v>224.56815387182053</v>
      </c>
    </row>
    <row r="40" spans="1:23" s="19" customFormat="1" ht="12.75" customHeight="1">
      <c r="A40" s="40">
        <v>36</v>
      </c>
      <c r="B40" s="17" t="s">
        <v>75</v>
      </c>
      <c r="C40" s="44" t="s">
        <v>172</v>
      </c>
      <c r="D40" s="33">
        <v>363247.55474801402</v>
      </c>
      <c r="E40" s="33">
        <v>365011.06359106064</v>
      </c>
      <c r="F40" s="33">
        <v>349677.26621148258</v>
      </c>
      <c r="G40" s="33">
        <v>354605.22082518711</v>
      </c>
      <c r="H40" s="33">
        <v>343537.4405827258</v>
      </c>
      <c r="I40" s="33">
        <v>352151.38755320059</v>
      </c>
      <c r="J40" s="33">
        <v>362461.39759896538</v>
      </c>
      <c r="K40" s="33">
        <v>365473.07840357372</v>
      </c>
      <c r="L40" s="33">
        <v>376117.86839298491</v>
      </c>
      <c r="M40" s="33">
        <v>370745.04890297516</v>
      </c>
      <c r="N40" s="33">
        <v>366834.81759010407</v>
      </c>
      <c r="O40" s="33">
        <v>370724.56502356898</v>
      </c>
      <c r="P40" s="33">
        <v>382270.94521158707</v>
      </c>
      <c r="Q40" s="33">
        <v>359156.35093912948</v>
      </c>
      <c r="R40" s="33">
        <v>328879.94593652594</v>
      </c>
      <c r="S40" s="33">
        <v>348080.14988993679</v>
      </c>
      <c r="T40" s="33">
        <v>343873.9009785669</v>
      </c>
      <c r="U40" s="33">
        <v>354040.81352962519</v>
      </c>
    </row>
    <row r="41" spans="1:23" s="19" customFormat="1" ht="12.75" customHeight="1">
      <c r="A41" s="40">
        <v>37</v>
      </c>
      <c r="B41" s="17" t="s">
        <v>76</v>
      </c>
      <c r="C41" s="62" t="s">
        <v>173</v>
      </c>
      <c r="D41" s="33">
        <v>363247.55474801402</v>
      </c>
      <c r="E41" s="33">
        <v>365011.06359106064</v>
      </c>
      <c r="F41" s="33">
        <v>349677.26621148258</v>
      </c>
      <c r="G41" s="33">
        <v>354605.22082518711</v>
      </c>
      <c r="H41" s="33">
        <v>343537.4405827258</v>
      </c>
      <c r="I41" s="33">
        <v>352151.38755320059</v>
      </c>
      <c r="J41" s="33">
        <v>362461.39759896538</v>
      </c>
      <c r="K41" s="33">
        <v>365473.07840357372</v>
      </c>
      <c r="L41" s="33">
        <v>376117.02493888541</v>
      </c>
      <c r="M41" s="33">
        <v>370744.21279189712</v>
      </c>
      <c r="N41" s="33">
        <v>366822.4328602904</v>
      </c>
      <c r="O41" s="33">
        <v>370710.13818418432</v>
      </c>
      <c r="P41" s="33">
        <v>382254.5661596373</v>
      </c>
      <c r="Q41" s="33">
        <v>359139.90682114667</v>
      </c>
      <c r="R41" s="33">
        <v>328844.15485209035</v>
      </c>
      <c r="S41" s="33">
        <v>348042.30495502689</v>
      </c>
      <c r="T41" s="33">
        <v>343844.82750699308</v>
      </c>
      <c r="U41" s="33">
        <v>354018.82651774504</v>
      </c>
    </row>
    <row r="42" spans="1:23" s="19" customFormat="1" ht="12.75" customHeight="1">
      <c r="A42" s="40">
        <v>38</v>
      </c>
      <c r="B42" s="17" t="s">
        <v>77</v>
      </c>
      <c r="C42" s="62" t="s">
        <v>174</v>
      </c>
      <c r="D42" s="174" t="s">
        <v>471</v>
      </c>
      <c r="E42" s="174" t="s">
        <v>471</v>
      </c>
      <c r="F42" s="174" t="s">
        <v>471</v>
      </c>
      <c r="G42" s="174" t="s">
        <v>471</v>
      </c>
      <c r="H42" s="174" t="s">
        <v>471</v>
      </c>
      <c r="I42" s="174" t="s">
        <v>471</v>
      </c>
      <c r="J42" s="174" t="s">
        <v>471</v>
      </c>
      <c r="K42" s="174" t="s">
        <v>471</v>
      </c>
      <c r="L42" s="33">
        <v>0.84345409958600648</v>
      </c>
      <c r="M42" s="33">
        <v>0.83611107798562467</v>
      </c>
      <c r="N42" s="33">
        <v>12.384729813561137</v>
      </c>
      <c r="O42" s="33">
        <v>14.426839384713006</v>
      </c>
      <c r="P42" s="33">
        <v>16.379051949808058</v>
      </c>
      <c r="Q42" s="33">
        <v>16.444117982761036</v>
      </c>
      <c r="R42" s="33">
        <v>35.791084435583166</v>
      </c>
      <c r="S42" s="33">
        <v>37.844934909886931</v>
      </c>
      <c r="T42" s="33">
        <v>29.0734715738906</v>
      </c>
      <c r="U42" s="33">
        <v>21.987011880120878</v>
      </c>
    </row>
    <row r="43" spans="1:23" s="20" customFormat="1" ht="12.75" customHeight="1">
      <c r="A43" s="40">
        <v>39</v>
      </c>
      <c r="B43" s="17" t="s">
        <v>78</v>
      </c>
      <c r="C43" s="44" t="s">
        <v>175</v>
      </c>
      <c r="D43" s="33">
        <v>3862.739958466886</v>
      </c>
      <c r="E43" s="33">
        <v>4230.2461768602716</v>
      </c>
      <c r="F43" s="33">
        <v>4534.3980109456033</v>
      </c>
      <c r="G43" s="33">
        <v>4299.5004900218146</v>
      </c>
      <c r="H43" s="33">
        <v>3980.8625744581668</v>
      </c>
      <c r="I43" s="33">
        <v>4493.4328746375377</v>
      </c>
      <c r="J43" s="33">
        <v>4978.3836102701052</v>
      </c>
      <c r="K43" s="33">
        <v>5177.8082618963617</v>
      </c>
      <c r="L43" s="33">
        <v>5795.7262696663947</v>
      </c>
      <c r="M43" s="33">
        <v>5527.1255796071464</v>
      </c>
      <c r="N43" s="33">
        <v>6078.4672099033323</v>
      </c>
      <c r="O43" s="33">
        <v>6765.2283715218618</v>
      </c>
      <c r="P43" s="33">
        <v>7190.9376023830564</v>
      </c>
      <c r="Q43" s="33">
        <v>7272.560761955202</v>
      </c>
      <c r="R43" s="33">
        <v>7798.3198783576154</v>
      </c>
      <c r="S43" s="33">
        <v>8113.3388826811088</v>
      </c>
      <c r="T43" s="33">
        <v>8427.0756002749349</v>
      </c>
      <c r="U43" s="33">
        <v>8412.9074673334962</v>
      </c>
    </row>
    <row r="44" spans="1:23" s="19" customFormat="1" ht="12.75" customHeight="1">
      <c r="A44" s="40">
        <v>40</v>
      </c>
      <c r="B44" s="17" t="s">
        <v>79</v>
      </c>
      <c r="C44" s="62" t="s">
        <v>176</v>
      </c>
      <c r="D44" s="174" t="s">
        <v>471</v>
      </c>
      <c r="E44" s="174" t="s">
        <v>471</v>
      </c>
      <c r="F44" s="174" t="s">
        <v>471</v>
      </c>
      <c r="G44" s="174" t="s">
        <v>471</v>
      </c>
      <c r="H44" s="174" t="s">
        <v>471</v>
      </c>
      <c r="I44" s="174" t="s">
        <v>471</v>
      </c>
      <c r="J44" s="174" t="s">
        <v>471</v>
      </c>
      <c r="K44" s="174" t="s">
        <v>471</v>
      </c>
      <c r="L44" s="33">
        <v>3.125786068092248</v>
      </c>
      <c r="M44" s="33">
        <v>2.2650462455514662</v>
      </c>
      <c r="N44" s="33">
        <v>2.5713914993753488</v>
      </c>
      <c r="O44" s="33">
        <v>14.449021491466757</v>
      </c>
      <c r="P44" s="33">
        <v>10.347753038945712</v>
      </c>
      <c r="Q44" s="33">
        <v>14.62204321216957</v>
      </c>
      <c r="R44" s="33">
        <v>14.247807732893301</v>
      </c>
      <c r="S44" s="33">
        <v>13.286741535922447</v>
      </c>
      <c r="T44" s="33">
        <v>5.1375926227278157</v>
      </c>
      <c r="U44" s="33">
        <v>6.3344853978656266</v>
      </c>
    </row>
    <row r="45" spans="1:23" s="16" customFormat="1" ht="12.75" customHeight="1">
      <c r="A45" s="40">
        <v>41</v>
      </c>
      <c r="B45" s="17" t="s">
        <v>80</v>
      </c>
      <c r="C45" s="62" t="s">
        <v>177</v>
      </c>
      <c r="D45" s="33">
        <v>3862.739958466886</v>
      </c>
      <c r="E45" s="33">
        <v>4230.2461768602716</v>
      </c>
      <c r="F45" s="33">
        <v>4534.3980109456033</v>
      </c>
      <c r="G45" s="33">
        <v>4299.5004900218146</v>
      </c>
      <c r="H45" s="33">
        <v>3980.8625744581668</v>
      </c>
      <c r="I45" s="33">
        <v>4493.4328746375377</v>
      </c>
      <c r="J45" s="33">
        <v>4978.3836102701052</v>
      </c>
      <c r="K45" s="33">
        <v>5177.8082618963617</v>
      </c>
      <c r="L45" s="33">
        <v>5792.600483598304</v>
      </c>
      <c r="M45" s="33">
        <v>5524.860533361596</v>
      </c>
      <c r="N45" s="33">
        <v>6075.8958184039566</v>
      </c>
      <c r="O45" s="33">
        <v>6750.7793500303942</v>
      </c>
      <c r="P45" s="33">
        <v>7180.58984934411</v>
      </c>
      <c r="Q45" s="33">
        <v>7257.938718743032</v>
      </c>
      <c r="R45" s="33">
        <v>7784.0720706247221</v>
      </c>
      <c r="S45" s="33">
        <v>8100.0521411451846</v>
      </c>
      <c r="T45" s="33">
        <v>8421.9380076522084</v>
      </c>
      <c r="U45" s="33">
        <v>8406.5729819356311</v>
      </c>
    </row>
    <row r="46" spans="1:23" s="16" customFormat="1" ht="12.75" customHeight="1">
      <c r="A46" s="40">
        <v>42</v>
      </c>
      <c r="B46" s="17">
        <v>37</v>
      </c>
      <c r="C46" s="65" t="s">
        <v>178</v>
      </c>
      <c r="D46" s="174" t="s">
        <v>471</v>
      </c>
      <c r="E46" s="174" t="s">
        <v>471</v>
      </c>
      <c r="F46" s="174" t="s">
        <v>471</v>
      </c>
      <c r="G46" s="174" t="s">
        <v>471</v>
      </c>
      <c r="H46" s="174" t="s">
        <v>471</v>
      </c>
      <c r="I46" s="174" t="s">
        <v>471</v>
      </c>
      <c r="J46" s="174" t="s">
        <v>471</v>
      </c>
      <c r="K46" s="174" t="s">
        <v>471</v>
      </c>
      <c r="L46" s="33">
        <v>1.4388778689202355</v>
      </c>
      <c r="M46" s="33">
        <v>1.4289351675658413</v>
      </c>
      <c r="N46" s="33">
        <v>1.5381640161957062</v>
      </c>
      <c r="O46" s="33">
        <v>1.6085812383079701</v>
      </c>
      <c r="P46" s="33">
        <v>1.6356802420970613</v>
      </c>
      <c r="Q46" s="33">
        <v>1.6427457011633906</v>
      </c>
      <c r="R46" s="33">
        <v>1.6799908248090738</v>
      </c>
      <c r="S46" s="33">
        <v>1.6589387910903139</v>
      </c>
      <c r="T46" s="33">
        <v>1.6198070005800427</v>
      </c>
      <c r="U46" s="33">
        <v>1.517617506091407</v>
      </c>
    </row>
    <row r="47" spans="1:23" s="16" customFormat="1" ht="12.75" customHeight="1">
      <c r="A47" s="40">
        <v>43</v>
      </c>
      <c r="B47" s="17" t="s">
        <v>81</v>
      </c>
      <c r="C47" s="65" t="s">
        <v>179</v>
      </c>
      <c r="D47" s="33">
        <v>3862.739958466886</v>
      </c>
      <c r="E47" s="33">
        <v>4230.2461768602716</v>
      </c>
      <c r="F47" s="33">
        <v>4534.3980109456033</v>
      </c>
      <c r="G47" s="33">
        <v>4299.5004900218146</v>
      </c>
      <c r="H47" s="33">
        <v>3980.8625744581668</v>
      </c>
      <c r="I47" s="33">
        <v>4493.4328746375377</v>
      </c>
      <c r="J47" s="33">
        <v>4978.3836102701052</v>
      </c>
      <c r="K47" s="33">
        <v>5177.8082618963617</v>
      </c>
      <c r="L47" s="33">
        <v>5791.1616057293832</v>
      </c>
      <c r="M47" s="33">
        <v>5523.4315981940299</v>
      </c>
      <c r="N47" s="33">
        <v>6074.3576543877598</v>
      </c>
      <c r="O47" s="33">
        <v>6749.1707687920871</v>
      </c>
      <c r="P47" s="33">
        <v>7178.9541691020113</v>
      </c>
      <c r="Q47" s="33">
        <v>7256.2959730418697</v>
      </c>
      <c r="R47" s="33">
        <v>7782.3920797999108</v>
      </c>
      <c r="S47" s="33">
        <v>8098.3932023540956</v>
      </c>
      <c r="T47" s="33">
        <v>8420.3182006516308</v>
      </c>
      <c r="U47" s="33">
        <v>8405.0553644295414</v>
      </c>
    </row>
    <row r="48" spans="1:23" s="16" customFormat="1" ht="12.75" customHeight="1">
      <c r="A48" s="40">
        <v>44</v>
      </c>
      <c r="B48" s="17" t="s">
        <v>82</v>
      </c>
      <c r="C48" s="44" t="s">
        <v>37</v>
      </c>
      <c r="D48" s="33">
        <v>7913.8519916662126</v>
      </c>
      <c r="E48" s="33">
        <v>8917.3440963853882</v>
      </c>
      <c r="F48" s="33">
        <v>7825.5641668865464</v>
      </c>
      <c r="G48" s="33">
        <v>7400.674083090571</v>
      </c>
      <c r="H48" s="33">
        <v>7019.1809454562244</v>
      </c>
      <c r="I48" s="33">
        <v>6656.1376412311547</v>
      </c>
      <c r="J48" s="33">
        <v>6847.3011433767642</v>
      </c>
      <c r="K48" s="33">
        <v>6492.1692366575708</v>
      </c>
      <c r="L48" s="33">
        <v>6148.9044271518906</v>
      </c>
      <c r="M48" s="33">
        <v>6117.5419030862931</v>
      </c>
      <c r="N48" s="33">
        <v>5756.7460612192881</v>
      </c>
      <c r="O48" s="33">
        <v>6331.775684139172</v>
      </c>
      <c r="P48" s="33">
        <v>5298.7239163664044</v>
      </c>
      <c r="Q48" s="33">
        <v>5538.5796339286289</v>
      </c>
      <c r="R48" s="33">
        <v>5373.7196520696289</v>
      </c>
      <c r="S48" s="33">
        <v>5608.4628970097856</v>
      </c>
      <c r="T48" s="33">
        <v>5410.7583498499807</v>
      </c>
      <c r="U48" s="33">
        <v>5626.7521107274933</v>
      </c>
    </row>
    <row r="49" spans="1:22" s="16" customFormat="1" ht="12.75" customHeight="1">
      <c r="A49" s="40">
        <v>45</v>
      </c>
      <c r="B49" s="17" t="s">
        <v>83</v>
      </c>
      <c r="C49" s="62" t="s">
        <v>180</v>
      </c>
      <c r="D49" s="33">
        <v>4140.1272058135937</v>
      </c>
      <c r="E49" s="33">
        <v>4644.0513852385775</v>
      </c>
      <c r="F49" s="33">
        <v>4018.2313999949356</v>
      </c>
      <c r="G49" s="33">
        <v>3646.8222161143099</v>
      </c>
      <c r="H49" s="33">
        <v>3423.9102821907045</v>
      </c>
      <c r="I49" s="33">
        <v>3308.5106035732151</v>
      </c>
      <c r="J49" s="33">
        <v>3342.5949016221248</v>
      </c>
      <c r="K49" s="33">
        <v>3123.4204856386241</v>
      </c>
      <c r="L49" s="33">
        <v>2996.3537858752529</v>
      </c>
      <c r="M49" s="33">
        <v>3040.271381528024</v>
      </c>
      <c r="N49" s="33">
        <v>2811.5636360772414</v>
      </c>
      <c r="O49" s="33">
        <v>3077.1525462081586</v>
      </c>
      <c r="P49" s="33">
        <v>2605.5367852267491</v>
      </c>
      <c r="Q49" s="33">
        <v>2690.8059049814055</v>
      </c>
      <c r="R49" s="33">
        <v>2524.103633740875</v>
      </c>
      <c r="S49" s="33">
        <v>2544.7497670104522</v>
      </c>
      <c r="T49" s="33">
        <v>2434.9627354091513</v>
      </c>
      <c r="U49" s="33">
        <v>2447.2755585520522</v>
      </c>
    </row>
    <row r="50" spans="1:22" s="16" customFormat="1" ht="12.75" customHeight="1">
      <c r="A50" s="40">
        <v>46</v>
      </c>
      <c r="B50" s="17" t="s">
        <v>84</v>
      </c>
      <c r="C50" s="62" t="s">
        <v>181</v>
      </c>
      <c r="D50" s="33">
        <v>3773.7247858526175</v>
      </c>
      <c r="E50" s="33">
        <v>4273.2927111468107</v>
      </c>
      <c r="F50" s="33">
        <v>3807.3327668916118</v>
      </c>
      <c r="G50" s="33">
        <v>3753.8518669762602</v>
      </c>
      <c r="H50" s="33">
        <v>3595.2706632655209</v>
      </c>
      <c r="I50" s="33">
        <v>3347.6270376579396</v>
      </c>
      <c r="J50" s="33">
        <v>3504.7062417546408</v>
      </c>
      <c r="K50" s="33">
        <v>3368.7487510189462</v>
      </c>
      <c r="L50" s="33">
        <v>3152.5506412766381</v>
      </c>
      <c r="M50" s="33">
        <v>3077.27052155827</v>
      </c>
      <c r="N50" s="33">
        <v>2945.1824251420467</v>
      </c>
      <c r="O50" s="33">
        <v>3254.623137931012</v>
      </c>
      <c r="P50" s="33">
        <v>2693.1871311396567</v>
      </c>
      <c r="Q50" s="33">
        <v>2847.7737289472234</v>
      </c>
      <c r="R50" s="33">
        <v>2849.6160183287548</v>
      </c>
      <c r="S50" s="33">
        <v>3063.7131299993334</v>
      </c>
      <c r="T50" s="33">
        <v>2975.795614440829</v>
      </c>
      <c r="U50" s="33">
        <v>3179.4765521754412</v>
      </c>
    </row>
    <row r="51" spans="1:22" s="16" customFormat="1" ht="12.75" customHeight="1">
      <c r="A51" s="40">
        <v>47</v>
      </c>
      <c r="B51" s="17" t="s">
        <v>85</v>
      </c>
      <c r="C51" s="44" t="s">
        <v>182</v>
      </c>
      <c r="D51" s="33">
        <v>17062.843866390147</v>
      </c>
      <c r="E51" s="33">
        <v>19455.006931668675</v>
      </c>
      <c r="F51" s="33">
        <v>16791.515746872181</v>
      </c>
      <c r="G51" s="33">
        <v>16035.229400599208</v>
      </c>
      <c r="H51" s="33">
        <v>14712.003653914422</v>
      </c>
      <c r="I51" s="33">
        <v>13488.519775124216</v>
      </c>
      <c r="J51" s="33">
        <v>15215.427980551634</v>
      </c>
      <c r="K51" s="33">
        <v>13994.772818819132</v>
      </c>
      <c r="L51" s="33">
        <v>12046.819999790403</v>
      </c>
      <c r="M51" s="33">
        <v>11176.785287188835</v>
      </c>
      <c r="N51" s="33">
        <v>10691.838318481807</v>
      </c>
      <c r="O51" s="33">
        <v>11587.792433834791</v>
      </c>
      <c r="P51" s="33">
        <v>8996.9406612446564</v>
      </c>
      <c r="Q51" s="33">
        <v>10406.012492019385</v>
      </c>
      <c r="R51" s="33">
        <v>9645.2978032697029</v>
      </c>
      <c r="S51" s="33">
        <v>10584.639866509026</v>
      </c>
      <c r="T51" s="33">
        <v>9591.645149191927</v>
      </c>
      <c r="U51" s="33">
        <v>10255.978770099569</v>
      </c>
    </row>
    <row r="52" spans="1:22" s="16" customFormat="1" ht="12.75" customHeight="1">
      <c r="A52" s="40">
        <v>48</v>
      </c>
      <c r="B52" s="17" t="s">
        <v>36</v>
      </c>
      <c r="C52" s="62" t="s">
        <v>183</v>
      </c>
      <c r="D52" s="33">
        <v>2682.3358601830405</v>
      </c>
      <c r="E52" s="33">
        <v>3065.5587268901359</v>
      </c>
      <c r="F52" s="33">
        <v>2661.189509738289</v>
      </c>
      <c r="G52" s="33">
        <v>2753.6868920795105</v>
      </c>
      <c r="H52" s="33">
        <v>2560.5255996530341</v>
      </c>
      <c r="I52" s="33">
        <v>2295.867137712843</v>
      </c>
      <c r="J52" s="33">
        <v>2610.9307978117913</v>
      </c>
      <c r="K52" s="33">
        <v>1986.8886549324895</v>
      </c>
      <c r="L52" s="33">
        <v>1560.125559254298</v>
      </c>
      <c r="M52" s="33">
        <v>1444.1029671465255</v>
      </c>
      <c r="N52" s="33">
        <v>1342.8050533822561</v>
      </c>
      <c r="O52" s="33">
        <v>1580.9772378411465</v>
      </c>
      <c r="P52" s="33">
        <v>1320.5268089836798</v>
      </c>
      <c r="Q52" s="33">
        <v>1585.7418297062879</v>
      </c>
      <c r="R52" s="33">
        <v>1525.952980687608</v>
      </c>
      <c r="S52" s="33">
        <v>1430.0908160017939</v>
      </c>
      <c r="T52" s="33">
        <v>1290.8829295337403</v>
      </c>
      <c r="U52" s="33">
        <v>1583.4246052641925</v>
      </c>
      <c r="V52" s="50"/>
    </row>
    <row r="53" spans="1:22" s="16" customFormat="1" ht="12.75" customHeight="1">
      <c r="A53" s="40">
        <v>49</v>
      </c>
      <c r="B53" s="17" t="s">
        <v>86</v>
      </c>
      <c r="C53" s="62" t="s">
        <v>184</v>
      </c>
      <c r="D53" s="33">
        <v>3828.5205645258629</v>
      </c>
      <c r="E53" s="33">
        <v>4489.3975691951</v>
      </c>
      <c r="F53" s="33">
        <v>3923.1495644263987</v>
      </c>
      <c r="G53" s="33">
        <v>3813.0750021417562</v>
      </c>
      <c r="H53" s="33">
        <v>3433.337236668789</v>
      </c>
      <c r="I53" s="33">
        <v>3151.12169834515</v>
      </c>
      <c r="J53" s="33">
        <v>3557.6895481792444</v>
      </c>
      <c r="K53" s="33">
        <v>3047.2066072258363</v>
      </c>
      <c r="L53" s="33">
        <v>2349.8625703366015</v>
      </c>
      <c r="M53" s="33">
        <v>2272.6678279815837</v>
      </c>
      <c r="N53" s="33">
        <v>2367.7477133795078</v>
      </c>
      <c r="O53" s="33">
        <v>2526.267983758185</v>
      </c>
      <c r="P53" s="33">
        <v>1292.8508962040207</v>
      </c>
      <c r="Q53" s="33">
        <v>1481.8548103152896</v>
      </c>
      <c r="R53" s="33">
        <v>1319.8485351208928</v>
      </c>
      <c r="S53" s="33">
        <v>1400.785765128403</v>
      </c>
      <c r="T53" s="33">
        <v>1213.0076198075385</v>
      </c>
      <c r="U53" s="33">
        <v>1324.5746263827007</v>
      </c>
    </row>
    <row r="54" spans="1:22" s="16" customFormat="1" ht="12.75" customHeight="1">
      <c r="A54" s="40">
        <v>50</v>
      </c>
      <c r="B54" s="17" t="s">
        <v>87</v>
      </c>
      <c r="C54" s="62" t="s">
        <v>185</v>
      </c>
      <c r="D54" s="33">
        <v>10551.987441681245</v>
      </c>
      <c r="E54" s="33">
        <v>11900.050635583442</v>
      </c>
      <c r="F54" s="33">
        <v>10207.176672707494</v>
      </c>
      <c r="G54" s="33">
        <v>9468.4675063779432</v>
      </c>
      <c r="H54" s="33">
        <v>8718.140817592599</v>
      </c>
      <c r="I54" s="33">
        <v>8041.5309390662242</v>
      </c>
      <c r="J54" s="33">
        <v>9046.8076345605969</v>
      </c>
      <c r="K54" s="33">
        <v>8960.6775566608048</v>
      </c>
      <c r="L54" s="33">
        <v>8136.8318701995031</v>
      </c>
      <c r="M54" s="33">
        <v>7460.0144920607263</v>
      </c>
      <c r="N54" s="33">
        <v>6981.2855517200433</v>
      </c>
      <c r="O54" s="33">
        <v>7480.5472122354604</v>
      </c>
      <c r="P54" s="33">
        <v>6383.5629560569569</v>
      </c>
      <c r="Q54" s="33">
        <v>7338.4158519978064</v>
      </c>
      <c r="R54" s="33">
        <v>6799.4962874612038</v>
      </c>
      <c r="S54" s="33">
        <v>7753.76328537883</v>
      </c>
      <c r="T54" s="33">
        <v>7087.7545998506494</v>
      </c>
      <c r="U54" s="33">
        <v>7347.9795384526769</v>
      </c>
    </row>
    <row r="55" spans="1:22" s="16" customFormat="1" ht="12.75" customHeight="1">
      <c r="A55" s="40">
        <v>51</v>
      </c>
      <c r="B55" s="17" t="s">
        <v>88</v>
      </c>
      <c r="C55" s="44" t="s">
        <v>117</v>
      </c>
      <c r="D55" s="33">
        <v>35289.570233774881</v>
      </c>
      <c r="E55" s="33">
        <v>34981.89840934021</v>
      </c>
      <c r="F55" s="33">
        <v>36338.447735540409</v>
      </c>
      <c r="G55" s="33">
        <v>36462.345929355266</v>
      </c>
      <c r="H55" s="33">
        <v>38198.02129044645</v>
      </c>
      <c r="I55" s="33">
        <v>33622.857505943532</v>
      </c>
      <c r="J55" s="33">
        <v>39474.921206151099</v>
      </c>
      <c r="K55" s="33">
        <v>41557.107173441473</v>
      </c>
      <c r="L55" s="33">
        <v>40644.455124774213</v>
      </c>
      <c r="M55" s="33">
        <v>52281.235945746441</v>
      </c>
      <c r="N55" s="33">
        <v>49864.481460322648</v>
      </c>
      <c r="O55" s="33">
        <v>50855.093748137013</v>
      </c>
      <c r="P55" s="33">
        <v>60593.065116367434</v>
      </c>
      <c r="Q55" s="33">
        <v>64491.383329262266</v>
      </c>
      <c r="R55" s="33">
        <v>56656.443724799945</v>
      </c>
      <c r="S55" s="33">
        <v>56500.638324624459</v>
      </c>
      <c r="T55" s="33">
        <v>51376.359781823732</v>
      </c>
      <c r="U55" s="33">
        <v>57632.128224756365</v>
      </c>
    </row>
    <row r="56" spans="1:22" s="16" customFormat="1" ht="12.75" customHeight="1">
      <c r="A56" s="40">
        <v>52</v>
      </c>
      <c r="B56" s="17" t="s">
        <v>89</v>
      </c>
      <c r="C56" s="62" t="s">
        <v>186</v>
      </c>
      <c r="D56" s="33">
        <v>2436.9372563819975</v>
      </c>
      <c r="E56" s="33">
        <v>2449.8178621491479</v>
      </c>
      <c r="F56" s="33">
        <v>2251.7540709713248</v>
      </c>
      <c r="G56" s="33">
        <v>2122.5938009830347</v>
      </c>
      <c r="H56" s="33">
        <v>1994.572521727303</v>
      </c>
      <c r="I56" s="33">
        <v>1992.2935243398642</v>
      </c>
      <c r="J56" s="33">
        <v>1833.4833240623968</v>
      </c>
      <c r="K56" s="33">
        <v>1706.0650456080971</v>
      </c>
      <c r="L56" s="33">
        <v>1669.7301632381482</v>
      </c>
      <c r="M56" s="33">
        <v>1563.0232878581842</v>
      </c>
      <c r="N56" s="33">
        <v>1395.0561203250384</v>
      </c>
      <c r="O56" s="33">
        <v>1326.4418419732172</v>
      </c>
      <c r="P56" s="33">
        <v>1283.005268351819</v>
      </c>
      <c r="Q56" s="33">
        <v>1263.1835410172478</v>
      </c>
      <c r="R56" s="33">
        <v>1099.5149746615989</v>
      </c>
      <c r="S56" s="33">
        <v>1118.2400691843109</v>
      </c>
      <c r="T56" s="33">
        <v>1117.2607252952112</v>
      </c>
      <c r="U56" s="33">
        <v>1077.2893915425959</v>
      </c>
    </row>
    <row r="57" spans="1:22" s="16" customFormat="1" ht="12.75" customHeight="1">
      <c r="A57" s="40">
        <v>53</v>
      </c>
      <c r="B57" s="17" t="s">
        <v>90</v>
      </c>
      <c r="C57" s="62" t="s">
        <v>187</v>
      </c>
      <c r="D57" s="174" t="s">
        <v>471</v>
      </c>
      <c r="E57" s="174" t="s">
        <v>471</v>
      </c>
      <c r="F57" s="174" t="s">
        <v>471</v>
      </c>
      <c r="G57" s="174" t="s">
        <v>471</v>
      </c>
      <c r="H57" s="174" t="s">
        <v>471</v>
      </c>
      <c r="I57" s="174" t="s">
        <v>471</v>
      </c>
      <c r="J57" s="33">
        <v>30.621146910514767</v>
      </c>
      <c r="K57" s="33">
        <v>32.645589738947237</v>
      </c>
      <c r="L57" s="33">
        <v>33.393035195307249</v>
      </c>
      <c r="M57" s="33">
        <v>33.228935779358743</v>
      </c>
      <c r="N57" s="33">
        <v>34.222751246543957</v>
      </c>
      <c r="O57" s="33">
        <v>12.322158878085876</v>
      </c>
      <c r="P57" s="33">
        <v>9.7620199046920142</v>
      </c>
      <c r="Q57" s="33">
        <v>12.72567084290684</v>
      </c>
      <c r="R57" s="33">
        <v>12.975861485692429</v>
      </c>
      <c r="S57" s="33">
        <v>11.997064895050775</v>
      </c>
      <c r="T57" s="33">
        <v>11.194565867288359</v>
      </c>
      <c r="U57" s="33">
        <v>12.536325753678378</v>
      </c>
    </row>
    <row r="58" spans="1:22" s="16" customFormat="1" ht="12.75" customHeight="1">
      <c r="A58" s="40">
        <v>54</v>
      </c>
      <c r="B58" s="17" t="s">
        <v>91</v>
      </c>
      <c r="C58" s="62" t="s">
        <v>9</v>
      </c>
      <c r="D58" s="33">
        <v>13855.52658711764</v>
      </c>
      <c r="E58" s="33">
        <v>12529.407457899859</v>
      </c>
      <c r="F58" s="33">
        <v>13528.168005672849</v>
      </c>
      <c r="G58" s="33">
        <v>13307.198929744525</v>
      </c>
      <c r="H58" s="33">
        <v>13717.086096982097</v>
      </c>
      <c r="I58" s="33">
        <v>7737.499569655537</v>
      </c>
      <c r="J58" s="33">
        <v>14151.68536041512</v>
      </c>
      <c r="K58" s="33">
        <v>16504.799031462888</v>
      </c>
      <c r="L58" s="33">
        <v>15474.456439157069</v>
      </c>
      <c r="M58" s="33">
        <v>26704.24455099785</v>
      </c>
      <c r="N58" s="33">
        <v>21043.236299959342</v>
      </c>
      <c r="O58" s="33">
        <v>20748.942777669203</v>
      </c>
      <c r="P58" s="33">
        <v>29199.011519987245</v>
      </c>
      <c r="Q58" s="33">
        <v>32831.955751142799</v>
      </c>
      <c r="R58" s="33">
        <v>27112.928848111027</v>
      </c>
      <c r="S58" s="33">
        <v>28295.31288207851</v>
      </c>
      <c r="T58" s="33">
        <v>23928.855992091492</v>
      </c>
      <c r="U58" s="33">
        <v>28033.16006979331</v>
      </c>
    </row>
    <row r="59" spans="1:22" s="16" customFormat="1" ht="12.75" customHeight="1">
      <c r="A59" s="40">
        <v>55</v>
      </c>
      <c r="B59" s="17" t="s">
        <v>92</v>
      </c>
      <c r="C59" s="62" t="s">
        <v>38</v>
      </c>
      <c r="D59" s="33">
        <v>17975.976556253754</v>
      </c>
      <c r="E59" s="33">
        <v>18835.925292897697</v>
      </c>
      <c r="F59" s="33">
        <v>19548.332289321279</v>
      </c>
      <c r="G59" s="33">
        <v>20112.446300826417</v>
      </c>
      <c r="H59" s="33">
        <v>21579.126711357694</v>
      </c>
      <c r="I59" s="33">
        <v>22925.719592247187</v>
      </c>
      <c r="J59" s="33">
        <v>22289.611512639756</v>
      </c>
      <c r="K59" s="33">
        <v>22106.90037935675</v>
      </c>
      <c r="L59" s="33">
        <v>22451.564778373406</v>
      </c>
      <c r="M59" s="33">
        <v>22985.391232925609</v>
      </c>
      <c r="N59" s="33">
        <v>26450.723243459139</v>
      </c>
      <c r="O59" s="33">
        <v>27802.31799318417</v>
      </c>
      <c r="P59" s="33">
        <v>29305.32788374988</v>
      </c>
      <c r="Q59" s="33">
        <v>29435.62519143246</v>
      </c>
      <c r="R59" s="33">
        <v>27606.638535420825</v>
      </c>
      <c r="S59" s="33">
        <v>26219.668169618173</v>
      </c>
      <c r="T59" s="33">
        <v>25564.245619665304</v>
      </c>
      <c r="U59" s="33">
        <v>27539.009506770388</v>
      </c>
    </row>
    <row r="60" spans="1:22" s="16" customFormat="1" ht="12.75" customHeight="1">
      <c r="A60" s="40">
        <v>56</v>
      </c>
      <c r="B60" s="17" t="s">
        <v>93</v>
      </c>
      <c r="C60" s="62" t="s">
        <v>188</v>
      </c>
      <c r="D60" s="33">
        <v>664.99456834299372</v>
      </c>
      <c r="E60" s="33">
        <v>759.7896595858648</v>
      </c>
      <c r="F60" s="33">
        <v>668.83970669477901</v>
      </c>
      <c r="G60" s="33">
        <v>619.43449462521153</v>
      </c>
      <c r="H60" s="33">
        <v>622.20316639007012</v>
      </c>
      <c r="I60" s="33">
        <v>699.98151185267682</v>
      </c>
      <c r="J60" s="33">
        <v>864.06862498837688</v>
      </c>
      <c r="K60" s="33">
        <v>913.63753165864807</v>
      </c>
      <c r="L60" s="33">
        <v>764.43078098368608</v>
      </c>
      <c r="M60" s="33">
        <v>758.52327553564089</v>
      </c>
      <c r="N60" s="33">
        <v>704.80033541960825</v>
      </c>
      <c r="O60" s="33">
        <v>675.24198903365902</v>
      </c>
      <c r="P60" s="33">
        <v>565.27019789401993</v>
      </c>
      <c r="Q60" s="33">
        <v>683.1048443674166</v>
      </c>
      <c r="R60" s="33">
        <v>598.94156649276124</v>
      </c>
      <c r="S60" s="33">
        <v>619.32518653502621</v>
      </c>
      <c r="T60" s="33">
        <v>557.5665449439515</v>
      </c>
      <c r="U60" s="33">
        <v>773.01803356773689</v>
      </c>
    </row>
    <row r="61" spans="1:22" s="16" customFormat="1" ht="12.75" customHeight="1">
      <c r="A61" s="40">
        <v>57</v>
      </c>
      <c r="B61" s="17" t="s">
        <v>94</v>
      </c>
      <c r="C61" s="62" t="s">
        <v>189</v>
      </c>
      <c r="D61" s="33">
        <v>356.13526567848851</v>
      </c>
      <c r="E61" s="33">
        <v>406.95813680764456</v>
      </c>
      <c r="F61" s="33">
        <v>341.35366288017593</v>
      </c>
      <c r="G61" s="33">
        <v>300.67240317607207</v>
      </c>
      <c r="H61" s="33">
        <v>285.03279398928095</v>
      </c>
      <c r="I61" s="33">
        <v>267.3633078482701</v>
      </c>
      <c r="J61" s="33">
        <v>305.45123713493382</v>
      </c>
      <c r="K61" s="33">
        <v>293.05959561614225</v>
      </c>
      <c r="L61" s="33">
        <v>250.87992782659731</v>
      </c>
      <c r="M61" s="33">
        <v>236.82466264980158</v>
      </c>
      <c r="N61" s="33">
        <v>236.44270991297844</v>
      </c>
      <c r="O61" s="33">
        <v>289.82698739868022</v>
      </c>
      <c r="P61" s="33">
        <v>230.68822647978558</v>
      </c>
      <c r="Q61" s="33">
        <v>264.78833045943981</v>
      </c>
      <c r="R61" s="33">
        <v>225.4439386280331</v>
      </c>
      <c r="S61" s="33">
        <v>236.09495231339113</v>
      </c>
      <c r="T61" s="33">
        <v>197.23633396049146</v>
      </c>
      <c r="U61" s="33">
        <v>197.11489732866559</v>
      </c>
    </row>
    <row r="62" spans="1:22" s="16" customFormat="1" ht="12.75" customHeight="1">
      <c r="A62" s="40">
        <v>58</v>
      </c>
      <c r="B62" s="17" t="s">
        <v>95</v>
      </c>
      <c r="C62" s="44" t="s">
        <v>190</v>
      </c>
      <c r="D62" s="33">
        <v>4700.3217313768864</v>
      </c>
      <c r="E62" s="33">
        <v>5719.4484096564984</v>
      </c>
      <c r="F62" s="33">
        <v>4934.668688718697</v>
      </c>
      <c r="G62" s="33">
        <v>4660.8734305966109</v>
      </c>
      <c r="H62" s="33">
        <v>4457.2511810682881</v>
      </c>
      <c r="I62" s="33">
        <v>4203.7726284940163</v>
      </c>
      <c r="J62" s="33">
        <v>4694.9111994035457</v>
      </c>
      <c r="K62" s="33">
        <v>4769.601610004428</v>
      </c>
      <c r="L62" s="33">
        <v>3976.6547004373633</v>
      </c>
      <c r="M62" s="33">
        <v>3777.4337428307545</v>
      </c>
      <c r="N62" s="33">
        <v>3750.8240928117116</v>
      </c>
      <c r="O62" s="33">
        <v>4155.7192579972925</v>
      </c>
      <c r="P62" s="33">
        <v>3107.7861434987954</v>
      </c>
      <c r="Q62" s="33">
        <v>3767.5914675861586</v>
      </c>
      <c r="R62" s="33">
        <v>3940.1273914050867</v>
      </c>
      <c r="S62" s="33">
        <v>4055.1389709059658</v>
      </c>
      <c r="T62" s="33">
        <v>3856.0837640715904</v>
      </c>
      <c r="U62" s="33">
        <v>4030.095797169361</v>
      </c>
    </row>
    <row r="63" spans="1:22" s="16" customFormat="1" ht="12.75" customHeight="1">
      <c r="A63" s="40">
        <v>59</v>
      </c>
      <c r="B63" s="17" t="s">
        <v>39</v>
      </c>
      <c r="C63" s="44" t="s">
        <v>118</v>
      </c>
      <c r="D63" s="33">
        <v>1312.4974097879669</v>
      </c>
      <c r="E63" s="33">
        <v>1560.5170998214712</v>
      </c>
      <c r="F63" s="33">
        <v>1379.319192069469</v>
      </c>
      <c r="G63" s="33">
        <v>1459.8631935863948</v>
      </c>
      <c r="H63" s="33">
        <v>1453.772144853225</v>
      </c>
      <c r="I63" s="33">
        <v>1461.1396948218278</v>
      </c>
      <c r="J63" s="33">
        <v>1783.0201803046632</v>
      </c>
      <c r="K63" s="33">
        <v>1327.4311461181039</v>
      </c>
      <c r="L63" s="33">
        <v>1229.697421064365</v>
      </c>
      <c r="M63" s="33">
        <v>1632.3403201177609</v>
      </c>
      <c r="N63" s="33">
        <v>1768.1885074348188</v>
      </c>
      <c r="O63" s="33">
        <v>2116.6057836072987</v>
      </c>
      <c r="P63" s="33">
        <v>1618.4463711890485</v>
      </c>
      <c r="Q63" s="33">
        <v>1851.0130549007367</v>
      </c>
      <c r="R63" s="33">
        <v>1550.8573348050998</v>
      </c>
      <c r="S63" s="33">
        <v>1632.8813698282158</v>
      </c>
      <c r="T63" s="33">
        <v>1416.3448422562085</v>
      </c>
      <c r="U63" s="33">
        <v>1547.3319463816219</v>
      </c>
    </row>
    <row r="64" spans="1:22" s="16" customFormat="1" ht="12.75" customHeight="1">
      <c r="A64" s="40">
        <v>60</v>
      </c>
      <c r="B64" s="17" t="s">
        <v>40</v>
      </c>
      <c r="C64" s="44" t="s">
        <v>119</v>
      </c>
      <c r="D64" s="33">
        <v>2419.3611765336541</v>
      </c>
      <c r="E64" s="33">
        <v>2849.9434133162499</v>
      </c>
      <c r="F64" s="33">
        <v>2310.4678732620005</v>
      </c>
      <c r="G64" s="33">
        <v>2335.8772489795797</v>
      </c>
      <c r="H64" s="33">
        <v>2146.7706350792564</v>
      </c>
      <c r="I64" s="33">
        <v>1994.3266780847159</v>
      </c>
      <c r="J64" s="33">
        <v>2279.7719766313908</v>
      </c>
      <c r="K64" s="33">
        <v>2304.8142155458322</v>
      </c>
      <c r="L64" s="33">
        <v>2056.4336560480228</v>
      </c>
      <c r="M64" s="33">
        <v>1838.9850236507168</v>
      </c>
      <c r="N64" s="33">
        <v>1850.4335600192637</v>
      </c>
      <c r="O64" s="33">
        <v>2165.5634524083357</v>
      </c>
      <c r="P64" s="33">
        <v>1698.4263318035617</v>
      </c>
      <c r="Q64" s="33">
        <v>1904.914189681665</v>
      </c>
      <c r="R64" s="33">
        <v>1712.6645269086598</v>
      </c>
      <c r="S64" s="33">
        <v>1706.0486710109305</v>
      </c>
      <c r="T64" s="33">
        <v>1454.0135685507623</v>
      </c>
      <c r="U64" s="33">
        <v>1542.0207742322427</v>
      </c>
    </row>
    <row r="65" spans="1:23" s="16" customFormat="1" ht="12.75" customHeight="1">
      <c r="A65" s="40">
        <v>61</v>
      </c>
      <c r="B65" s="17" t="s">
        <v>41</v>
      </c>
      <c r="C65" s="44" t="s">
        <v>191</v>
      </c>
      <c r="D65" s="33">
        <v>404.48349186537126</v>
      </c>
      <c r="E65" s="33">
        <v>473.53392968520103</v>
      </c>
      <c r="F65" s="33">
        <v>423.06780038621775</v>
      </c>
      <c r="G65" s="33">
        <v>455.71872586584533</v>
      </c>
      <c r="H65" s="33">
        <v>425.326317712042</v>
      </c>
      <c r="I65" s="33">
        <v>395.1325521217048</v>
      </c>
      <c r="J65" s="33">
        <v>426.81699349128132</v>
      </c>
      <c r="K65" s="33">
        <v>437.35176599762929</v>
      </c>
      <c r="L65" s="33">
        <v>404.3883436231867</v>
      </c>
      <c r="M65" s="33">
        <v>375.93895234896826</v>
      </c>
      <c r="N65" s="33">
        <v>381.17438581501693</v>
      </c>
      <c r="O65" s="33">
        <v>549.76701732861341</v>
      </c>
      <c r="P65" s="33">
        <v>403.43702457241761</v>
      </c>
      <c r="Q65" s="33">
        <v>476.78569885942841</v>
      </c>
      <c r="R65" s="33">
        <v>360.57372720324969</v>
      </c>
      <c r="S65" s="33">
        <v>369.3340301052915</v>
      </c>
      <c r="T65" s="33">
        <v>287.36233249346401</v>
      </c>
      <c r="U65" s="33">
        <v>327.08309908965356</v>
      </c>
    </row>
    <row r="66" spans="1:23" s="16" customFormat="1" ht="12.75" customHeight="1">
      <c r="A66" s="40">
        <v>62</v>
      </c>
      <c r="B66" s="41" t="s">
        <v>42</v>
      </c>
      <c r="C66" s="44" t="s">
        <v>120</v>
      </c>
      <c r="D66" s="33">
        <v>2129.5912599646563</v>
      </c>
      <c r="E66" s="33">
        <v>2641.4573159425518</v>
      </c>
      <c r="F66" s="33">
        <v>2330.4362296375148</v>
      </c>
      <c r="G66" s="33">
        <v>2467.0347132520501</v>
      </c>
      <c r="H66" s="33">
        <v>2371.4450020864988</v>
      </c>
      <c r="I66" s="33">
        <v>2255.8912158464777</v>
      </c>
      <c r="J66" s="33">
        <v>2576.0169828607395</v>
      </c>
      <c r="K66" s="33">
        <v>2636.5959885535481</v>
      </c>
      <c r="L66" s="33">
        <v>2432.886711008372</v>
      </c>
      <c r="M66" s="33">
        <v>2348.0669928805019</v>
      </c>
      <c r="N66" s="33">
        <v>2526.3044684429769</v>
      </c>
      <c r="O66" s="33">
        <v>2989.3568626039269</v>
      </c>
      <c r="P66" s="33">
        <v>2305.4027924467218</v>
      </c>
      <c r="Q66" s="33">
        <v>2911.554225032457</v>
      </c>
      <c r="R66" s="33">
        <v>2455.3906301683746</v>
      </c>
      <c r="S66" s="33">
        <v>2604.6242998485118</v>
      </c>
      <c r="T66" s="33">
        <v>2347.9582030363658</v>
      </c>
      <c r="U66" s="33">
        <v>2362.7002966495502</v>
      </c>
    </row>
    <row r="67" spans="1:23" s="16" customFormat="1" ht="12.75" customHeight="1">
      <c r="A67" s="40">
        <v>63</v>
      </c>
      <c r="B67" s="41" t="s">
        <v>43</v>
      </c>
      <c r="C67" s="44" t="s">
        <v>121</v>
      </c>
      <c r="D67" s="33">
        <v>491.92573487782795</v>
      </c>
      <c r="E67" s="33">
        <v>629.34769587675203</v>
      </c>
      <c r="F67" s="33">
        <v>564.15846676898695</v>
      </c>
      <c r="G67" s="33">
        <v>600.54665890904766</v>
      </c>
      <c r="H67" s="33">
        <v>580.28417617391221</v>
      </c>
      <c r="I67" s="33">
        <v>550.21654630923967</v>
      </c>
      <c r="J67" s="33">
        <v>634.59917921943008</v>
      </c>
      <c r="K67" s="33">
        <v>655.11976383796821</v>
      </c>
      <c r="L67" s="33">
        <v>575.91399020489939</v>
      </c>
      <c r="M67" s="33">
        <v>508.63735977636185</v>
      </c>
      <c r="N67" s="33">
        <v>623.810483644584</v>
      </c>
      <c r="O67" s="33">
        <v>604.14257261303135</v>
      </c>
      <c r="P67" s="33">
        <v>576.35313144311601</v>
      </c>
      <c r="Q67" s="33">
        <v>704.32755702516488</v>
      </c>
      <c r="R67" s="33">
        <v>767.40456068003584</v>
      </c>
      <c r="S67" s="33">
        <v>766.61582510735025</v>
      </c>
      <c r="T67" s="33">
        <v>742.07467685820654</v>
      </c>
      <c r="U67" s="33">
        <v>729.54588081399561</v>
      </c>
    </row>
    <row r="68" spans="1:23" s="16" customFormat="1" ht="12.75" customHeight="1">
      <c r="A68" s="40">
        <v>64</v>
      </c>
      <c r="B68" s="41" t="s">
        <v>44</v>
      </c>
      <c r="C68" s="44" t="s">
        <v>192</v>
      </c>
      <c r="D68" s="33">
        <v>4036.4591457867068</v>
      </c>
      <c r="E68" s="33">
        <v>3436.5503225781408</v>
      </c>
      <c r="F68" s="33">
        <v>3805.1149565963069</v>
      </c>
      <c r="G68" s="33">
        <v>3725.9892612004351</v>
      </c>
      <c r="H68" s="33">
        <v>2988.8547249013286</v>
      </c>
      <c r="I68" s="33">
        <v>2736.2863720135902</v>
      </c>
      <c r="J68" s="33">
        <v>2375.2075007298931</v>
      </c>
      <c r="K68" s="33">
        <v>2363.5807641583028</v>
      </c>
      <c r="L68" s="33">
        <v>2487.6676374175163</v>
      </c>
      <c r="M68" s="33">
        <v>2154.5861869975042</v>
      </c>
      <c r="N68" s="33">
        <v>2241.2907322422716</v>
      </c>
      <c r="O68" s="33">
        <v>2193.6228549314505</v>
      </c>
      <c r="P68" s="33">
        <v>1815.0120769329928</v>
      </c>
      <c r="Q68" s="33">
        <v>1833.5493431324824</v>
      </c>
      <c r="R68" s="33">
        <v>1798.2085575654735</v>
      </c>
      <c r="S68" s="33">
        <v>1868.6909680045867</v>
      </c>
      <c r="T68" s="33">
        <v>1702.9298799903354</v>
      </c>
      <c r="U68" s="33">
        <v>1427.6223916671779</v>
      </c>
    </row>
    <row r="69" spans="1:23" s="16" customFormat="1" ht="12.75" customHeight="1">
      <c r="A69" s="40">
        <v>65</v>
      </c>
      <c r="B69" s="17" t="s">
        <v>96</v>
      </c>
      <c r="C69" s="44" t="s">
        <v>193</v>
      </c>
      <c r="D69" s="33">
        <v>5899.5540481112894</v>
      </c>
      <c r="E69" s="33">
        <v>7193.9540082809981</v>
      </c>
      <c r="F69" s="33">
        <v>6243.8970847263199</v>
      </c>
      <c r="G69" s="33">
        <v>6180.5814029675375</v>
      </c>
      <c r="H69" s="33">
        <v>5786.5650968770287</v>
      </c>
      <c r="I69" s="33">
        <v>5255.0133727856883</v>
      </c>
      <c r="J69" s="33">
        <v>6088.6786771769057</v>
      </c>
      <c r="K69" s="33">
        <v>5773.5596507499713</v>
      </c>
      <c r="L69" s="33">
        <v>4920.5894428299644</v>
      </c>
      <c r="M69" s="33">
        <v>4666.614835278011</v>
      </c>
      <c r="N69" s="33">
        <v>4731.1869433112261</v>
      </c>
      <c r="O69" s="33">
        <v>5849.6942085116452</v>
      </c>
      <c r="P69" s="33">
        <v>4511.5387734609321</v>
      </c>
      <c r="Q69" s="33">
        <v>5395.8420484126582</v>
      </c>
      <c r="R69" s="33">
        <v>4770.2589748420196</v>
      </c>
      <c r="S69" s="33">
        <v>4761.7920866180766</v>
      </c>
      <c r="T69" s="33">
        <v>4371.2467330100681</v>
      </c>
      <c r="U69" s="33">
        <v>4503.9462176968236</v>
      </c>
    </row>
    <row r="70" spans="1:23" s="16" customFormat="1" ht="12.75" customHeight="1">
      <c r="A70" s="40">
        <v>66</v>
      </c>
      <c r="B70" s="17" t="s">
        <v>97</v>
      </c>
      <c r="C70" s="44" t="s">
        <v>194</v>
      </c>
      <c r="D70" s="33">
        <v>7092.8903653809593</v>
      </c>
      <c r="E70" s="33">
        <v>8454.9935080588675</v>
      </c>
      <c r="F70" s="33">
        <v>7663.3133792796862</v>
      </c>
      <c r="G70" s="33">
        <v>7218.4485230975588</v>
      </c>
      <c r="H70" s="33">
        <v>6954.9585493270788</v>
      </c>
      <c r="I70" s="33">
        <v>6524.0220260896594</v>
      </c>
      <c r="J70" s="33">
        <v>7420.4307357474981</v>
      </c>
      <c r="K70" s="33">
        <v>7559.4459692176579</v>
      </c>
      <c r="L70" s="33">
        <v>6242.2052743380609</v>
      </c>
      <c r="M70" s="33">
        <v>5916.0024385519009</v>
      </c>
      <c r="N70" s="33">
        <v>5959.1003899630177</v>
      </c>
      <c r="O70" s="33">
        <v>7269.0336078498894</v>
      </c>
      <c r="P70" s="33">
        <v>5907.5896310105009</v>
      </c>
      <c r="Q70" s="33">
        <v>7121.5743752269518</v>
      </c>
      <c r="R70" s="33">
        <v>6613.038486776868</v>
      </c>
      <c r="S70" s="33">
        <v>7059.0878231666684</v>
      </c>
      <c r="T70" s="33">
        <v>6654.1842915997595</v>
      </c>
      <c r="U70" s="33">
        <v>6904.8272362435082</v>
      </c>
    </row>
    <row r="71" spans="1:23" s="16" customFormat="1" ht="12.75" customHeight="1">
      <c r="A71" s="40">
        <v>67</v>
      </c>
      <c r="B71" s="41" t="s">
        <v>98</v>
      </c>
      <c r="C71" s="43" t="s">
        <v>123</v>
      </c>
      <c r="D71" s="33">
        <v>4862.732252350309</v>
      </c>
      <c r="E71" s="33">
        <v>5573.4775541089348</v>
      </c>
      <c r="F71" s="33">
        <v>4708.5660611384756</v>
      </c>
      <c r="G71" s="33">
        <v>4999.1256204102456</v>
      </c>
      <c r="H71" s="33">
        <v>4773.1015052036064</v>
      </c>
      <c r="I71" s="33">
        <v>4390.0322942323464</v>
      </c>
      <c r="J71" s="33">
        <v>5092.6651563861178</v>
      </c>
      <c r="K71" s="33">
        <v>5182.9512160543254</v>
      </c>
      <c r="L71" s="33">
        <v>4483.9942362348011</v>
      </c>
      <c r="M71" s="33">
        <v>4211.7682538894642</v>
      </c>
      <c r="N71" s="33">
        <v>4370.3712087314052</v>
      </c>
      <c r="O71" s="33">
        <v>4466.3373315423487</v>
      </c>
      <c r="P71" s="33">
        <v>3232.2585420792225</v>
      </c>
      <c r="Q71" s="33">
        <v>3887.5844613142658</v>
      </c>
      <c r="R71" s="33">
        <v>3113.877958974831</v>
      </c>
      <c r="S71" s="33">
        <v>3197.2729726956131</v>
      </c>
      <c r="T71" s="33">
        <v>2624.4762617094079</v>
      </c>
      <c r="U71" s="33">
        <v>2810.1427378144763</v>
      </c>
      <c r="V71" s="50"/>
    </row>
    <row r="72" spans="1:23" s="16" customFormat="1" ht="6.95" customHeight="1">
      <c r="A72" s="22"/>
      <c r="B72" s="29"/>
      <c r="C72" s="32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</row>
    <row r="73" spans="1:23" s="16" customFormat="1" ht="12.75" customHeight="1">
      <c r="A73" s="40">
        <v>68</v>
      </c>
      <c r="B73" s="29"/>
      <c r="C73" s="58" t="s">
        <v>10</v>
      </c>
      <c r="D73" s="270">
        <v>608639.9132563771</v>
      </c>
      <c r="E73" s="270">
        <v>617173.75112810859</v>
      </c>
      <c r="F73" s="270">
        <v>591212.44496613927</v>
      </c>
      <c r="G73" s="270">
        <v>587842.87911275122</v>
      </c>
      <c r="H73" s="270">
        <v>570490.72748041712</v>
      </c>
      <c r="I73" s="270">
        <v>570710.76321132993</v>
      </c>
      <c r="J73" s="270">
        <v>588701.71714665124</v>
      </c>
      <c r="K73" s="270">
        <v>588555.82867744286</v>
      </c>
      <c r="L73" s="270">
        <v>590688.99041982228</v>
      </c>
      <c r="M73" s="270">
        <v>596253.68699396297</v>
      </c>
      <c r="N73" s="270">
        <v>585873.28788802016</v>
      </c>
      <c r="O73" s="270">
        <v>599060.59116982552</v>
      </c>
      <c r="P73" s="270">
        <v>613118.37548595655</v>
      </c>
      <c r="Q73" s="270">
        <v>602817.36466879712</v>
      </c>
      <c r="R73" s="270">
        <v>548019.64042036317</v>
      </c>
      <c r="S73" s="270">
        <v>578632.45873574435</v>
      </c>
      <c r="T73" s="270">
        <v>568206.56182148342</v>
      </c>
      <c r="U73" s="270">
        <v>584335.06675077218</v>
      </c>
      <c r="V73" s="50"/>
      <c r="W73" s="50"/>
    </row>
    <row r="74" spans="1:23" s="16" customFormat="1" ht="12.75" customHeight="1">
      <c r="A74" s="40">
        <v>69</v>
      </c>
      <c r="B74" s="29"/>
      <c r="C74" s="59" t="s">
        <v>128</v>
      </c>
      <c r="D74" s="270">
        <v>123654.64006003912</v>
      </c>
      <c r="E74" s="270">
        <v>137497.72845395893</v>
      </c>
      <c r="F74" s="270">
        <v>133399.30205395896</v>
      </c>
      <c r="G74" s="270">
        <v>127046.45435395896</v>
      </c>
      <c r="H74" s="270">
        <v>114948.86515395895</v>
      </c>
      <c r="I74" s="270">
        <v>113139.00065161291</v>
      </c>
      <c r="J74" s="270">
        <v>126478.61445161287</v>
      </c>
      <c r="K74" s="270">
        <v>116454.3178516129</v>
      </c>
      <c r="L74" s="270">
        <v>117128.0653516129</v>
      </c>
      <c r="M74" s="270">
        <v>108824.3612576946</v>
      </c>
      <c r="N74" s="270">
        <v>106814.07215769459</v>
      </c>
      <c r="O74" s="270">
        <v>109174.46395769461</v>
      </c>
      <c r="P74" s="270">
        <v>84001.744057694596</v>
      </c>
      <c r="Q74" s="270">
        <v>102703.72865769461</v>
      </c>
      <c r="R74" s="270">
        <v>94421.090057694615</v>
      </c>
      <c r="S74" s="270">
        <v>101295.2992576946</v>
      </c>
      <c r="T74" s="270">
        <v>85331.176057694596</v>
      </c>
      <c r="U74" s="270">
        <v>89074.299557694612</v>
      </c>
      <c r="V74" s="50"/>
    </row>
    <row r="75" spans="1:23" s="16" customFormat="1" ht="12.75" customHeight="1">
      <c r="A75" s="40">
        <v>70</v>
      </c>
      <c r="B75" s="29"/>
      <c r="C75" s="60" t="s">
        <v>702</v>
      </c>
      <c r="D75" s="270">
        <v>732294.55331641622</v>
      </c>
      <c r="E75" s="270">
        <v>754671.4795820677</v>
      </c>
      <c r="F75" s="270">
        <v>724611.74702009838</v>
      </c>
      <c r="G75" s="270">
        <v>714889.33346671006</v>
      </c>
      <c r="H75" s="270">
        <v>685439.59263437602</v>
      </c>
      <c r="I75" s="270">
        <v>683849.76386294293</v>
      </c>
      <c r="J75" s="270">
        <v>715180.33159826405</v>
      </c>
      <c r="K75" s="270">
        <v>705010.14652905578</v>
      </c>
      <c r="L75" s="270">
        <v>707817.05577143526</v>
      </c>
      <c r="M75" s="270">
        <v>705078.04825165763</v>
      </c>
      <c r="N75" s="270">
        <v>692687.36004571465</v>
      </c>
      <c r="O75" s="270">
        <v>708235.05512752023</v>
      </c>
      <c r="P75" s="270">
        <v>697120.11954365112</v>
      </c>
      <c r="Q75" s="270">
        <v>705521.09332649177</v>
      </c>
      <c r="R75" s="270">
        <v>642440.73047805775</v>
      </c>
      <c r="S75" s="270">
        <v>679927.75799343898</v>
      </c>
      <c r="T75" s="270">
        <v>653537.7378791779</v>
      </c>
      <c r="U75" s="270">
        <v>673409.36630846676</v>
      </c>
      <c r="V75" s="50"/>
    </row>
    <row r="76" spans="1:23" s="16" customFormat="1" ht="12.75" customHeight="1">
      <c r="A76" s="40">
        <v>71</v>
      </c>
      <c r="B76" s="29"/>
      <c r="C76" s="59" t="s">
        <v>141</v>
      </c>
      <c r="D76" s="270">
        <v>-21034.400663131397</v>
      </c>
      <c r="E76" s="270">
        <v>-21067.419965067558</v>
      </c>
      <c r="F76" s="270">
        <v>-22518.855730224124</v>
      </c>
      <c r="G76" s="270">
        <v>-23344.009451180944</v>
      </c>
      <c r="H76" s="270">
        <v>-25290.426478299793</v>
      </c>
      <c r="I76" s="270">
        <v>-20279.163204002722</v>
      </c>
      <c r="J76" s="270">
        <v>-26235.449714824877</v>
      </c>
      <c r="K76" s="270">
        <v>-28096.359280649638</v>
      </c>
      <c r="L76" s="270">
        <v>-26672.033109123047</v>
      </c>
      <c r="M76" s="270">
        <v>-38188.476851598323</v>
      </c>
      <c r="N76" s="270">
        <v>-36336.06097083613</v>
      </c>
      <c r="O76" s="270">
        <v>-37112.633622971924</v>
      </c>
      <c r="P76" s="270">
        <v>-45401.474552122032</v>
      </c>
      <c r="Q76" s="270">
        <v>-49551.346768486423</v>
      </c>
      <c r="R76" s="270">
        <v>-42879.471266288012</v>
      </c>
      <c r="S76" s="270">
        <v>-42673.295704654476</v>
      </c>
      <c r="T76" s="270">
        <v>-37980.153570407128</v>
      </c>
      <c r="U76" s="270">
        <v>-44494.383296970904</v>
      </c>
      <c r="V76" s="50"/>
    </row>
    <row r="77" spans="1:23" s="16" customFormat="1" ht="12.75" customHeight="1">
      <c r="A77" s="40">
        <v>72</v>
      </c>
      <c r="B77" s="29"/>
      <c r="C77" s="66" t="s">
        <v>650</v>
      </c>
      <c r="D77" s="270">
        <v>711260.15265328484</v>
      </c>
      <c r="E77" s="270">
        <v>733604.05961700017</v>
      </c>
      <c r="F77" s="270">
        <v>702092.89128987421</v>
      </c>
      <c r="G77" s="270">
        <v>691545.32401552913</v>
      </c>
      <c r="H77" s="270">
        <v>660149.16615607624</v>
      </c>
      <c r="I77" s="270">
        <v>663570.60065894015</v>
      </c>
      <c r="J77" s="270">
        <v>688944.88188343914</v>
      </c>
      <c r="K77" s="270">
        <v>676913.78724840609</v>
      </c>
      <c r="L77" s="270">
        <v>681145.02266231226</v>
      </c>
      <c r="M77" s="270">
        <v>666889.57140005927</v>
      </c>
      <c r="N77" s="270">
        <v>656351.29907487857</v>
      </c>
      <c r="O77" s="270">
        <v>671122.42150454829</v>
      </c>
      <c r="P77" s="270">
        <v>651718.64499152906</v>
      </c>
      <c r="Q77" s="270">
        <v>655969.74655800534</v>
      </c>
      <c r="R77" s="270">
        <v>599561.25921176979</v>
      </c>
      <c r="S77" s="270">
        <v>637254.46228878456</v>
      </c>
      <c r="T77" s="270">
        <v>615557.58430877072</v>
      </c>
      <c r="U77" s="270">
        <v>628914.9830114959</v>
      </c>
      <c r="V77" s="50"/>
    </row>
    <row r="78" spans="1:23" s="16" customFormat="1" ht="12.75" customHeight="1">
      <c r="A78" s="171"/>
      <c r="B78" s="29"/>
      <c r="C78" s="173"/>
      <c r="D78" s="270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50"/>
    </row>
    <row r="79" spans="1:23" ht="15" customHeight="1">
      <c r="B79" s="8" t="s">
        <v>11</v>
      </c>
      <c r="D79" s="271"/>
    </row>
    <row r="80" spans="1:23" ht="12" customHeight="1">
      <c r="B80" s="3" t="s">
        <v>99</v>
      </c>
      <c r="C80" s="3"/>
    </row>
    <row r="81" spans="2:21" ht="12" customHeight="1">
      <c r="B81" s="9" t="s">
        <v>648</v>
      </c>
      <c r="C81" s="10"/>
    </row>
    <row r="82" spans="2:21" s="52" customFormat="1" ht="12" customHeight="1">
      <c r="B82" s="3" t="s">
        <v>143</v>
      </c>
      <c r="C82" s="54"/>
      <c r="D82" s="67"/>
      <c r="E82" s="67"/>
      <c r="F82" s="67"/>
      <c r="G82" s="67"/>
      <c r="H82" s="67"/>
      <c r="I82" s="67"/>
      <c r="J82" s="67"/>
      <c r="K82" s="67"/>
      <c r="L82" s="67"/>
      <c r="M82" s="67"/>
      <c r="N82" s="67"/>
      <c r="O82" s="67"/>
      <c r="P82" s="67"/>
      <c r="Q82" s="67"/>
      <c r="R82" s="67"/>
      <c r="S82" s="67"/>
      <c r="T82" s="67"/>
      <c r="U82" s="67"/>
    </row>
    <row r="83" spans="2:21" ht="12" customHeight="1">
      <c r="B83" s="9"/>
      <c r="C83" s="10"/>
    </row>
    <row r="84" spans="2:21" ht="12" customHeight="1">
      <c r="B84" s="9"/>
      <c r="C84" s="10"/>
    </row>
    <row r="85" spans="2:21" ht="12" customHeight="1">
      <c r="B85" s="9"/>
      <c r="C85" s="10"/>
      <c r="D85" s="38"/>
      <c r="E85" s="38"/>
      <c r="F85" s="38"/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38"/>
      <c r="U85" s="38"/>
    </row>
    <row r="86" spans="2:21" ht="12" customHeight="1">
      <c r="B86" s="9"/>
      <c r="C86" s="10"/>
      <c r="D86" s="37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</row>
    <row r="87" spans="2:21" ht="12" customHeight="1">
      <c r="B87" s="9"/>
      <c r="C87" s="10"/>
    </row>
    <row r="88" spans="2:21" ht="12" customHeight="1">
      <c r="B88" s="9"/>
    </row>
    <row r="89" spans="2:21" ht="12" customHeight="1">
      <c r="B89" s="9"/>
    </row>
    <row r="90" spans="2:21" ht="12" customHeight="1">
      <c r="B90" s="9"/>
    </row>
    <row r="91" spans="2:21" ht="15" customHeight="1">
      <c r="B91" s="9"/>
    </row>
    <row r="92" spans="2:21" ht="15" customHeight="1">
      <c r="B92" s="9"/>
    </row>
    <row r="93" spans="2:21" ht="15" customHeight="1">
      <c r="B93" s="9"/>
    </row>
    <row r="94" spans="2:21" ht="15" customHeight="1">
      <c r="B94" s="9"/>
    </row>
    <row r="95" spans="2:21" ht="15" customHeight="1">
      <c r="B95" s="9"/>
      <c r="C95" s="10"/>
    </row>
    <row r="96" spans="2:21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B186" s="9"/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>
      <c r="C213" s="10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7" type="noConversion"/>
  <printOptions horizontalCentered="1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2014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2"/>
  <dimension ref="A1:W1665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1" width="10.7109375" style="6" customWidth="1"/>
    <col min="22" max="16384" width="11.42578125" style="6"/>
  </cols>
  <sheetData>
    <row r="1" spans="1:22" s="4" customFormat="1" ht="20.100000000000001" customHeight="1">
      <c r="A1" s="49" t="s">
        <v>383</v>
      </c>
      <c r="B1" s="27"/>
      <c r="C1" s="27"/>
      <c r="E1" s="5"/>
      <c r="F1" s="5"/>
      <c r="G1" s="5"/>
      <c r="J1" s="49"/>
      <c r="K1" s="27"/>
    </row>
    <row r="2" spans="1:22" s="4" customFormat="1" ht="15" customHeight="1">
      <c r="A2" s="42" t="s">
        <v>130</v>
      </c>
      <c r="B2" s="27"/>
      <c r="C2" s="27"/>
      <c r="E2" s="5"/>
      <c r="F2" s="5"/>
      <c r="G2" s="5"/>
      <c r="J2" s="42"/>
      <c r="K2" s="27"/>
    </row>
    <row r="3" spans="1:22" ht="12.75" customHeight="1">
      <c r="C3" s="7"/>
      <c r="D3" s="55"/>
      <c r="G3" s="51"/>
    </row>
    <row r="4" spans="1:22" s="15" customFormat="1" ht="27" customHeight="1">
      <c r="A4" s="39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36">
        <v>1999</v>
      </c>
      <c r="I4" s="93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3">
        <v>2010</v>
      </c>
      <c r="T4" s="93">
        <v>2011</v>
      </c>
      <c r="U4" s="181">
        <v>2012</v>
      </c>
      <c r="V4" s="36"/>
    </row>
    <row r="5" spans="1:22" s="16" customFormat="1" ht="15" customHeight="1">
      <c r="A5" s="40">
        <v>1</v>
      </c>
      <c r="B5" s="17" t="s">
        <v>50</v>
      </c>
      <c r="C5" s="57" t="s">
        <v>152</v>
      </c>
      <c r="D5" s="174" t="s">
        <v>471</v>
      </c>
      <c r="E5" s="174" t="s">
        <v>471</v>
      </c>
      <c r="F5" s="174" t="s">
        <v>471</v>
      </c>
      <c r="G5" s="174" t="s">
        <v>471</v>
      </c>
      <c r="H5" s="174" t="s">
        <v>471</v>
      </c>
      <c r="I5" s="174" t="s">
        <v>471</v>
      </c>
      <c r="J5" s="174" t="s">
        <v>471</v>
      </c>
      <c r="K5" s="174" t="s">
        <v>471</v>
      </c>
      <c r="L5" s="174" t="s">
        <v>471</v>
      </c>
      <c r="M5" s="174" t="s">
        <v>471</v>
      </c>
      <c r="N5" s="174" t="s">
        <v>471</v>
      </c>
      <c r="O5" s="174" t="s">
        <v>471</v>
      </c>
      <c r="P5" s="174" t="s">
        <v>471</v>
      </c>
      <c r="Q5" s="174" t="s">
        <v>471</v>
      </c>
      <c r="R5" s="174" t="s">
        <v>471</v>
      </c>
      <c r="S5" s="174" t="s">
        <v>471</v>
      </c>
      <c r="T5" s="174" t="s">
        <v>471</v>
      </c>
      <c r="U5" s="174" t="s">
        <v>471</v>
      </c>
    </row>
    <row r="6" spans="1:22" s="16" customFormat="1" ht="12.75" customHeight="1">
      <c r="A6" s="40">
        <v>2</v>
      </c>
      <c r="B6" s="17" t="s">
        <v>6</v>
      </c>
      <c r="C6" s="62" t="s">
        <v>153</v>
      </c>
      <c r="D6" s="174" t="s">
        <v>471</v>
      </c>
      <c r="E6" s="174" t="s">
        <v>471</v>
      </c>
      <c r="F6" s="174" t="s">
        <v>471</v>
      </c>
      <c r="G6" s="174" t="s">
        <v>471</v>
      </c>
      <c r="H6" s="174" t="s">
        <v>471</v>
      </c>
      <c r="I6" s="174" t="s">
        <v>471</v>
      </c>
      <c r="J6" s="174" t="s">
        <v>471</v>
      </c>
      <c r="K6" s="174" t="s">
        <v>471</v>
      </c>
      <c r="L6" s="174" t="s">
        <v>471</v>
      </c>
      <c r="M6" s="174" t="s">
        <v>471</v>
      </c>
      <c r="N6" s="174" t="s">
        <v>471</v>
      </c>
      <c r="O6" s="174" t="s">
        <v>471</v>
      </c>
      <c r="P6" s="174" t="s">
        <v>471</v>
      </c>
      <c r="Q6" s="174" t="s">
        <v>471</v>
      </c>
      <c r="R6" s="174" t="s">
        <v>471</v>
      </c>
      <c r="S6" s="174" t="s">
        <v>471</v>
      </c>
      <c r="T6" s="174" t="s">
        <v>471</v>
      </c>
      <c r="U6" s="174" t="s">
        <v>471</v>
      </c>
    </row>
    <row r="7" spans="1:22" s="16" customFormat="1" ht="12.75" customHeight="1">
      <c r="A7" s="40">
        <v>3</v>
      </c>
      <c r="B7" s="17" t="s">
        <v>7</v>
      </c>
      <c r="C7" s="62" t="s">
        <v>154</v>
      </c>
      <c r="D7" s="174" t="s">
        <v>471</v>
      </c>
      <c r="E7" s="174" t="s">
        <v>471</v>
      </c>
      <c r="F7" s="174" t="s">
        <v>471</v>
      </c>
      <c r="G7" s="174" t="s">
        <v>471</v>
      </c>
      <c r="H7" s="174" t="s">
        <v>471</v>
      </c>
      <c r="I7" s="174" t="s">
        <v>471</v>
      </c>
      <c r="J7" s="174" t="s">
        <v>471</v>
      </c>
      <c r="K7" s="174" t="s">
        <v>471</v>
      </c>
      <c r="L7" s="174" t="s">
        <v>471</v>
      </c>
      <c r="M7" s="174" t="s">
        <v>471</v>
      </c>
      <c r="N7" s="174" t="s">
        <v>471</v>
      </c>
      <c r="O7" s="174" t="s">
        <v>471</v>
      </c>
      <c r="P7" s="174" t="s">
        <v>471</v>
      </c>
      <c r="Q7" s="174" t="s">
        <v>471</v>
      </c>
      <c r="R7" s="174" t="s">
        <v>471</v>
      </c>
      <c r="S7" s="174" t="s">
        <v>471</v>
      </c>
      <c r="T7" s="174" t="s">
        <v>471</v>
      </c>
      <c r="U7" s="174" t="s">
        <v>471</v>
      </c>
      <c r="V7" s="50"/>
    </row>
    <row r="8" spans="1:22" s="16" customFormat="1" ht="12.75" customHeight="1">
      <c r="A8" s="40">
        <v>4</v>
      </c>
      <c r="B8" s="17" t="s">
        <v>51</v>
      </c>
      <c r="C8" s="62" t="s">
        <v>155</v>
      </c>
      <c r="D8" s="174" t="s">
        <v>471</v>
      </c>
      <c r="E8" s="174" t="s">
        <v>471</v>
      </c>
      <c r="F8" s="174" t="s">
        <v>471</v>
      </c>
      <c r="G8" s="174" t="s">
        <v>471</v>
      </c>
      <c r="H8" s="174" t="s">
        <v>471</v>
      </c>
      <c r="I8" s="174" t="s">
        <v>471</v>
      </c>
      <c r="J8" s="174" t="s">
        <v>471</v>
      </c>
      <c r="K8" s="174" t="s">
        <v>471</v>
      </c>
      <c r="L8" s="174" t="s">
        <v>471</v>
      </c>
      <c r="M8" s="174" t="s">
        <v>471</v>
      </c>
      <c r="N8" s="174" t="s">
        <v>471</v>
      </c>
      <c r="O8" s="174" t="s">
        <v>471</v>
      </c>
      <c r="P8" s="174" t="s">
        <v>471</v>
      </c>
      <c r="Q8" s="174" t="s">
        <v>471</v>
      </c>
      <c r="R8" s="174" t="s">
        <v>471</v>
      </c>
      <c r="S8" s="174" t="s">
        <v>471</v>
      </c>
      <c r="T8" s="174" t="s">
        <v>471</v>
      </c>
      <c r="U8" s="174" t="s">
        <v>471</v>
      </c>
    </row>
    <row r="9" spans="1:22" s="16" customFormat="1" ht="12.75" customHeight="1">
      <c r="A9" s="40">
        <v>5</v>
      </c>
      <c r="B9" s="17" t="s">
        <v>52</v>
      </c>
      <c r="C9" s="43" t="s">
        <v>156</v>
      </c>
      <c r="D9" s="33">
        <v>1830.5129202600001</v>
      </c>
      <c r="E9" s="33">
        <v>1974.42908126</v>
      </c>
      <c r="F9" s="33">
        <v>1947.1580455799999</v>
      </c>
      <c r="G9" s="33">
        <v>1893.67900138</v>
      </c>
      <c r="H9" s="33">
        <v>2005.5871311199999</v>
      </c>
      <c r="I9" s="33">
        <v>1927.0730164000001</v>
      </c>
      <c r="J9" s="33">
        <v>1947.4080326199999</v>
      </c>
      <c r="K9" s="33">
        <v>1937.5220297200001</v>
      </c>
      <c r="L9" s="33">
        <v>1994.5464121700002</v>
      </c>
      <c r="M9" s="33">
        <v>1833.6242381299999</v>
      </c>
      <c r="N9" s="33">
        <v>1766.3019816799997</v>
      </c>
      <c r="O9" s="33">
        <v>1743.11653948</v>
      </c>
      <c r="P9" s="33">
        <v>1588.6235314099999</v>
      </c>
      <c r="Q9" s="33">
        <v>1450.9092443199997</v>
      </c>
      <c r="R9" s="33">
        <v>1360.4900768796656</v>
      </c>
      <c r="S9" s="33">
        <v>1186.8070206400923</v>
      </c>
      <c r="T9" s="33">
        <v>1125.6872878098941</v>
      </c>
      <c r="U9" s="33">
        <v>1011.9347819199778</v>
      </c>
    </row>
    <row r="10" spans="1:22" s="16" customFormat="1" ht="12.75" customHeight="1">
      <c r="A10" s="40">
        <v>6</v>
      </c>
      <c r="B10" s="17" t="s">
        <v>8</v>
      </c>
      <c r="C10" s="63" t="s">
        <v>100</v>
      </c>
      <c r="D10" s="33">
        <v>12.738</v>
      </c>
      <c r="E10" s="33">
        <v>12.519</v>
      </c>
      <c r="F10" s="33">
        <v>12.301</v>
      </c>
      <c r="G10" s="33">
        <v>14.132999999999999</v>
      </c>
      <c r="H10" s="33">
        <v>13.82</v>
      </c>
      <c r="I10" s="33">
        <v>14.635</v>
      </c>
      <c r="J10" s="33">
        <v>13.843999999999999</v>
      </c>
      <c r="K10" s="33">
        <v>10.611000000000001</v>
      </c>
      <c r="L10" s="33">
        <v>7.4569999999999999</v>
      </c>
      <c r="M10" s="33">
        <v>4.7610000000000001</v>
      </c>
      <c r="N10" s="33">
        <v>1.994</v>
      </c>
      <c r="O10" s="33">
        <v>0.183</v>
      </c>
      <c r="P10" s="33">
        <v>6.7000000000000004E-2</v>
      </c>
      <c r="Q10" s="33">
        <v>9.2999999999999999E-2</v>
      </c>
      <c r="R10" s="33">
        <v>0.65783799999983827</v>
      </c>
      <c r="S10" s="33">
        <v>1.3514480000001055</v>
      </c>
      <c r="T10" s="33">
        <v>2.6359999999997528</v>
      </c>
      <c r="U10" s="33">
        <v>1.2269999999999732</v>
      </c>
    </row>
    <row r="11" spans="1:22" s="16" customFormat="1" ht="12.75" customHeight="1">
      <c r="A11" s="40">
        <v>7</v>
      </c>
      <c r="B11" s="17" t="s">
        <v>53</v>
      </c>
      <c r="C11" s="62" t="s">
        <v>157</v>
      </c>
      <c r="D11" s="33">
        <v>1817.77492026</v>
      </c>
      <c r="E11" s="33">
        <v>1961.91008126</v>
      </c>
      <c r="F11" s="33">
        <v>1934.85704558</v>
      </c>
      <c r="G11" s="33">
        <v>1879.54600138</v>
      </c>
      <c r="H11" s="33">
        <v>1991.7671311199997</v>
      </c>
      <c r="I11" s="33">
        <v>1912.4380164000002</v>
      </c>
      <c r="J11" s="33">
        <v>1933.56403262</v>
      </c>
      <c r="K11" s="33">
        <v>1926.91102972</v>
      </c>
      <c r="L11" s="33">
        <v>1987.0894121700001</v>
      </c>
      <c r="M11" s="33">
        <v>1828.8632381299999</v>
      </c>
      <c r="N11" s="33">
        <v>1764.3079816799998</v>
      </c>
      <c r="O11" s="33">
        <v>1742.93353948</v>
      </c>
      <c r="P11" s="33">
        <v>1588.5565314100002</v>
      </c>
      <c r="Q11" s="33">
        <v>1450.8162443199999</v>
      </c>
      <c r="R11" s="33">
        <v>1359.8322388796657</v>
      </c>
      <c r="S11" s="33">
        <v>1185.4555726400924</v>
      </c>
      <c r="T11" s="33">
        <v>1123.0512878098943</v>
      </c>
      <c r="U11" s="33">
        <v>1010.7077819199778</v>
      </c>
    </row>
    <row r="12" spans="1:22" s="16" customFormat="1" ht="12.75" customHeight="1">
      <c r="A12" s="40">
        <v>8</v>
      </c>
      <c r="B12" s="17" t="s">
        <v>54</v>
      </c>
      <c r="C12" s="62" t="s">
        <v>158</v>
      </c>
      <c r="D12" s="174" t="s">
        <v>471</v>
      </c>
      <c r="E12" s="174" t="s">
        <v>471</v>
      </c>
      <c r="F12" s="174" t="s">
        <v>471</v>
      </c>
      <c r="G12" s="174" t="s">
        <v>471</v>
      </c>
      <c r="H12" s="174" t="s">
        <v>471</v>
      </c>
      <c r="I12" s="174" t="s">
        <v>471</v>
      </c>
      <c r="J12" s="174" t="s">
        <v>471</v>
      </c>
      <c r="K12" s="174" t="s">
        <v>471</v>
      </c>
      <c r="L12" s="174" t="s">
        <v>471</v>
      </c>
      <c r="M12" s="174" t="s">
        <v>471</v>
      </c>
      <c r="N12" s="174" t="s">
        <v>471</v>
      </c>
      <c r="O12" s="174" t="s">
        <v>471</v>
      </c>
      <c r="P12" s="174" t="s">
        <v>471</v>
      </c>
      <c r="Q12" s="174" t="s">
        <v>471</v>
      </c>
      <c r="R12" s="174" t="s">
        <v>471</v>
      </c>
      <c r="S12" s="174" t="s">
        <v>471</v>
      </c>
      <c r="T12" s="174" t="s">
        <v>471</v>
      </c>
      <c r="U12" s="174" t="s">
        <v>471</v>
      </c>
    </row>
    <row r="13" spans="1:22" s="16" customFormat="1" ht="12.75" customHeight="1">
      <c r="A13" s="40">
        <v>9</v>
      </c>
      <c r="B13" s="17" t="s">
        <v>55</v>
      </c>
      <c r="C13" s="44" t="s">
        <v>159</v>
      </c>
      <c r="D13" s="33">
        <v>58706.271847713411</v>
      </c>
      <c r="E13" s="33">
        <v>57076.780735503504</v>
      </c>
      <c r="F13" s="33">
        <v>59387.904606270837</v>
      </c>
      <c r="G13" s="33">
        <v>58294.904742670034</v>
      </c>
      <c r="H13" s="33">
        <v>56908.526903944265</v>
      </c>
      <c r="I13" s="33">
        <v>61339.64183375943</v>
      </c>
      <c r="J13" s="33">
        <v>55568.710324529115</v>
      </c>
      <c r="K13" s="33">
        <v>53244.045858043057</v>
      </c>
      <c r="L13" s="33">
        <v>58641.557251371043</v>
      </c>
      <c r="M13" s="33">
        <v>61525.396241144983</v>
      </c>
      <c r="N13" s="33">
        <v>59546.986056635797</v>
      </c>
      <c r="O13" s="33">
        <v>60512.30018892113</v>
      </c>
      <c r="P13" s="33">
        <v>59947.339863993468</v>
      </c>
      <c r="Q13" s="33">
        <v>58293.38608683768</v>
      </c>
      <c r="R13" s="33">
        <v>48731.03558529271</v>
      </c>
      <c r="S13" s="33">
        <v>53987.799543992696</v>
      </c>
      <c r="T13" s="33">
        <v>54622.638007301364</v>
      </c>
      <c r="U13" s="33">
        <v>53758.237780485884</v>
      </c>
    </row>
    <row r="14" spans="1:22" s="16" customFormat="1" ht="12.75" customHeight="1">
      <c r="A14" s="40">
        <v>10</v>
      </c>
      <c r="B14" s="17" t="s">
        <v>56</v>
      </c>
      <c r="C14" s="62" t="s">
        <v>160</v>
      </c>
      <c r="D14" s="174" t="s">
        <v>471</v>
      </c>
      <c r="E14" s="174" t="s">
        <v>471</v>
      </c>
      <c r="F14" s="174" t="s">
        <v>471</v>
      </c>
      <c r="G14" s="174" t="s">
        <v>471</v>
      </c>
      <c r="H14" s="174" t="s">
        <v>471</v>
      </c>
      <c r="I14" s="174" t="s">
        <v>471</v>
      </c>
      <c r="J14" s="174" t="s">
        <v>471</v>
      </c>
      <c r="K14" s="174" t="s">
        <v>471</v>
      </c>
      <c r="L14" s="174" t="s">
        <v>471</v>
      </c>
      <c r="M14" s="174" t="s">
        <v>471</v>
      </c>
      <c r="N14" s="174" t="s">
        <v>471</v>
      </c>
      <c r="O14" s="174" t="s">
        <v>471</v>
      </c>
      <c r="P14" s="174" t="s">
        <v>471</v>
      </c>
      <c r="Q14" s="174" t="s">
        <v>471</v>
      </c>
      <c r="R14" s="174" t="s">
        <v>471</v>
      </c>
      <c r="S14" s="174" t="s">
        <v>471</v>
      </c>
      <c r="T14" s="174" t="s">
        <v>471</v>
      </c>
      <c r="U14" s="174" t="s">
        <v>471</v>
      </c>
    </row>
    <row r="15" spans="1:22" s="16" customFormat="1" ht="12.75" customHeight="1">
      <c r="A15" s="40">
        <v>11</v>
      </c>
      <c r="B15" s="17" t="s">
        <v>57</v>
      </c>
      <c r="C15" s="62" t="s">
        <v>161</v>
      </c>
      <c r="D15" s="174" t="s">
        <v>471</v>
      </c>
      <c r="E15" s="174" t="s">
        <v>471</v>
      </c>
      <c r="F15" s="174" t="s">
        <v>471</v>
      </c>
      <c r="G15" s="174" t="s">
        <v>471</v>
      </c>
      <c r="H15" s="174" t="s">
        <v>471</v>
      </c>
      <c r="I15" s="174" t="s">
        <v>471</v>
      </c>
      <c r="J15" s="174" t="s">
        <v>471</v>
      </c>
      <c r="K15" s="174" t="s">
        <v>471</v>
      </c>
      <c r="L15" s="174" t="s">
        <v>471</v>
      </c>
      <c r="M15" s="174" t="s">
        <v>471</v>
      </c>
      <c r="N15" s="174" t="s">
        <v>471</v>
      </c>
      <c r="O15" s="174" t="s">
        <v>471</v>
      </c>
      <c r="P15" s="174" t="s">
        <v>471</v>
      </c>
      <c r="Q15" s="174" t="s">
        <v>471</v>
      </c>
      <c r="R15" s="174" t="s">
        <v>471</v>
      </c>
      <c r="S15" s="174" t="s">
        <v>471</v>
      </c>
      <c r="T15" s="174" t="s">
        <v>471</v>
      </c>
      <c r="U15" s="174" t="s">
        <v>471</v>
      </c>
    </row>
    <row r="16" spans="1:22" s="16" customFormat="1" ht="12.75" customHeight="1">
      <c r="A16" s="40">
        <v>12</v>
      </c>
      <c r="B16" s="17" t="s">
        <v>58</v>
      </c>
      <c r="C16" s="62" t="s">
        <v>162</v>
      </c>
      <c r="D16" s="174" t="s">
        <v>471</v>
      </c>
      <c r="E16" s="174" t="s">
        <v>471</v>
      </c>
      <c r="F16" s="174" t="s">
        <v>471</v>
      </c>
      <c r="G16" s="174" t="s">
        <v>471</v>
      </c>
      <c r="H16" s="174" t="s">
        <v>471</v>
      </c>
      <c r="I16" s="174" t="s">
        <v>471</v>
      </c>
      <c r="J16" s="174" t="s">
        <v>471</v>
      </c>
      <c r="K16" s="174" t="s">
        <v>471</v>
      </c>
      <c r="L16" s="174" t="s">
        <v>471</v>
      </c>
      <c r="M16" s="174" t="s">
        <v>471</v>
      </c>
      <c r="N16" s="174" t="s">
        <v>471</v>
      </c>
      <c r="O16" s="174" t="s">
        <v>471</v>
      </c>
      <c r="P16" s="174" t="s">
        <v>471</v>
      </c>
      <c r="Q16" s="174" t="s">
        <v>471</v>
      </c>
      <c r="R16" s="174" t="s">
        <v>471</v>
      </c>
      <c r="S16" s="174" t="s">
        <v>471</v>
      </c>
      <c r="T16" s="174" t="s">
        <v>471</v>
      </c>
      <c r="U16" s="174" t="s">
        <v>471</v>
      </c>
    </row>
    <row r="17" spans="1:21" s="16" customFormat="1" ht="12.75" customHeight="1">
      <c r="A17" s="40">
        <v>13</v>
      </c>
      <c r="B17" s="17" t="s">
        <v>59</v>
      </c>
      <c r="C17" s="62" t="s">
        <v>102</v>
      </c>
      <c r="D17" s="174" t="s">
        <v>471</v>
      </c>
      <c r="E17" s="174" t="s">
        <v>471</v>
      </c>
      <c r="F17" s="174" t="s">
        <v>471</v>
      </c>
      <c r="G17" s="174" t="s">
        <v>471</v>
      </c>
      <c r="H17" s="174" t="s">
        <v>471</v>
      </c>
      <c r="I17" s="174" t="s">
        <v>471</v>
      </c>
      <c r="J17" s="174" t="s">
        <v>471</v>
      </c>
      <c r="K17" s="174" t="s">
        <v>471</v>
      </c>
      <c r="L17" s="174" t="s">
        <v>471</v>
      </c>
      <c r="M17" s="174" t="s">
        <v>471</v>
      </c>
      <c r="N17" s="174" t="s">
        <v>471</v>
      </c>
      <c r="O17" s="174" t="s">
        <v>471</v>
      </c>
      <c r="P17" s="174" t="s">
        <v>471</v>
      </c>
      <c r="Q17" s="174" t="s">
        <v>471</v>
      </c>
      <c r="R17" s="174" t="s">
        <v>471</v>
      </c>
      <c r="S17" s="174" t="s">
        <v>471</v>
      </c>
      <c r="T17" s="174" t="s">
        <v>471</v>
      </c>
      <c r="U17" s="174" t="s">
        <v>471</v>
      </c>
    </row>
    <row r="18" spans="1:21" s="16" customFormat="1" ht="12.75" customHeight="1">
      <c r="A18" s="40">
        <v>14</v>
      </c>
      <c r="B18" s="17" t="s">
        <v>60</v>
      </c>
      <c r="C18" s="62" t="s">
        <v>163</v>
      </c>
      <c r="D18" s="33">
        <v>271.07471600000002</v>
      </c>
      <c r="E18" s="33">
        <v>276.144902</v>
      </c>
      <c r="F18" s="33">
        <v>278.51762400000001</v>
      </c>
      <c r="G18" s="33">
        <v>280.88970799999998</v>
      </c>
      <c r="H18" s="33">
        <v>273.87681199999997</v>
      </c>
      <c r="I18" s="33">
        <v>266.86327799999998</v>
      </c>
      <c r="J18" s="33">
        <v>243.70690212</v>
      </c>
      <c r="K18" s="33">
        <v>213.71939771599997</v>
      </c>
      <c r="L18" s="33">
        <v>201.40146408800001</v>
      </c>
      <c r="M18" s="33">
        <v>196.049825664</v>
      </c>
      <c r="N18" s="33">
        <v>195.66349879999999</v>
      </c>
      <c r="O18" s="33">
        <v>215.61851568399999</v>
      </c>
      <c r="P18" s="33">
        <v>211.50968667399999</v>
      </c>
      <c r="Q18" s="33">
        <v>204.36800144200001</v>
      </c>
      <c r="R18" s="33">
        <v>193.73419999995241</v>
      </c>
      <c r="S18" s="33">
        <v>231.76780000001807</v>
      </c>
      <c r="T18" s="33">
        <v>226.14019999997876</v>
      </c>
      <c r="U18" s="33">
        <v>208.30039999999542</v>
      </c>
    </row>
    <row r="19" spans="1:21" s="16" customFormat="1" ht="12.75" customHeight="1">
      <c r="A19" s="40">
        <v>15</v>
      </c>
      <c r="B19" s="17" t="s">
        <v>61</v>
      </c>
      <c r="C19" s="62" t="s">
        <v>103</v>
      </c>
      <c r="D19" s="33">
        <v>434.68217680000004</v>
      </c>
      <c r="E19" s="33">
        <v>471.87609398999996</v>
      </c>
      <c r="F19" s="33">
        <v>488.19773752999998</v>
      </c>
      <c r="G19" s="33">
        <v>500.80867768000007</v>
      </c>
      <c r="H19" s="33">
        <v>485.68254249999995</v>
      </c>
      <c r="I19" s="33">
        <v>492.37428713000003</v>
      </c>
      <c r="J19" s="33">
        <v>490.11326466999998</v>
      </c>
      <c r="K19" s="33">
        <v>491.72037264000005</v>
      </c>
      <c r="L19" s="33">
        <v>507.70763103999997</v>
      </c>
      <c r="M19" s="33">
        <v>521.11762654999995</v>
      </c>
      <c r="N19" s="33">
        <v>530.66920375999996</v>
      </c>
      <c r="O19" s="33">
        <v>531.91667929999994</v>
      </c>
      <c r="P19" s="33">
        <v>505.48594840000004</v>
      </c>
      <c r="Q19" s="33">
        <v>494.28368606999993</v>
      </c>
      <c r="R19" s="33">
        <v>466.18329792988538</v>
      </c>
      <c r="S19" s="33">
        <v>441.62630864003438</v>
      </c>
      <c r="T19" s="33">
        <v>429.65725839995969</v>
      </c>
      <c r="U19" s="33">
        <v>443.69092195999036</v>
      </c>
    </row>
    <row r="20" spans="1:21" s="16" customFormat="1" ht="12.75" customHeight="1">
      <c r="A20" s="40">
        <v>16</v>
      </c>
      <c r="B20" s="17" t="s">
        <v>62</v>
      </c>
      <c r="C20" s="64" t="s">
        <v>104</v>
      </c>
      <c r="D20" s="174" t="s">
        <v>471</v>
      </c>
      <c r="E20" s="174" t="s">
        <v>471</v>
      </c>
      <c r="F20" s="174" t="s">
        <v>471</v>
      </c>
      <c r="G20" s="174" t="s">
        <v>471</v>
      </c>
      <c r="H20" s="174" t="s">
        <v>471</v>
      </c>
      <c r="I20" s="174" t="s">
        <v>471</v>
      </c>
      <c r="J20" s="174" t="s">
        <v>471</v>
      </c>
      <c r="K20" s="174" t="s">
        <v>471</v>
      </c>
      <c r="L20" s="174" t="s">
        <v>471</v>
      </c>
      <c r="M20" s="174" t="s">
        <v>471</v>
      </c>
      <c r="N20" s="174" t="s">
        <v>471</v>
      </c>
      <c r="O20" s="174" t="s">
        <v>471</v>
      </c>
      <c r="P20" s="174" t="s">
        <v>471</v>
      </c>
      <c r="Q20" s="174" t="s">
        <v>471</v>
      </c>
      <c r="R20" s="174" t="s">
        <v>471</v>
      </c>
      <c r="S20" s="174" t="s">
        <v>471</v>
      </c>
      <c r="T20" s="174" t="s">
        <v>471</v>
      </c>
      <c r="U20" s="174" t="s">
        <v>471</v>
      </c>
    </row>
    <row r="21" spans="1:21" s="16" customFormat="1" ht="12.75" customHeight="1">
      <c r="A21" s="40">
        <v>17</v>
      </c>
      <c r="B21" s="17" t="s">
        <v>63</v>
      </c>
      <c r="C21" s="65" t="s">
        <v>105</v>
      </c>
      <c r="D21" s="33">
        <v>434.68217680000004</v>
      </c>
      <c r="E21" s="33">
        <v>471.87609398999996</v>
      </c>
      <c r="F21" s="33">
        <v>488.19773752999998</v>
      </c>
      <c r="G21" s="33">
        <v>500.80867768000007</v>
      </c>
      <c r="H21" s="33">
        <v>485.68254249999995</v>
      </c>
      <c r="I21" s="33">
        <v>492.37428713000003</v>
      </c>
      <c r="J21" s="33">
        <v>490.11326466999998</v>
      </c>
      <c r="K21" s="33">
        <v>491.72037264000005</v>
      </c>
      <c r="L21" s="33">
        <v>507.70763103999997</v>
      </c>
      <c r="M21" s="33">
        <v>521.11762654999995</v>
      </c>
      <c r="N21" s="33">
        <v>530.66920375999996</v>
      </c>
      <c r="O21" s="33">
        <v>531.91667929999994</v>
      </c>
      <c r="P21" s="33">
        <v>505.48594840000004</v>
      </c>
      <c r="Q21" s="33">
        <v>494.28368606999993</v>
      </c>
      <c r="R21" s="33">
        <v>466.18329792988538</v>
      </c>
      <c r="S21" s="33">
        <v>441.62630864003438</v>
      </c>
      <c r="T21" s="33">
        <v>429.65725839995969</v>
      </c>
      <c r="U21" s="33">
        <v>443.69092195999036</v>
      </c>
    </row>
    <row r="22" spans="1:21" s="16" customFormat="1" ht="12.75" customHeight="1">
      <c r="A22" s="40">
        <v>18</v>
      </c>
      <c r="B22" s="17" t="s">
        <v>64</v>
      </c>
      <c r="C22" s="62" t="s">
        <v>106</v>
      </c>
      <c r="D22" s="33">
        <v>14796.008197579516</v>
      </c>
      <c r="E22" s="33">
        <v>15100.689110617743</v>
      </c>
      <c r="F22" s="33">
        <v>15081.732850314542</v>
      </c>
      <c r="G22" s="33">
        <v>15604.641671394649</v>
      </c>
      <c r="H22" s="33">
        <v>15524.39955439207</v>
      </c>
      <c r="I22" s="33">
        <v>16479.434831671762</v>
      </c>
      <c r="J22" s="33">
        <v>15692.017590562209</v>
      </c>
      <c r="K22" s="33">
        <v>16560.327299551227</v>
      </c>
      <c r="L22" s="33">
        <v>16644.156228451571</v>
      </c>
      <c r="M22" s="33">
        <v>16159.740531300175</v>
      </c>
      <c r="N22" s="33">
        <v>16809.479437478549</v>
      </c>
      <c r="O22" s="33">
        <v>17105.20449941518</v>
      </c>
      <c r="P22" s="33">
        <v>17459.820316256326</v>
      </c>
      <c r="Q22" s="33">
        <v>16918.454398042206</v>
      </c>
      <c r="R22" s="33">
        <v>15954.561482653568</v>
      </c>
      <c r="S22" s="33">
        <v>16677.356509198573</v>
      </c>
      <c r="T22" s="33">
        <v>17096.04395858739</v>
      </c>
      <c r="U22" s="33">
        <v>17210.115905766448</v>
      </c>
    </row>
    <row r="23" spans="1:21" s="16" customFormat="1" ht="12.75" customHeight="1">
      <c r="A23" s="40">
        <v>19</v>
      </c>
      <c r="B23" s="17" t="s">
        <v>29</v>
      </c>
      <c r="C23" s="62" t="s">
        <v>26</v>
      </c>
      <c r="D23" s="174" t="s">
        <v>471</v>
      </c>
      <c r="E23" s="174" t="s">
        <v>471</v>
      </c>
      <c r="F23" s="174" t="s">
        <v>471</v>
      </c>
      <c r="G23" s="174" t="s">
        <v>471</v>
      </c>
      <c r="H23" s="174" t="s">
        <v>471</v>
      </c>
      <c r="I23" s="174" t="s">
        <v>471</v>
      </c>
      <c r="J23" s="174" t="s">
        <v>471</v>
      </c>
      <c r="K23" s="174" t="s">
        <v>471</v>
      </c>
      <c r="L23" s="174" t="s">
        <v>471</v>
      </c>
      <c r="M23" s="174" t="s">
        <v>471</v>
      </c>
      <c r="N23" s="174" t="s">
        <v>471</v>
      </c>
      <c r="O23" s="174" t="s">
        <v>471</v>
      </c>
      <c r="P23" s="174" t="s">
        <v>471</v>
      </c>
      <c r="Q23" s="174" t="s">
        <v>471</v>
      </c>
      <c r="R23" s="174" t="s">
        <v>471</v>
      </c>
      <c r="S23" s="174" t="s">
        <v>471</v>
      </c>
      <c r="T23" s="174" t="s">
        <v>471</v>
      </c>
      <c r="U23" s="174" t="s">
        <v>471</v>
      </c>
    </row>
    <row r="24" spans="1:21" s="16" customFormat="1" ht="12.75" customHeight="1">
      <c r="A24" s="40">
        <v>20</v>
      </c>
      <c r="B24" s="17" t="s">
        <v>30</v>
      </c>
      <c r="C24" s="62" t="s">
        <v>164</v>
      </c>
      <c r="D24" s="174" t="s">
        <v>471</v>
      </c>
      <c r="E24" s="174" t="s">
        <v>471</v>
      </c>
      <c r="F24" s="174" t="s">
        <v>471</v>
      </c>
      <c r="G24" s="174" t="s">
        <v>471</v>
      </c>
      <c r="H24" s="174" t="s">
        <v>471</v>
      </c>
      <c r="I24" s="174" t="s">
        <v>471</v>
      </c>
      <c r="J24" s="174" t="s">
        <v>471</v>
      </c>
      <c r="K24" s="174" t="s">
        <v>471</v>
      </c>
      <c r="L24" s="174" t="s">
        <v>471</v>
      </c>
      <c r="M24" s="174" t="s">
        <v>471</v>
      </c>
      <c r="N24" s="174" t="s">
        <v>471</v>
      </c>
      <c r="O24" s="174" t="s">
        <v>471</v>
      </c>
      <c r="P24" s="174" t="s">
        <v>471</v>
      </c>
      <c r="Q24" s="174" t="s">
        <v>471</v>
      </c>
      <c r="R24" s="174" t="s">
        <v>471</v>
      </c>
      <c r="S24" s="174" t="s">
        <v>471</v>
      </c>
      <c r="T24" s="174" t="s">
        <v>471</v>
      </c>
      <c r="U24" s="174" t="s">
        <v>471</v>
      </c>
    </row>
    <row r="25" spans="1:21" s="16" customFormat="1" ht="12.75" customHeight="1">
      <c r="A25" s="40">
        <v>21</v>
      </c>
      <c r="B25" s="17" t="s">
        <v>65</v>
      </c>
      <c r="C25" s="62" t="s">
        <v>165</v>
      </c>
      <c r="D25" s="33">
        <v>22838.6399686</v>
      </c>
      <c r="E25" s="33">
        <v>21587.5278635</v>
      </c>
      <c r="F25" s="33">
        <v>22079.4285533</v>
      </c>
      <c r="G25" s="33">
        <v>22113.135028949997</v>
      </c>
      <c r="H25" s="33">
        <v>22282.810150799996</v>
      </c>
      <c r="I25" s="33">
        <v>21933.196781399998</v>
      </c>
      <c r="J25" s="33">
        <v>19868.642765500001</v>
      </c>
      <c r="K25" s="33">
        <v>19061.191680850003</v>
      </c>
      <c r="L25" s="33">
        <v>19775.284711890003</v>
      </c>
      <c r="M25" s="33">
        <v>20332.534333480002</v>
      </c>
      <c r="N25" s="33">
        <v>19166.130778749997</v>
      </c>
      <c r="O25" s="33">
        <v>19596.020364960001</v>
      </c>
      <c r="P25" s="33">
        <v>20840.108058950002</v>
      </c>
      <c r="Q25" s="33">
        <v>19910.030565750003</v>
      </c>
      <c r="R25" s="33">
        <v>17546.578934795685</v>
      </c>
      <c r="S25" s="33">
        <v>17973.266132951401</v>
      </c>
      <c r="T25" s="33">
        <v>19120.891311058203</v>
      </c>
      <c r="U25" s="33">
        <v>18672.403913599588</v>
      </c>
    </row>
    <row r="26" spans="1:21" s="16" customFormat="1" ht="12.75" customHeight="1">
      <c r="A26" s="40">
        <v>22</v>
      </c>
      <c r="B26" s="17" t="s">
        <v>31</v>
      </c>
      <c r="C26" s="65" t="s">
        <v>107</v>
      </c>
      <c r="D26" s="33">
        <v>774.52526350000005</v>
      </c>
      <c r="E26" s="33">
        <v>750.07865900000002</v>
      </c>
      <c r="F26" s="33">
        <v>717.71334759999991</v>
      </c>
      <c r="G26" s="33">
        <v>694.7626216000001</v>
      </c>
      <c r="H26" s="33">
        <v>703.75202220000006</v>
      </c>
      <c r="I26" s="33">
        <v>731.03902500000004</v>
      </c>
      <c r="J26" s="33">
        <v>733.51079600000003</v>
      </c>
      <c r="K26" s="33">
        <v>690.48388060000002</v>
      </c>
      <c r="L26" s="33">
        <v>694.40730034000001</v>
      </c>
      <c r="M26" s="33">
        <v>696.61297822999995</v>
      </c>
      <c r="N26" s="33">
        <v>705.91008510000006</v>
      </c>
      <c r="O26" s="33">
        <v>734.99055096000006</v>
      </c>
      <c r="P26" s="33">
        <v>718.59162900000001</v>
      </c>
      <c r="Q26" s="33">
        <v>714.38427520000005</v>
      </c>
      <c r="R26" s="33">
        <v>639.22409299984281</v>
      </c>
      <c r="S26" s="33">
        <v>708.59701940005516</v>
      </c>
      <c r="T26" s="33">
        <v>725.42560299993193</v>
      </c>
      <c r="U26" s="33">
        <v>694.98379679998459</v>
      </c>
    </row>
    <row r="27" spans="1:21" s="16" customFormat="1" ht="12.75" customHeight="1">
      <c r="A27" s="40">
        <v>23</v>
      </c>
      <c r="B27" s="17" t="s">
        <v>66</v>
      </c>
      <c r="C27" s="65" t="s">
        <v>166</v>
      </c>
      <c r="D27" s="33">
        <v>22064.114705100001</v>
      </c>
      <c r="E27" s="33">
        <v>20837.449204500001</v>
      </c>
      <c r="F27" s="33">
        <v>21361.715205700002</v>
      </c>
      <c r="G27" s="33">
        <v>21418.372407350002</v>
      </c>
      <c r="H27" s="33">
        <v>21579.058128599998</v>
      </c>
      <c r="I27" s="33">
        <v>21202.1577564</v>
      </c>
      <c r="J27" s="33">
        <v>19135.131969500002</v>
      </c>
      <c r="K27" s="33">
        <v>18370.707800250002</v>
      </c>
      <c r="L27" s="33">
        <v>19080.877411550002</v>
      </c>
      <c r="M27" s="33">
        <v>19635.92135525</v>
      </c>
      <c r="N27" s="33">
        <v>18460.220693650001</v>
      </c>
      <c r="O27" s="33">
        <v>18861.029813999998</v>
      </c>
      <c r="P27" s="33">
        <v>20121.516429950003</v>
      </c>
      <c r="Q27" s="33">
        <v>19195.646290550001</v>
      </c>
      <c r="R27" s="33">
        <v>16907.354841795845</v>
      </c>
      <c r="S27" s="33">
        <v>17264.669113551347</v>
      </c>
      <c r="T27" s="33">
        <v>18395.465708058273</v>
      </c>
      <c r="U27" s="33">
        <v>17977.420116799603</v>
      </c>
    </row>
    <row r="28" spans="1:21" s="16" customFormat="1" ht="12.75" customHeight="1">
      <c r="A28" s="40">
        <v>24</v>
      </c>
      <c r="B28" s="17" t="s">
        <v>32</v>
      </c>
      <c r="C28" s="62" t="s">
        <v>109</v>
      </c>
      <c r="D28" s="33">
        <v>19225.020488733902</v>
      </c>
      <c r="E28" s="33">
        <v>18496.883215395752</v>
      </c>
      <c r="F28" s="33">
        <v>20280.827841126302</v>
      </c>
      <c r="G28" s="33">
        <v>18580.6875566454</v>
      </c>
      <c r="H28" s="33">
        <v>17226.537144252201</v>
      </c>
      <c r="I28" s="33">
        <v>21152.071705557653</v>
      </c>
      <c r="J28" s="33">
        <v>18329.396426476895</v>
      </c>
      <c r="K28" s="33">
        <v>15955.693182585832</v>
      </c>
      <c r="L28" s="33">
        <v>20590.652589301459</v>
      </c>
      <c r="M28" s="33">
        <v>23298.960155150806</v>
      </c>
      <c r="N28" s="33">
        <v>21820.64254524725</v>
      </c>
      <c r="O28" s="33">
        <v>22078.95936283196</v>
      </c>
      <c r="P28" s="33">
        <v>20021.643968967139</v>
      </c>
      <c r="Q28" s="33">
        <v>19927.449663195472</v>
      </c>
      <c r="R28" s="33">
        <v>13867.737669913795</v>
      </c>
      <c r="S28" s="33">
        <v>17861.283293202607</v>
      </c>
      <c r="T28" s="33">
        <v>16994.727779255896</v>
      </c>
      <c r="U28" s="33">
        <v>16475.348239159874</v>
      </c>
    </row>
    <row r="29" spans="1:21" s="16" customFormat="1" ht="12.75" customHeight="1">
      <c r="A29" s="40">
        <v>25</v>
      </c>
      <c r="B29" s="17" t="s">
        <v>67</v>
      </c>
      <c r="C29" s="65" t="s">
        <v>167</v>
      </c>
      <c r="D29" s="33">
        <v>18438.995488733901</v>
      </c>
      <c r="E29" s="33">
        <v>17708.807715395753</v>
      </c>
      <c r="F29" s="33">
        <v>19499.040541126298</v>
      </c>
      <c r="G29" s="33">
        <v>17743.9632606454</v>
      </c>
      <c r="H29" s="33">
        <v>16362.5931442522</v>
      </c>
      <c r="I29" s="33">
        <v>20272.006674557651</v>
      </c>
      <c r="J29" s="33">
        <v>17437.024294476898</v>
      </c>
      <c r="K29" s="33">
        <v>15060.988948585833</v>
      </c>
      <c r="L29" s="33">
        <v>19686.79082230146</v>
      </c>
      <c r="M29" s="33">
        <v>22384.664077150803</v>
      </c>
      <c r="N29" s="33">
        <v>20937.81344024725</v>
      </c>
      <c r="O29" s="33">
        <v>21373.00638783196</v>
      </c>
      <c r="P29" s="33">
        <v>19264.416190967138</v>
      </c>
      <c r="Q29" s="33">
        <v>19099.140619195474</v>
      </c>
      <c r="R29" s="33">
        <v>13468.897648913891</v>
      </c>
      <c r="S29" s="33">
        <v>17310.71584120256</v>
      </c>
      <c r="T29" s="33">
        <v>16403.500279255954</v>
      </c>
      <c r="U29" s="33">
        <v>15914.299998159888</v>
      </c>
    </row>
    <row r="30" spans="1:21" s="16" customFormat="1" ht="12.75" customHeight="1">
      <c r="A30" s="40">
        <v>26</v>
      </c>
      <c r="B30" s="17" t="s">
        <v>68</v>
      </c>
      <c r="C30" s="65" t="s">
        <v>111</v>
      </c>
      <c r="D30" s="33">
        <v>786.02499999999998</v>
      </c>
      <c r="E30" s="33">
        <v>788.07550000000003</v>
      </c>
      <c r="F30" s="33">
        <v>781.78730000000007</v>
      </c>
      <c r="G30" s="33">
        <v>836.72429599999998</v>
      </c>
      <c r="H30" s="33">
        <v>863.94399999999996</v>
      </c>
      <c r="I30" s="33">
        <v>880.06503099999998</v>
      </c>
      <c r="J30" s="33">
        <v>892.37213199999997</v>
      </c>
      <c r="K30" s="33">
        <v>894.70423400000004</v>
      </c>
      <c r="L30" s="33">
        <v>903.86176699999999</v>
      </c>
      <c r="M30" s="33">
        <v>914.29607799999997</v>
      </c>
      <c r="N30" s="33">
        <v>882.82910500000003</v>
      </c>
      <c r="O30" s="33">
        <v>705.95297499999992</v>
      </c>
      <c r="P30" s="33">
        <v>757.22777800000006</v>
      </c>
      <c r="Q30" s="33">
        <v>828.30904399999997</v>
      </c>
      <c r="R30" s="33">
        <v>398.84002099990198</v>
      </c>
      <c r="S30" s="33">
        <v>550.56745200004298</v>
      </c>
      <c r="T30" s="33">
        <v>591.22749999994448</v>
      </c>
      <c r="U30" s="33">
        <v>561.0482409999878</v>
      </c>
    </row>
    <row r="31" spans="1:21" s="16" customFormat="1" ht="12.75" customHeight="1">
      <c r="A31" s="40">
        <v>27</v>
      </c>
      <c r="B31" s="17" t="s">
        <v>69</v>
      </c>
      <c r="C31" s="65" t="s">
        <v>3</v>
      </c>
      <c r="D31" s="174" t="s">
        <v>471</v>
      </c>
      <c r="E31" s="174" t="s">
        <v>471</v>
      </c>
      <c r="F31" s="174" t="s">
        <v>471</v>
      </c>
      <c r="G31" s="174" t="s">
        <v>471</v>
      </c>
      <c r="H31" s="174" t="s">
        <v>471</v>
      </c>
      <c r="I31" s="174" t="s">
        <v>471</v>
      </c>
      <c r="J31" s="174" t="s">
        <v>471</v>
      </c>
      <c r="K31" s="174" t="s">
        <v>471</v>
      </c>
      <c r="L31" s="174" t="s">
        <v>471</v>
      </c>
      <c r="M31" s="174" t="s">
        <v>471</v>
      </c>
      <c r="N31" s="174" t="s">
        <v>471</v>
      </c>
      <c r="O31" s="174" t="s">
        <v>471</v>
      </c>
      <c r="P31" s="174" t="s">
        <v>471</v>
      </c>
      <c r="Q31" s="174" t="s">
        <v>471</v>
      </c>
      <c r="R31" s="174" t="s">
        <v>471</v>
      </c>
      <c r="S31" s="174" t="s">
        <v>471</v>
      </c>
      <c r="T31" s="174" t="s">
        <v>471</v>
      </c>
      <c r="U31" s="174" t="s">
        <v>471</v>
      </c>
    </row>
    <row r="32" spans="1:21" s="16" customFormat="1" ht="12.75" customHeight="1">
      <c r="A32" s="40">
        <v>28</v>
      </c>
      <c r="B32" s="17" t="s">
        <v>33</v>
      </c>
      <c r="C32" s="62" t="s">
        <v>27</v>
      </c>
      <c r="D32" s="33">
        <v>322.12950000000001</v>
      </c>
      <c r="E32" s="33">
        <v>322.62834999999995</v>
      </c>
      <c r="F32" s="33">
        <v>329.85700000000003</v>
      </c>
      <c r="G32" s="33">
        <v>337.08729999999997</v>
      </c>
      <c r="H32" s="33">
        <v>331.04390000000001</v>
      </c>
      <c r="I32" s="33">
        <v>324.99995000000001</v>
      </c>
      <c r="J32" s="33">
        <v>304.00385180000001</v>
      </c>
      <c r="K32" s="33">
        <v>277.63379049999998</v>
      </c>
      <c r="L32" s="33">
        <v>266.66433860000001</v>
      </c>
      <c r="M32" s="33">
        <v>262.23317780000002</v>
      </c>
      <c r="N32" s="33">
        <v>263.49145679999998</v>
      </c>
      <c r="O32" s="33">
        <v>285.86127187199997</v>
      </c>
      <c r="P32" s="33">
        <v>277.19691075999998</v>
      </c>
      <c r="Q32" s="33">
        <v>249.44863108000001</v>
      </c>
      <c r="R32" s="33">
        <v>209.49059999994853</v>
      </c>
      <c r="S32" s="33">
        <v>261.25110000002036</v>
      </c>
      <c r="T32" s="33">
        <v>234.07889999997803</v>
      </c>
      <c r="U32" s="33">
        <v>222.54319999999515</v>
      </c>
    </row>
    <row r="33" spans="1:23" s="16" customFormat="1" ht="12.75" customHeight="1">
      <c r="A33" s="40">
        <v>29</v>
      </c>
      <c r="B33" s="17" t="s">
        <v>34</v>
      </c>
      <c r="C33" s="63" t="s">
        <v>168</v>
      </c>
      <c r="D33" s="174" t="s">
        <v>471</v>
      </c>
      <c r="E33" s="174" t="s">
        <v>471</v>
      </c>
      <c r="F33" s="174" t="s">
        <v>471</v>
      </c>
      <c r="G33" s="174" t="s">
        <v>471</v>
      </c>
      <c r="H33" s="174" t="s">
        <v>471</v>
      </c>
      <c r="I33" s="174" t="s">
        <v>471</v>
      </c>
      <c r="J33" s="174" t="s">
        <v>471</v>
      </c>
      <c r="K33" s="174" t="s">
        <v>471</v>
      </c>
      <c r="L33" s="174" t="s">
        <v>471</v>
      </c>
      <c r="M33" s="174" t="s">
        <v>471</v>
      </c>
      <c r="N33" s="174" t="s">
        <v>471</v>
      </c>
      <c r="O33" s="174" t="s">
        <v>471</v>
      </c>
      <c r="P33" s="174" t="s">
        <v>471</v>
      </c>
      <c r="Q33" s="174" t="s">
        <v>471</v>
      </c>
      <c r="R33" s="174" t="s">
        <v>471</v>
      </c>
      <c r="S33" s="174" t="s">
        <v>471</v>
      </c>
      <c r="T33" s="174" t="s">
        <v>471</v>
      </c>
      <c r="U33" s="174" t="s">
        <v>471</v>
      </c>
    </row>
    <row r="34" spans="1:23" s="16" customFormat="1" ht="12.75" customHeight="1">
      <c r="A34" s="40">
        <v>30</v>
      </c>
      <c r="B34" s="17" t="s">
        <v>35</v>
      </c>
      <c r="C34" s="63" t="s">
        <v>113</v>
      </c>
      <c r="D34" s="174" t="s">
        <v>471</v>
      </c>
      <c r="E34" s="174" t="s">
        <v>471</v>
      </c>
      <c r="F34" s="174" t="s">
        <v>471</v>
      </c>
      <c r="G34" s="174" t="s">
        <v>471</v>
      </c>
      <c r="H34" s="174" t="s">
        <v>471</v>
      </c>
      <c r="I34" s="174" t="s">
        <v>471</v>
      </c>
      <c r="J34" s="174" t="s">
        <v>471</v>
      </c>
      <c r="K34" s="174" t="s">
        <v>471</v>
      </c>
      <c r="L34" s="174" t="s">
        <v>471</v>
      </c>
      <c r="M34" s="174" t="s">
        <v>471</v>
      </c>
      <c r="N34" s="174" t="s">
        <v>471</v>
      </c>
      <c r="O34" s="174" t="s">
        <v>471</v>
      </c>
      <c r="P34" s="174" t="s">
        <v>471</v>
      </c>
      <c r="Q34" s="174" t="s">
        <v>471</v>
      </c>
      <c r="R34" s="174" t="s">
        <v>471</v>
      </c>
      <c r="S34" s="174" t="s">
        <v>471</v>
      </c>
      <c r="T34" s="174" t="s">
        <v>471</v>
      </c>
      <c r="U34" s="174" t="s">
        <v>471</v>
      </c>
    </row>
    <row r="35" spans="1:23" s="16" customFormat="1" ht="12.75" customHeight="1">
      <c r="A35" s="40">
        <v>31</v>
      </c>
      <c r="B35" s="17" t="s">
        <v>70</v>
      </c>
      <c r="C35" s="62" t="s">
        <v>28</v>
      </c>
      <c r="D35" s="174" t="s">
        <v>471</v>
      </c>
      <c r="E35" s="174" t="s">
        <v>471</v>
      </c>
      <c r="F35" s="174" t="s">
        <v>471</v>
      </c>
      <c r="G35" s="174" t="s">
        <v>471</v>
      </c>
      <c r="H35" s="174" t="s">
        <v>471</v>
      </c>
      <c r="I35" s="174" t="s">
        <v>471</v>
      </c>
      <c r="J35" s="174" t="s">
        <v>471</v>
      </c>
      <c r="K35" s="174" t="s">
        <v>471</v>
      </c>
      <c r="L35" s="174" t="s">
        <v>471</v>
      </c>
      <c r="M35" s="174" t="s">
        <v>471</v>
      </c>
      <c r="N35" s="174" t="s">
        <v>471</v>
      </c>
      <c r="O35" s="174" t="s">
        <v>471</v>
      </c>
      <c r="P35" s="174" t="s">
        <v>471</v>
      </c>
      <c r="Q35" s="174" t="s">
        <v>471</v>
      </c>
      <c r="R35" s="174" t="s">
        <v>471</v>
      </c>
      <c r="S35" s="174" t="s">
        <v>471</v>
      </c>
      <c r="T35" s="174" t="s">
        <v>471</v>
      </c>
      <c r="U35" s="174" t="s">
        <v>471</v>
      </c>
    </row>
    <row r="36" spans="1:23" s="16" customFormat="1" ht="12.75" customHeight="1">
      <c r="A36" s="40">
        <v>32</v>
      </c>
      <c r="B36" s="17" t="s">
        <v>71</v>
      </c>
      <c r="C36" s="62" t="s">
        <v>114</v>
      </c>
      <c r="D36" s="33">
        <v>818.71680000000003</v>
      </c>
      <c r="E36" s="33">
        <v>821.0311999999999</v>
      </c>
      <c r="F36" s="33">
        <v>849.34299999999996</v>
      </c>
      <c r="G36" s="33">
        <v>877.65480000000002</v>
      </c>
      <c r="H36" s="33">
        <v>784.17680000000007</v>
      </c>
      <c r="I36" s="33">
        <v>690.70100000000002</v>
      </c>
      <c r="J36" s="33">
        <v>640.82952339999997</v>
      </c>
      <c r="K36" s="33">
        <v>683.76013420000004</v>
      </c>
      <c r="L36" s="33">
        <v>655.6902879999999</v>
      </c>
      <c r="M36" s="33">
        <v>754.76059120000002</v>
      </c>
      <c r="N36" s="33">
        <v>760.90913579999994</v>
      </c>
      <c r="O36" s="33">
        <v>698.71949485800008</v>
      </c>
      <c r="P36" s="33">
        <v>631.57497398600003</v>
      </c>
      <c r="Q36" s="33">
        <v>589.3511412580001</v>
      </c>
      <c r="R36" s="33">
        <v>492.7493999998789</v>
      </c>
      <c r="S36" s="33">
        <v>541.24840000004212</v>
      </c>
      <c r="T36" s="33">
        <v>521.09859999995103</v>
      </c>
      <c r="U36" s="33">
        <v>525.83519999998839</v>
      </c>
    </row>
    <row r="37" spans="1:23" s="16" customFormat="1" ht="12.75" customHeight="1">
      <c r="A37" s="40">
        <v>33</v>
      </c>
      <c r="B37" s="17" t="s">
        <v>72</v>
      </c>
      <c r="C37" s="62" t="s">
        <v>169</v>
      </c>
      <c r="D37" s="174" t="s">
        <v>471</v>
      </c>
      <c r="E37" s="174" t="s">
        <v>471</v>
      </c>
      <c r="F37" s="174" t="s">
        <v>471</v>
      </c>
      <c r="G37" s="174" t="s">
        <v>471</v>
      </c>
      <c r="H37" s="174" t="s">
        <v>471</v>
      </c>
      <c r="I37" s="174" t="s">
        <v>471</v>
      </c>
      <c r="J37" s="174" t="s">
        <v>471</v>
      </c>
      <c r="K37" s="174" t="s">
        <v>471</v>
      </c>
      <c r="L37" s="174" t="s">
        <v>471</v>
      </c>
      <c r="M37" s="174" t="s">
        <v>471</v>
      </c>
      <c r="N37" s="174" t="s">
        <v>471</v>
      </c>
      <c r="O37" s="174" t="s">
        <v>471</v>
      </c>
      <c r="P37" s="174" t="s">
        <v>471</v>
      </c>
      <c r="Q37" s="174" t="s">
        <v>471</v>
      </c>
      <c r="R37" s="174" t="s">
        <v>471</v>
      </c>
      <c r="S37" s="174" t="s">
        <v>471</v>
      </c>
      <c r="T37" s="174" t="s">
        <v>471</v>
      </c>
      <c r="U37" s="174" t="s">
        <v>471</v>
      </c>
    </row>
    <row r="38" spans="1:23" s="19" customFormat="1" ht="12.75" customHeight="1">
      <c r="A38" s="40">
        <v>34</v>
      </c>
      <c r="B38" s="17" t="s">
        <v>73</v>
      </c>
      <c r="C38" s="62" t="s">
        <v>170</v>
      </c>
      <c r="D38" s="174" t="s">
        <v>471</v>
      </c>
      <c r="E38" s="174" t="s">
        <v>471</v>
      </c>
      <c r="F38" s="174" t="s">
        <v>471</v>
      </c>
      <c r="G38" s="174" t="s">
        <v>471</v>
      </c>
      <c r="H38" s="174" t="s">
        <v>471</v>
      </c>
      <c r="I38" s="174" t="s">
        <v>471</v>
      </c>
      <c r="J38" s="174" t="s">
        <v>471</v>
      </c>
      <c r="K38" s="174" t="s">
        <v>471</v>
      </c>
      <c r="L38" s="174" t="s">
        <v>471</v>
      </c>
      <c r="M38" s="174" t="s">
        <v>471</v>
      </c>
      <c r="N38" s="174" t="s">
        <v>471</v>
      </c>
      <c r="O38" s="174" t="s">
        <v>471</v>
      </c>
      <c r="P38" s="174" t="s">
        <v>471</v>
      </c>
      <c r="Q38" s="174" t="s">
        <v>471</v>
      </c>
      <c r="R38" s="174" t="s">
        <v>471</v>
      </c>
      <c r="S38" s="174" t="s">
        <v>471</v>
      </c>
      <c r="T38" s="174" t="s">
        <v>471</v>
      </c>
      <c r="U38" s="174" t="s">
        <v>471</v>
      </c>
      <c r="V38" s="18"/>
      <c r="W38" s="18"/>
    </row>
    <row r="39" spans="1:23" s="19" customFormat="1" ht="12.75" customHeight="1">
      <c r="A39" s="40">
        <v>35</v>
      </c>
      <c r="B39" s="17" t="s">
        <v>74</v>
      </c>
      <c r="C39" s="62" t="s">
        <v>171</v>
      </c>
      <c r="D39" s="174" t="s">
        <v>471</v>
      </c>
      <c r="E39" s="174" t="s">
        <v>471</v>
      </c>
      <c r="F39" s="174" t="s">
        <v>471</v>
      </c>
      <c r="G39" s="174" t="s">
        <v>471</v>
      </c>
      <c r="H39" s="174" t="s">
        <v>471</v>
      </c>
      <c r="I39" s="174" t="s">
        <v>471</v>
      </c>
      <c r="J39" s="174" t="s">
        <v>471</v>
      </c>
      <c r="K39" s="174" t="s">
        <v>471</v>
      </c>
      <c r="L39" s="174" t="s">
        <v>471</v>
      </c>
      <c r="M39" s="174" t="s">
        <v>471</v>
      </c>
      <c r="N39" s="174" t="s">
        <v>471</v>
      </c>
      <c r="O39" s="174" t="s">
        <v>471</v>
      </c>
      <c r="P39" s="174" t="s">
        <v>471</v>
      </c>
      <c r="Q39" s="174" t="s">
        <v>471</v>
      </c>
      <c r="R39" s="174" t="s">
        <v>471</v>
      </c>
      <c r="S39" s="174" t="s">
        <v>471</v>
      </c>
      <c r="T39" s="174" t="s">
        <v>471</v>
      </c>
      <c r="U39" s="174" t="s">
        <v>471</v>
      </c>
    </row>
    <row r="40" spans="1:23" s="19" customFormat="1" ht="12.75" customHeight="1">
      <c r="A40" s="40">
        <v>36</v>
      </c>
      <c r="B40" s="17" t="s">
        <v>75</v>
      </c>
      <c r="C40" s="44" t="s">
        <v>172</v>
      </c>
      <c r="D40" s="174" t="s">
        <v>471</v>
      </c>
      <c r="E40" s="174" t="s">
        <v>471</v>
      </c>
      <c r="F40" s="174" t="s">
        <v>471</v>
      </c>
      <c r="G40" s="174" t="s">
        <v>471</v>
      </c>
      <c r="H40" s="174" t="s">
        <v>471</v>
      </c>
      <c r="I40" s="174" t="s">
        <v>471</v>
      </c>
      <c r="J40" s="174" t="s">
        <v>471</v>
      </c>
      <c r="K40" s="174" t="s">
        <v>471</v>
      </c>
      <c r="L40" s="174" t="s">
        <v>471</v>
      </c>
      <c r="M40" s="174" t="s">
        <v>471</v>
      </c>
      <c r="N40" s="174" t="s">
        <v>471</v>
      </c>
      <c r="O40" s="174" t="s">
        <v>471</v>
      </c>
      <c r="P40" s="174" t="s">
        <v>471</v>
      </c>
      <c r="Q40" s="174" t="s">
        <v>471</v>
      </c>
      <c r="R40" s="174" t="s">
        <v>471</v>
      </c>
      <c r="S40" s="174" t="s">
        <v>471</v>
      </c>
      <c r="T40" s="174" t="s">
        <v>471</v>
      </c>
      <c r="U40" s="174" t="s">
        <v>471</v>
      </c>
    </row>
    <row r="41" spans="1:23" s="19" customFormat="1" ht="12.75" customHeight="1">
      <c r="A41" s="40">
        <v>37</v>
      </c>
      <c r="B41" s="17" t="s">
        <v>76</v>
      </c>
      <c r="C41" s="62" t="s">
        <v>173</v>
      </c>
      <c r="D41" s="174" t="s">
        <v>471</v>
      </c>
      <c r="E41" s="174" t="s">
        <v>471</v>
      </c>
      <c r="F41" s="174" t="s">
        <v>471</v>
      </c>
      <c r="G41" s="174" t="s">
        <v>471</v>
      </c>
      <c r="H41" s="174" t="s">
        <v>471</v>
      </c>
      <c r="I41" s="174" t="s">
        <v>471</v>
      </c>
      <c r="J41" s="174" t="s">
        <v>471</v>
      </c>
      <c r="K41" s="174" t="s">
        <v>471</v>
      </c>
      <c r="L41" s="174" t="s">
        <v>471</v>
      </c>
      <c r="M41" s="174" t="s">
        <v>471</v>
      </c>
      <c r="N41" s="174" t="s">
        <v>471</v>
      </c>
      <c r="O41" s="174" t="s">
        <v>471</v>
      </c>
      <c r="P41" s="174" t="s">
        <v>471</v>
      </c>
      <c r="Q41" s="174" t="s">
        <v>471</v>
      </c>
      <c r="R41" s="174" t="s">
        <v>471</v>
      </c>
      <c r="S41" s="174" t="s">
        <v>471</v>
      </c>
      <c r="T41" s="174" t="s">
        <v>471</v>
      </c>
      <c r="U41" s="174" t="s">
        <v>471</v>
      </c>
    </row>
    <row r="42" spans="1:23" s="19" customFormat="1" ht="12.75" customHeight="1">
      <c r="A42" s="40">
        <v>38</v>
      </c>
      <c r="B42" s="17" t="s">
        <v>77</v>
      </c>
      <c r="C42" s="62" t="s">
        <v>174</v>
      </c>
      <c r="D42" s="174" t="s">
        <v>471</v>
      </c>
      <c r="E42" s="174" t="s">
        <v>471</v>
      </c>
      <c r="F42" s="174" t="s">
        <v>471</v>
      </c>
      <c r="G42" s="174" t="s">
        <v>471</v>
      </c>
      <c r="H42" s="174" t="s">
        <v>471</v>
      </c>
      <c r="I42" s="174" t="s">
        <v>471</v>
      </c>
      <c r="J42" s="174" t="s">
        <v>471</v>
      </c>
      <c r="K42" s="174" t="s">
        <v>471</v>
      </c>
      <c r="L42" s="174" t="s">
        <v>471</v>
      </c>
      <c r="M42" s="174" t="s">
        <v>471</v>
      </c>
      <c r="N42" s="174" t="s">
        <v>471</v>
      </c>
      <c r="O42" s="174" t="s">
        <v>471</v>
      </c>
      <c r="P42" s="174" t="s">
        <v>471</v>
      </c>
      <c r="Q42" s="174" t="s">
        <v>471</v>
      </c>
      <c r="R42" s="174" t="s">
        <v>471</v>
      </c>
      <c r="S42" s="174" t="s">
        <v>471</v>
      </c>
      <c r="T42" s="174" t="s">
        <v>471</v>
      </c>
      <c r="U42" s="174" t="s">
        <v>471</v>
      </c>
    </row>
    <row r="43" spans="1:23" s="20" customFormat="1" ht="12.75" customHeight="1">
      <c r="A43" s="40">
        <v>39</v>
      </c>
      <c r="B43" s="17" t="s">
        <v>78</v>
      </c>
      <c r="C43" s="44" t="s">
        <v>175</v>
      </c>
      <c r="D43" s="174" t="s">
        <v>471</v>
      </c>
      <c r="E43" s="174" t="s">
        <v>471</v>
      </c>
      <c r="F43" s="174" t="s">
        <v>471</v>
      </c>
      <c r="G43" s="174" t="s">
        <v>471</v>
      </c>
      <c r="H43" s="174" t="s">
        <v>471</v>
      </c>
      <c r="I43" s="174" t="s">
        <v>471</v>
      </c>
      <c r="J43" s="174" t="s">
        <v>471</v>
      </c>
      <c r="K43" s="174" t="s">
        <v>471</v>
      </c>
      <c r="L43" s="174" t="s">
        <v>471</v>
      </c>
      <c r="M43" s="174" t="s">
        <v>471</v>
      </c>
      <c r="N43" s="174" t="s">
        <v>471</v>
      </c>
      <c r="O43" s="174" t="s">
        <v>471</v>
      </c>
      <c r="P43" s="174" t="s">
        <v>471</v>
      </c>
      <c r="Q43" s="174" t="s">
        <v>471</v>
      </c>
      <c r="R43" s="174" t="s">
        <v>471</v>
      </c>
      <c r="S43" s="174" t="s">
        <v>471</v>
      </c>
      <c r="T43" s="174" t="s">
        <v>471</v>
      </c>
      <c r="U43" s="174" t="s">
        <v>471</v>
      </c>
    </row>
    <row r="44" spans="1:23" s="19" customFormat="1" ht="12.75" customHeight="1">
      <c r="A44" s="40">
        <v>40</v>
      </c>
      <c r="B44" s="17" t="s">
        <v>79</v>
      </c>
      <c r="C44" s="62" t="s">
        <v>176</v>
      </c>
      <c r="D44" s="174" t="s">
        <v>471</v>
      </c>
      <c r="E44" s="174" t="s">
        <v>471</v>
      </c>
      <c r="F44" s="174" t="s">
        <v>471</v>
      </c>
      <c r="G44" s="174" t="s">
        <v>471</v>
      </c>
      <c r="H44" s="174" t="s">
        <v>471</v>
      </c>
      <c r="I44" s="174" t="s">
        <v>471</v>
      </c>
      <c r="J44" s="174" t="s">
        <v>471</v>
      </c>
      <c r="K44" s="174" t="s">
        <v>471</v>
      </c>
      <c r="L44" s="174" t="s">
        <v>471</v>
      </c>
      <c r="M44" s="174" t="s">
        <v>471</v>
      </c>
      <c r="N44" s="174" t="s">
        <v>471</v>
      </c>
      <c r="O44" s="174" t="s">
        <v>471</v>
      </c>
      <c r="P44" s="174" t="s">
        <v>471</v>
      </c>
      <c r="Q44" s="174" t="s">
        <v>471</v>
      </c>
      <c r="R44" s="174" t="s">
        <v>471</v>
      </c>
      <c r="S44" s="174" t="s">
        <v>471</v>
      </c>
      <c r="T44" s="174" t="s">
        <v>471</v>
      </c>
      <c r="U44" s="174" t="s">
        <v>471</v>
      </c>
    </row>
    <row r="45" spans="1:23" s="16" customFormat="1" ht="12.75" customHeight="1">
      <c r="A45" s="40">
        <v>41</v>
      </c>
      <c r="B45" s="17" t="s">
        <v>80</v>
      </c>
      <c r="C45" s="62" t="s">
        <v>177</v>
      </c>
      <c r="D45" s="174" t="s">
        <v>471</v>
      </c>
      <c r="E45" s="174" t="s">
        <v>471</v>
      </c>
      <c r="F45" s="174" t="s">
        <v>471</v>
      </c>
      <c r="G45" s="174" t="s">
        <v>471</v>
      </c>
      <c r="H45" s="174" t="s">
        <v>471</v>
      </c>
      <c r="I45" s="174" t="s">
        <v>471</v>
      </c>
      <c r="J45" s="174" t="s">
        <v>471</v>
      </c>
      <c r="K45" s="174" t="s">
        <v>471</v>
      </c>
      <c r="L45" s="174" t="s">
        <v>471</v>
      </c>
      <c r="M45" s="174" t="s">
        <v>471</v>
      </c>
      <c r="N45" s="174" t="s">
        <v>471</v>
      </c>
      <c r="O45" s="174" t="s">
        <v>471</v>
      </c>
      <c r="P45" s="174" t="s">
        <v>471</v>
      </c>
      <c r="Q45" s="174" t="s">
        <v>471</v>
      </c>
      <c r="R45" s="174" t="s">
        <v>471</v>
      </c>
      <c r="S45" s="174" t="s">
        <v>471</v>
      </c>
      <c r="T45" s="174" t="s">
        <v>471</v>
      </c>
      <c r="U45" s="174" t="s">
        <v>471</v>
      </c>
    </row>
    <row r="46" spans="1:23" s="16" customFormat="1" ht="12.75" customHeight="1">
      <c r="A46" s="40">
        <v>42</v>
      </c>
      <c r="B46" s="17">
        <v>37</v>
      </c>
      <c r="C46" s="65" t="s">
        <v>178</v>
      </c>
      <c r="D46" s="174" t="s">
        <v>471</v>
      </c>
      <c r="E46" s="174" t="s">
        <v>471</v>
      </c>
      <c r="F46" s="174" t="s">
        <v>471</v>
      </c>
      <c r="G46" s="174" t="s">
        <v>471</v>
      </c>
      <c r="H46" s="174" t="s">
        <v>471</v>
      </c>
      <c r="I46" s="174" t="s">
        <v>471</v>
      </c>
      <c r="J46" s="174" t="s">
        <v>471</v>
      </c>
      <c r="K46" s="174" t="s">
        <v>471</v>
      </c>
      <c r="L46" s="174" t="s">
        <v>471</v>
      </c>
      <c r="M46" s="174" t="s">
        <v>471</v>
      </c>
      <c r="N46" s="174" t="s">
        <v>471</v>
      </c>
      <c r="O46" s="174" t="s">
        <v>471</v>
      </c>
      <c r="P46" s="174" t="s">
        <v>471</v>
      </c>
      <c r="Q46" s="174" t="s">
        <v>471</v>
      </c>
      <c r="R46" s="174" t="s">
        <v>471</v>
      </c>
      <c r="S46" s="174" t="s">
        <v>471</v>
      </c>
      <c r="T46" s="174" t="s">
        <v>471</v>
      </c>
      <c r="U46" s="174" t="s">
        <v>471</v>
      </c>
    </row>
    <row r="47" spans="1:23" s="16" customFormat="1" ht="12.75" customHeight="1">
      <c r="A47" s="40">
        <v>43</v>
      </c>
      <c r="B47" s="17" t="s">
        <v>81</v>
      </c>
      <c r="C47" s="65" t="s">
        <v>179</v>
      </c>
      <c r="D47" s="174" t="s">
        <v>471</v>
      </c>
      <c r="E47" s="174" t="s">
        <v>471</v>
      </c>
      <c r="F47" s="174" t="s">
        <v>471</v>
      </c>
      <c r="G47" s="174" t="s">
        <v>471</v>
      </c>
      <c r="H47" s="174" t="s">
        <v>471</v>
      </c>
      <c r="I47" s="174" t="s">
        <v>471</v>
      </c>
      <c r="J47" s="174" t="s">
        <v>471</v>
      </c>
      <c r="K47" s="174" t="s">
        <v>471</v>
      </c>
      <c r="L47" s="174" t="s">
        <v>471</v>
      </c>
      <c r="M47" s="174" t="s">
        <v>471</v>
      </c>
      <c r="N47" s="174" t="s">
        <v>471</v>
      </c>
      <c r="O47" s="174" t="s">
        <v>471</v>
      </c>
      <c r="P47" s="174" t="s">
        <v>471</v>
      </c>
      <c r="Q47" s="174" t="s">
        <v>471</v>
      </c>
      <c r="R47" s="174" t="s">
        <v>471</v>
      </c>
      <c r="S47" s="174" t="s">
        <v>471</v>
      </c>
      <c r="T47" s="174" t="s">
        <v>471</v>
      </c>
      <c r="U47" s="174" t="s">
        <v>471</v>
      </c>
    </row>
    <row r="48" spans="1:23" s="16" customFormat="1" ht="12.75" customHeight="1">
      <c r="A48" s="40">
        <v>44</v>
      </c>
      <c r="B48" s="17" t="s">
        <v>82</v>
      </c>
      <c r="C48" s="44" t="s">
        <v>37</v>
      </c>
      <c r="D48" s="174" t="s">
        <v>471</v>
      </c>
      <c r="E48" s="174" t="s">
        <v>471</v>
      </c>
      <c r="F48" s="174" t="s">
        <v>471</v>
      </c>
      <c r="G48" s="174" t="s">
        <v>471</v>
      </c>
      <c r="H48" s="174" t="s">
        <v>471</v>
      </c>
      <c r="I48" s="174" t="s">
        <v>471</v>
      </c>
      <c r="J48" s="174" t="s">
        <v>471</v>
      </c>
      <c r="K48" s="174" t="s">
        <v>471</v>
      </c>
      <c r="L48" s="174" t="s">
        <v>471</v>
      </c>
      <c r="M48" s="174" t="s">
        <v>471</v>
      </c>
      <c r="N48" s="174" t="s">
        <v>471</v>
      </c>
      <c r="O48" s="174" t="s">
        <v>471</v>
      </c>
      <c r="P48" s="174" t="s">
        <v>471</v>
      </c>
      <c r="Q48" s="174" t="s">
        <v>471</v>
      </c>
      <c r="R48" s="174" t="s">
        <v>471</v>
      </c>
      <c r="S48" s="174" t="s">
        <v>471</v>
      </c>
      <c r="T48" s="174" t="s">
        <v>471</v>
      </c>
      <c r="U48" s="174" t="s">
        <v>471</v>
      </c>
    </row>
    <row r="49" spans="1:22" s="16" customFormat="1" ht="12.75" customHeight="1">
      <c r="A49" s="40">
        <v>45</v>
      </c>
      <c r="B49" s="17" t="s">
        <v>83</v>
      </c>
      <c r="C49" s="62" t="s">
        <v>180</v>
      </c>
      <c r="D49" s="174" t="s">
        <v>471</v>
      </c>
      <c r="E49" s="174" t="s">
        <v>471</v>
      </c>
      <c r="F49" s="174" t="s">
        <v>471</v>
      </c>
      <c r="G49" s="174" t="s">
        <v>471</v>
      </c>
      <c r="H49" s="174" t="s">
        <v>471</v>
      </c>
      <c r="I49" s="174" t="s">
        <v>471</v>
      </c>
      <c r="J49" s="174" t="s">
        <v>471</v>
      </c>
      <c r="K49" s="174" t="s">
        <v>471</v>
      </c>
      <c r="L49" s="174" t="s">
        <v>471</v>
      </c>
      <c r="M49" s="174" t="s">
        <v>471</v>
      </c>
      <c r="N49" s="174" t="s">
        <v>471</v>
      </c>
      <c r="O49" s="174" t="s">
        <v>471</v>
      </c>
      <c r="P49" s="174" t="s">
        <v>471</v>
      </c>
      <c r="Q49" s="174" t="s">
        <v>471</v>
      </c>
      <c r="R49" s="174" t="s">
        <v>471</v>
      </c>
      <c r="S49" s="174" t="s">
        <v>471</v>
      </c>
      <c r="T49" s="174" t="s">
        <v>471</v>
      </c>
      <c r="U49" s="174" t="s">
        <v>471</v>
      </c>
    </row>
    <row r="50" spans="1:22" s="16" customFormat="1" ht="12.75" customHeight="1">
      <c r="A50" s="40">
        <v>46</v>
      </c>
      <c r="B50" s="17" t="s">
        <v>84</v>
      </c>
      <c r="C50" s="62" t="s">
        <v>181</v>
      </c>
      <c r="D50" s="174" t="s">
        <v>471</v>
      </c>
      <c r="E50" s="174" t="s">
        <v>471</v>
      </c>
      <c r="F50" s="174" t="s">
        <v>471</v>
      </c>
      <c r="G50" s="174" t="s">
        <v>471</v>
      </c>
      <c r="H50" s="174" t="s">
        <v>471</v>
      </c>
      <c r="I50" s="174" t="s">
        <v>471</v>
      </c>
      <c r="J50" s="174" t="s">
        <v>471</v>
      </c>
      <c r="K50" s="174" t="s">
        <v>471</v>
      </c>
      <c r="L50" s="174" t="s">
        <v>471</v>
      </c>
      <c r="M50" s="174" t="s">
        <v>471</v>
      </c>
      <c r="N50" s="174" t="s">
        <v>471</v>
      </c>
      <c r="O50" s="174" t="s">
        <v>471</v>
      </c>
      <c r="P50" s="174" t="s">
        <v>471</v>
      </c>
      <c r="Q50" s="174" t="s">
        <v>471</v>
      </c>
      <c r="R50" s="174" t="s">
        <v>471</v>
      </c>
      <c r="S50" s="174" t="s">
        <v>471</v>
      </c>
      <c r="T50" s="174" t="s">
        <v>471</v>
      </c>
      <c r="U50" s="174" t="s">
        <v>471</v>
      </c>
    </row>
    <row r="51" spans="1:22" s="16" customFormat="1" ht="12.75" customHeight="1">
      <c r="A51" s="40">
        <v>47</v>
      </c>
      <c r="B51" s="17" t="s">
        <v>85</v>
      </c>
      <c r="C51" s="44" t="s">
        <v>182</v>
      </c>
      <c r="D51" s="174" t="s">
        <v>471</v>
      </c>
      <c r="E51" s="174" t="s">
        <v>471</v>
      </c>
      <c r="F51" s="174" t="s">
        <v>471</v>
      </c>
      <c r="G51" s="174" t="s">
        <v>471</v>
      </c>
      <c r="H51" s="174" t="s">
        <v>471</v>
      </c>
      <c r="I51" s="174" t="s">
        <v>471</v>
      </c>
      <c r="J51" s="174" t="s">
        <v>471</v>
      </c>
      <c r="K51" s="174" t="s">
        <v>471</v>
      </c>
      <c r="L51" s="174" t="s">
        <v>471</v>
      </c>
      <c r="M51" s="174" t="s">
        <v>471</v>
      </c>
      <c r="N51" s="174" t="s">
        <v>471</v>
      </c>
      <c r="O51" s="174" t="s">
        <v>471</v>
      </c>
      <c r="P51" s="174" t="s">
        <v>471</v>
      </c>
      <c r="Q51" s="174" t="s">
        <v>471</v>
      </c>
      <c r="R51" s="174" t="s">
        <v>471</v>
      </c>
      <c r="S51" s="174" t="s">
        <v>471</v>
      </c>
      <c r="T51" s="174" t="s">
        <v>471</v>
      </c>
      <c r="U51" s="174" t="s">
        <v>471</v>
      </c>
    </row>
    <row r="52" spans="1:22" s="16" customFormat="1" ht="12.75" customHeight="1">
      <c r="A52" s="40">
        <v>48</v>
      </c>
      <c r="B52" s="17" t="s">
        <v>36</v>
      </c>
      <c r="C52" s="62" t="s">
        <v>183</v>
      </c>
      <c r="D52" s="174" t="s">
        <v>471</v>
      </c>
      <c r="E52" s="174" t="s">
        <v>471</v>
      </c>
      <c r="F52" s="174" t="s">
        <v>471</v>
      </c>
      <c r="G52" s="174" t="s">
        <v>471</v>
      </c>
      <c r="H52" s="174" t="s">
        <v>471</v>
      </c>
      <c r="I52" s="174" t="s">
        <v>471</v>
      </c>
      <c r="J52" s="174" t="s">
        <v>471</v>
      </c>
      <c r="K52" s="174" t="s">
        <v>471</v>
      </c>
      <c r="L52" s="174" t="s">
        <v>471</v>
      </c>
      <c r="M52" s="174" t="s">
        <v>471</v>
      </c>
      <c r="N52" s="174" t="s">
        <v>471</v>
      </c>
      <c r="O52" s="174" t="s">
        <v>471</v>
      </c>
      <c r="P52" s="174" t="s">
        <v>471</v>
      </c>
      <c r="Q52" s="174" t="s">
        <v>471</v>
      </c>
      <c r="R52" s="174" t="s">
        <v>471</v>
      </c>
      <c r="S52" s="174" t="s">
        <v>471</v>
      </c>
      <c r="T52" s="174" t="s">
        <v>471</v>
      </c>
      <c r="U52" s="174" t="s">
        <v>471</v>
      </c>
      <c r="V52" s="50"/>
    </row>
    <row r="53" spans="1:22" s="16" customFormat="1" ht="12.75" customHeight="1">
      <c r="A53" s="40">
        <v>49</v>
      </c>
      <c r="B53" s="17" t="s">
        <v>86</v>
      </c>
      <c r="C53" s="62" t="s">
        <v>184</v>
      </c>
      <c r="D53" s="174" t="s">
        <v>471</v>
      </c>
      <c r="E53" s="174" t="s">
        <v>471</v>
      </c>
      <c r="F53" s="174" t="s">
        <v>471</v>
      </c>
      <c r="G53" s="174" t="s">
        <v>471</v>
      </c>
      <c r="H53" s="174" t="s">
        <v>471</v>
      </c>
      <c r="I53" s="174" t="s">
        <v>471</v>
      </c>
      <c r="J53" s="174" t="s">
        <v>471</v>
      </c>
      <c r="K53" s="174" t="s">
        <v>471</v>
      </c>
      <c r="L53" s="174" t="s">
        <v>471</v>
      </c>
      <c r="M53" s="174" t="s">
        <v>471</v>
      </c>
      <c r="N53" s="174" t="s">
        <v>471</v>
      </c>
      <c r="O53" s="174" t="s">
        <v>471</v>
      </c>
      <c r="P53" s="174" t="s">
        <v>471</v>
      </c>
      <c r="Q53" s="174" t="s">
        <v>471</v>
      </c>
      <c r="R53" s="174" t="s">
        <v>471</v>
      </c>
      <c r="S53" s="174" t="s">
        <v>471</v>
      </c>
      <c r="T53" s="174" t="s">
        <v>471</v>
      </c>
      <c r="U53" s="174" t="s">
        <v>471</v>
      </c>
    </row>
    <row r="54" spans="1:22" s="16" customFormat="1" ht="12.75" customHeight="1">
      <c r="A54" s="40">
        <v>50</v>
      </c>
      <c r="B54" s="17" t="s">
        <v>87</v>
      </c>
      <c r="C54" s="62" t="s">
        <v>185</v>
      </c>
      <c r="D54" s="174" t="s">
        <v>471</v>
      </c>
      <c r="E54" s="174" t="s">
        <v>471</v>
      </c>
      <c r="F54" s="174" t="s">
        <v>471</v>
      </c>
      <c r="G54" s="174" t="s">
        <v>471</v>
      </c>
      <c r="H54" s="174" t="s">
        <v>471</v>
      </c>
      <c r="I54" s="174" t="s">
        <v>471</v>
      </c>
      <c r="J54" s="174" t="s">
        <v>471</v>
      </c>
      <c r="K54" s="174" t="s">
        <v>471</v>
      </c>
      <c r="L54" s="174" t="s">
        <v>471</v>
      </c>
      <c r="M54" s="174" t="s">
        <v>471</v>
      </c>
      <c r="N54" s="174" t="s">
        <v>471</v>
      </c>
      <c r="O54" s="174" t="s">
        <v>471</v>
      </c>
      <c r="P54" s="174" t="s">
        <v>471</v>
      </c>
      <c r="Q54" s="174" t="s">
        <v>471</v>
      </c>
      <c r="R54" s="174" t="s">
        <v>471</v>
      </c>
      <c r="S54" s="174" t="s">
        <v>471</v>
      </c>
      <c r="T54" s="174" t="s">
        <v>471</v>
      </c>
      <c r="U54" s="174" t="s">
        <v>471</v>
      </c>
    </row>
    <row r="55" spans="1:22" s="16" customFormat="1" ht="12.75" customHeight="1">
      <c r="A55" s="40">
        <v>51</v>
      </c>
      <c r="B55" s="17" t="s">
        <v>88</v>
      </c>
      <c r="C55" s="44" t="s">
        <v>117</v>
      </c>
      <c r="D55" s="174" t="s">
        <v>471</v>
      </c>
      <c r="E55" s="174" t="s">
        <v>471</v>
      </c>
      <c r="F55" s="174" t="s">
        <v>471</v>
      </c>
      <c r="G55" s="174" t="s">
        <v>471</v>
      </c>
      <c r="H55" s="174" t="s">
        <v>471</v>
      </c>
      <c r="I55" s="174" t="s">
        <v>471</v>
      </c>
      <c r="J55" s="174" t="s">
        <v>471</v>
      </c>
      <c r="K55" s="174" t="s">
        <v>471</v>
      </c>
      <c r="L55" s="174" t="s">
        <v>471</v>
      </c>
      <c r="M55" s="174" t="s">
        <v>471</v>
      </c>
      <c r="N55" s="174" t="s">
        <v>471</v>
      </c>
      <c r="O55" s="174" t="s">
        <v>471</v>
      </c>
      <c r="P55" s="174" t="s">
        <v>471</v>
      </c>
      <c r="Q55" s="174" t="s">
        <v>471</v>
      </c>
      <c r="R55" s="174" t="s">
        <v>471</v>
      </c>
      <c r="S55" s="174" t="s">
        <v>471</v>
      </c>
      <c r="T55" s="174" t="s">
        <v>471</v>
      </c>
      <c r="U55" s="174" t="s">
        <v>471</v>
      </c>
    </row>
    <row r="56" spans="1:22" s="16" customFormat="1" ht="12.75" customHeight="1">
      <c r="A56" s="40">
        <v>52</v>
      </c>
      <c r="B56" s="17" t="s">
        <v>89</v>
      </c>
      <c r="C56" s="62" t="s">
        <v>186</v>
      </c>
      <c r="D56" s="174" t="s">
        <v>471</v>
      </c>
      <c r="E56" s="174" t="s">
        <v>471</v>
      </c>
      <c r="F56" s="174" t="s">
        <v>471</v>
      </c>
      <c r="G56" s="174" t="s">
        <v>471</v>
      </c>
      <c r="H56" s="174" t="s">
        <v>471</v>
      </c>
      <c r="I56" s="174" t="s">
        <v>471</v>
      </c>
      <c r="J56" s="174" t="s">
        <v>471</v>
      </c>
      <c r="K56" s="174" t="s">
        <v>471</v>
      </c>
      <c r="L56" s="174" t="s">
        <v>471</v>
      </c>
      <c r="M56" s="174" t="s">
        <v>471</v>
      </c>
      <c r="N56" s="174" t="s">
        <v>471</v>
      </c>
      <c r="O56" s="174" t="s">
        <v>471</v>
      </c>
      <c r="P56" s="174" t="s">
        <v>471</v>
      </c>
      <c r="Q56" s="174" t="s">
        <v>471</v>
      </c>
      <c r="R56" s="174" t="s">
        <v>471</v>
      </c>
      <c r="S56" s="174" t="s">
        <v>471</v>
      </c>
      <c r="T56" s="174" t="s">
        <v>471</v>
      </c>
      <c r="U56" s="174" t="s">
        <v>471</v>
      </c>
    </row>
    <row r="57" spans="1:22" s="16" customFormat="1" ht="12.75" customHeight="1">
      <c r="A57" s="40">
        <v>53</v>
      </c>
      <c r="B57" s="17" t="s">
        <v>90</v>
      </c>
      <c r="C57" s="62" t="s">
        <v>187</v>
      </c>
      <c r="D57" s="174" t="s">
        <v>471</v>
      </c>
      <c r="E57" s="174" t="s">
        <v>471</v>
      </c>
      <c r="F57" s="174" t="s">
        <v>471</v>
      </c>
      <c r="G57" s="174" t="s">
        <v>471</v>
      </c>
      <c r="H57" s="174" t="s">
        <v>471</v>
      </c>
      <c r="I57" s="174" t="s">
        <v>471</v>
      </c>
      <c r="J57" s="174" t="s">
        <v>471</v>
      </c>
      <c r="K57" s="174" t="s">
        <v>471</v>
      </c>
      <c r="L57" s="174" t="s">
        <v>471</v>
      </c>
      <c r="M57" s="174" t="s">
        <v>471</v>
      </c>
      <c r="N57" s="174" t="s">
        <v>471</v>
      </c>
      <c r="O57" s="174" t="s">
        <v>471</v>
      </c>
      <c r="P57" s="174" t="s">
        <v>471</v>
      </c>
      <c r="Q57" s="174" t="s">
        <v>471</v>
      </c>
      <c r="R57" s="174" t="s">
        <v>471</v>
      </c>
      <c r="S57" s="174" t="s">
        <v>471</v>
      </c>
      <c r="T57" s="174" t="s">
        <v>471</v>
      </c>
      <c r="U57" s="174" t="s">
        <v>471</v>
      </c>
    </row>
    <row r="58" spans="1:22" s="16" customFormat="1" ht="12.75" customHeight="1">
      <c r="A58" s="40">
        <v>54</v>
      </c>
      <c r="B58" s="17" t="s">
        <v>91</v>
      </c>
      <c r="C58" s="62" t="s">
        <v>9</v>
      </c>
      <c r="D58" s="174" t="s">
        <v>471</v>
      </c>
      <c r="E58" s="174" t="s">
        <v>471</v>
      </c>
      <c r="F58" s="174" t="s">
        <v>471</v>
      </c>
      <c r="G58" s="174" t="s">
        <v>471</v>
      </c>
      <c r="H58" s="174" t="s">
        <v>471</v>
      </c>
      <c r="I58" s="174" t="s">
        <v>471</v>
      </c>
      <c r="J58" s="174" t="s">
        <v>471</v>
      </c>
      <c r="K58" s="174" t="s">
        <v>471</v>
      </c>
      <c r="L58" s="174" t="s">
        <v>471</v>
      </c>
      <c r="M58" s="174" t="s">
        <v>471</v>
      </c>
      <c r="N58" s="174" t="s">
        <v>471</v>
      </c>
      <c r="O58" s="174" t="s">
        <v>471</v>
      </c>
      <c r="P58" s="174" t="s">
        <v>471</v>
      </c>
      <c r="Q58" s="174" t="s">
        <v>471</v>
      </c>
      <c r="R58" s="174" t="s">
        <v>471</v>
      </c>
      <c r="S58" s="174" t="s">
        <v>471</v>
      </c>
      <c r="T58" s="174" t="s">
        <v>471</v>
      </c>
      <c r="U58" s="174" t="s">
        <v>471</v>
      </c>
    </row>
    <row r="59" spans="1:22" s="16" customFormat="1" ht="12.75" customHeight="1">
      <c r="A59" s="40">
        <v>55</v>
      </c>
      <c r="B59" s="17" t="s">
        <v>92</v>
      </c>
      <c r="C59" s="62" t="s">
        <v>38</v>
      </c>
      <c r="D59" s="174" t="s">
        <v>471</v>
      </c>
      <c r="E59" s="174" t="s">
        <v>471</v>
      </c>
      <c r="F59" s="174" t="s">
        <v>471</v>
      </c>
      <c r="G59" s="174" t="s">
        <v>471</v>
      </c>
      <c r="H59" s="174" t="s">
        <v>471</v>
      </c>
      <c r="I59" s="174" t="s">
        <v>471</v>
      </c>
      <c r="J59" s="174" t="s">
        <v>471</v>
      </c>
      <c r="K59" s="174" t="s">
        <v>471</v>
      </c>
      <c r="L59" s="174" t="s">
        <v>471</v>
      </c>
      <c r="M59" s="174" t="s">
        <v>471</v>
      </c>
      <c r="N59" s="174" t="s">
        <v>471</v>
      </c>
      <c r="O59" s="174" t="s">
        <v>471</v>
      </c>
      <c r="P59" s="174" t="s">
        <v>471</v>
      </c>
      <c r="Q59" s="174" t="s">
        <v>471</v>
      </c>
      <c r="R59" s="174" t="s">
        <v>471</v>
      </c>
      <c r="S59" s="174" t="s">
        <v>471</v>
      </c>
      <c r="T59" s="174" t="s">
        <v>471</v>
      </c>
      <c r="U59" s="174" t="s">
        <v>471</v>
      </c>
    </row>
    <row r="60" spans="1:22" s="16" customFormat="1" ht="12.75" customHeight="1">
      <c r="A60" s="40">
        <v>56</v>
      </c>
      <c r="B60" s="17" t="s">
        <v>93</v>
      </c>
      <c r="C60" s="62" t="s">
        <v>188</v>
      </c>
      <c r="D60" s="174" t="s">
        <v>471</v>
      </c>
      <c r="E60" s="174" t="s">
        <v>471</v>
      </c>
      <c r="F60" s="174" t="s">
        <v>471</v>
      </c>
      <c r="G60" s="174" t="s">
        <v>471</v>
      </c>
      <c r="H60" s="174" t="s">
        <v>471</v>
      </c>
      <c r="I60" s="174" t="s">
        <v>471</v>
      </c>
      <c r="J60" s="174" t="s">
        <v>471</v>
      </c>
      <c r="K60" s="174" t="s">
        <v>471</v>
      </c>
      <c r="L60" s="174" t="s">
        <v>471</v>
      </c>
      <c r="M60" s="174" t="s">
        <v>471</v>
      </c>
      <c r="N60" s="174" t="s">
        <v>471</v>
      </c>
      <c r="O60" s="174" t="s">
        <v>471</v>
      </c>
      <c r="P60" s="174" t="s">
        <v>471</v>
      </c>
      <c r="Q60" s="174" t="s">
        <v>471</v>
      </c>
      <c r="R60" s="174" t="s">
        <v>471</v>
      </c>
      <c r="S60" s="174" t="s">
        <v>471</v>
      </c>
      <c r="T60" s="174" t="s">
        <v>471</v>
      </c>
      <c r="U60" s="174" t="s">
        <v>471</v>
      </c>
    </row>
    <row r="61" spans="1:22" s="16" customFormat="1" ht="12.75" customHeight="1">
      <c r="A61" s="40">
        <v>57</v>
      </c>
      <c r="B61" s="17" t="s">
        <v>94</v>
      </c>
      <c r="C61" s="62" t="s">
        <v>189</v>
      </c>
      <c r="D61" s="174" t="s">
        <v>471</v>
      </c>
      <c r="E61" s="174" t="s">
        <v>471</v>
      </c>
      <c r="F61" s="174" t="s">
        <v>471</v>
      </c>
      <c r="G61" s="174" t="s">
        <v>471</v>
      </c>
      <c r="H61" s="174" t="s">
        <v>471</v>
      </c>
      <c r="I61" s="174" t="s">
        <v>471</v>
      </c>
      <c r="J61" s="174" t="s">
        <v>471</v>
      </c>
      <c r="K61" s="174" t="s">
        <v>471</v>
      </c>
      <c r="L61" s="174" t="s">
        <v>471</v>
      </c>
      <c r="M61" s="174" t="s">
        <v>471</v>
      </c>
      <c r="N61" s="174" t="s">
        <v>471</v>
      </c>
      <c r="O61" s="174" t="s">
        <v>471</v>
      </c>
      <c r="P61" s="174" t="s">
        <v>471</v>
      </c>
      <c r="Q61" s="174" t="s">
        <v>471</v>
      </c>
      <c r="R61" s="174" t="s">
        <v>471</v>
      </c>
      <c r="S61" s="174" t="s">
        <v>471</v>
      </c>
      <c r="T61" s="174" t="s">
        <v>471</v>
      </c>
      <c r="U61" s="174" t="s">
        <v>471</v>
      </c>
    </row>
    <row r="62" spans="1:22" s="16" customFormat="1" ht="12.75" customHeight="1">
      <c r="A62" s="40">
        <v>58</v>
      </c>
      <c r="B62" s="17" t="s">
        <v>95</v>
      </c>
      <c r="C62" s="44" t="s">
        <v>190</v>
      </c>
      <c r="D62" s="174" t="s">
        <v>471</v>
      </c>
      <c r="E62" s="174" t="s">
        <v>471</v>
      </c>
      <c r="F62" s="174" t="s">
        <v>471</v>
      </c>
      <c r="G62" s="174" t="s">
        <v>471</v>
      </c>
      <c r="H62" s="174" t="s">
        <v>471</v>
      </c>
      <c r="I62" s="174" t="s">
        <v>471</v>
      </c>
      <c r="J62" s="174" t="s">
        <v>471</v>
      </c>
      <c r="K62" s="174" t="s">
        <v>471</v>
      </c>
      <c r="L62" s="174" t="s">
        <v>471</v>
      </c>
      <c r="M62" s="174" t="s">
        <v>471</v>
      </c>
      <c r="N62" s="174" t="s">
        <v>471</v>
      </c>
      <c r="O62" s="174" t="s">
        <v>471</v>
      </c>
      <c r="P62" s="174" t="s">
        <v>471</v>
      </c>
      <c r="Q62" s="174" t="s">
        <v>471</v>
      </c>
      <c r="R62" s="174" t="s">
        <v>471</v>
      </c>
      <c r="S62" s="174" t="s">
        <v>471</v>
      </c>
      <c r="T62" s="174" t="s">
        <v>471</v>
      </c>
      <c r="U62" s="174" t="s">
        <v>471</v>
      </c>
    </row>
    <row r="63" spans="1:22" s="16" customFormat="1" ht="12.75" customHeight="1">
      <c r="A63" s="40">
        <v>59</v>
      </c>
      <c r="B63" s="17" t="s">
        <v>39</v>
      </c>
      <c r="C63" s="44" t="s">
        <v>118</v>
      </c>
      <c r="D63" s="174" t="s">
        <v>471</v>
      </c>
      <c r="E63" s="174" t="s">
        <v>471</v>
      </c>
      <c r="F63" s="174" t="s">
        <v>471</v>
      </c>
      <c r="G63" s="174" t="s">
        <v>471</v>
      </c>
      <c r="H63" s="174" t="s">
        <v>471</v>
      </c>
      <c r="I63" s="174" t="s">
        <v>471</v>
      </c>
      <c r="J63" s="174" t="s">
        <v>471</v>
      </c>
      <c r="K63" s="174" t="s">
        <v>471</v>
      </c>
      <c r="L63" s="174" t="s">
        <v>471</v>
      </c>
      <c r="M63" s="174" t="s">
        <v>471</v>
      </c>
      <c r="N63" s="174" t="s">
        <v>471</v>
      </c>
      <c r="O63" s="174" t="s">
        <v>471</v>
      </c>
      <c r="P63" s="174" t="s">
        <v>471</v>
      </c>
      <c r="Q63" s="174" t="s">
        <v>471</v>
      </c>
      <c r="R63" s="174" t="s">
        <v>471</v>
      </c>
      <c r="S63" s="174" t="s">
        <v>471</v>
      </c>
      <c r="T63" s="174" t="s">
        <v>471</v>
      </c>
      <c r="U63" s="174" t="s">
        <v>471</v>
      </c>
    </row>
    <row r="64" spans="1:22" s="16" customFormat="1" ht="12.75" customHeight="1">
      <c r="A64" s="40">
        <v>60</v>
      </c>
      <c r="B64" s="17" t="s">
        <v>40</v>
      </c>
      <c r="C64" s="44" t="s">
        <v>119</v>
      </c>
      <c r="D64" s="174" t="s">
        <v>471</v>
      </c>
      <c r="E64" s="174" t="s">
        <v>471</v>
      </c>
      <c r="F64" s="174" t="s">
        <v>471</v>
      </c>
      <c r="G64" s="174" t="s">
        <v>471</v>
      </c>
      <c r="H64" s="174" t="s">
        <v>471</v>
      </c>
      <c r="I64" s="174" t="s">
        <v>471</v>
      </c>
      <c r="J64" s="174" t="s">
        <v>471</v>
      </c>
      <c r="K64" s="174" t="s">
        <v>471</v>
      </c>
      <c r="L64" s="174" t="s">
        <v>471</v>
      </c>
      <c r="M64" s="174" t="s">
        <v>471</v>
      </c>
      <c r="N64" s="174" t="s">
        <v>471</v>
      </c>
      <c r="O64" s="174" t="s">
        <v>471</v>
      </c>
      <c r="P64" s="174" t="s">
        <v>471</v>
      </c>
      <c r="Q64" s="174" t="s">
        <v>471</v>
      </c>
      <c r="R64" s="174" t="s">
        <v>471</v>
      </c>
      <c r="S64" s="174" t="s">
        <v>471</v>
      </c>
      <c r="T64" s="174" t="s">
        <v>471</v>
      </c>
      <c r="U64" s="174" t="s">
        <v>471</v>
      </c>
    </row>
    <row r="65" spans="1:23" s="16" customFormat="1" ht="12.75" customHeight="1">
      <c r="A65" s="40">
        <v>61</v>
      </c>
      <c r="B65" s="17" t="s">
        <v>41</v>
      </c>
      <c r="C65" s="44" t="s">
        <v>191</v>
      </c>
      <c r="D65" s="174" t="s">
        <v>471</v>
      </c>
      <c r="E65" s="174" t="s">
        <v>471</v>
      </c>
      <c r="F65" s="174" t="s">
        <v>471</v>
      </c>
      <c r="G65" s="174" t="s">
        <v>471</v>
      </c>
      <c r="H65" s="174" t="s">
        <v>471</v>
      </c>
      <c r="I65" s="174" t="s">
        <v>471</v>
      </c>
      <c r="J65" s="174" t="s">
        <v>471</v>
      </c>
      <c r="K65" s="174" t="s">
        <v>471</v>
      </c>
      <c r="L65" s="174" t="s">
        <v>471</v>
      </c>
      <c r="M65" s="174" t="s">
        <v>471</v>
      </c>
      <c r="N65" s="174" t="s">
        <v>471</v>
      </c>
      <c r="O65" s="174" t="s">
        <v>471</v>
      </c>
      <c r="P65" s="174" t="s">
        <v>471</v>
      </c>
      <c r="Q65" s="174" t="s">
        <v>471</v>
      </c>
      <c r="R65" s="174" t="s">
        <v>471</v>
      </c>
      <c r="S65" s="174" t="s">
        <v>471</v>
      </c>
      <c r="T65" s="174" t="s">
        <v>471</v>
      </c>
      <c r="U65" s="174" t="s">
        <v>471</v>
      </c>
    </row>
    <row r="66" spans="1:23" s="16" customFormat="1" ht="12.75" customHeight="1">
      <c r="A66" s="40">
        <v>62</v>
      </c>
      <c r="B66" s="41" t="s">
        <v>42</v>
      </c>
      <c r="C66" s="44" t="s">
        <v>120</v>
      </c>
      <c r="D66" s="174" t="s">
        <v>471</v>
      </c>
      <c r="E66" s="174" t="s">
        <v>471</v>
      </c>
      <c r="F66" s="174" t="s">
        <v>471</v>
      </c>
      <c r="G66" s="174" t="s">
        <v>471</v>
      </c>
      <c r="H66" s="174" t="s">
        <v>471</v>
      </c>
      <c r="I66" s="174" t="s">
        <v>471</v>
      </c>
      <c r="J66" s="174" t="s">
        <v>471</v>
      </c>
      <c r="K66" s="174" t="s">
        <v>471</v>
      </c>
      <c r="L66" s="174" t="s">
        <v>471</v>
      </c>
      <c r="M66" s="174" t="s">
        <v>471</v>
      </c>
      <c r="N66" s="174" t="s">
        <v>471</v>
      </c>
      <c r="O66" s="174" t="s">
        <v>471</v>
      </c>
      <c r="P66" s="174" t="s">
        <v>471</v>
      </c>
      <c r="Q66" s="174" t="s">
        <v>471</v>
      </c>
      <c r="R66" s="174" t="s">
        <v>471</v>
      </c>
      <c r="S66" s="174" t="s">
        <v>471</v>
      </c>
      <c r="T66" s="174" t="s">
        <v>471</v>
      </c>
      <c r="U66" s="174" t="s">
        <v>471</v>
      </c>
    </row>
    <row r="67" spans="1:23" s="16" customFormat="1" ht="12.75" customHeight="1">
      <c r="A67" s="40">
        <v>63</v>
      </c>
      <c r="B67" s="41" t="s">
        <v>43</v>
      </c>
      <c r="C67" s="44" t="s">
        <v>121</v>
      </c>
      <c r="D67" s="174" t="s">
        <v>471</v>
      </c>
      <c r="E67" s="174" t="s">
        <v>471</v>
      </c>
      <c r="F67" s="174" t="s">
        <v>471</v>
      </c>
      <c r="G67" s="174" t="s">
        <v>471</v>
      </c>
      <c r="H67" s="174" t="s">
        <v>471</v>
      </c>
      <c r="I67" s="174" t="s">
        <v>471</v>
      </c>
      <c r="J67" s="174" t="s">
        <v>471</v>
      </c>
      <c r="K67" s="174" t="s">
        <v>471</v>
      </c>
      <c r="L67" s="174" t="s">
        <v>471</v>
      </c>
      <c r="M67" s="174" t="s">
        <v>471</v>
      </c>
      <c r="N67" s="174" t="s">
        <v>471</v>
      </c>
      <c r="O67" s="174" t="s">
        <v>471</v>
      </c>
      <c r="P67" s="174" t="s">
        <v>471</v>
      </c>
      <c r="Q67" s="174" t="s">
        <v>471</v>
      </c>
      <c r="R67" s="174" t="s">
        <v>471</v>
      </c>
      <c r="S67" s="174" t="s">
        <v>471</v>
      </c>
      <c r="T67" s="174" t="s">
        <v>471</v>
      </c>
      <c r="U67" s="174" t="s">
        <v>471</v>
      </c>
    </row>
    <row r="68" spans="1:23" s="16" customFormat="1" ht="12.75" customHeight="1">
      <c r="A68" s="40">
        <v>64</v>
      </c>
      <c r="B68" s="41" t="s">
        <v>44</v>
      </c>
      <c r="C68" s="44" t="s">
        <v>192</v>
      </c>
      <c r="D68" s="174" t="s">
        <v>471</v>
      </c>
      <c r="E68" s="174" t="s">
        <v>471</v>
      </c>
      <c r="F68" s="174" t="s">
        <v>471</v>
      </c>
      <c r="G68" s="174" t="s">
        <v>471</v>
      </c>
      <c r="H68" s="174" t="s">
        <v>471</v>
      </c>
      <c r="I68" s="174" t="s">
        <v>471</v>
      </c>
      <c r="J68" s="174" t="s">
        <v>471</v>
      </c>
      <c r="K68" s="174" t="s">
        <v>471</v>
      </c>
      <c r="L68" s="174" t="s">
        <v>471</v>
      </c>
      <c r="M68" s="174" t="s">
        <v>471</v>
      </c>
      <c r="N68" s="174" t="s">
        <v>471</v>
      </c>
      <c r="O68" s="174" t="s">
        <v>471</v>
      </c>
      <c r="P68" s="174" t="s">
        <v>471</v>
      </c>
      <c r="Q68" s="174" t="s">
        <v>471</v>
      </c>
      <c r="R68" s="174" t="s">
        <v>471</v>
      </c>
      <c r="S68" s="174" t="s">
        <v>471</v>
      </c>
      <c r="T68" s="174" t="s">
        <v>471</v>
      </c>
      <c r="U68" s="174" t="s">
        <v>471</v>
      </c>
    </row>
    <row r="69" spans="1:23" s="16" customFormat="1" ht="12.75" customHeight="1">
      <c r="A69" s="40">
        <v>65</v>
      </c>
      <c r="B69" s="17" t="s">
        <v>96</v>
      </c>
      <c r="C69" s="44" t="s">
        <v>193</v>
      </c>
      <c r="D69" s="174" t="s">
        <v>471</v>
      </c>
      <c r="E69" s="174" t="s">
        <v>471</v>
      </c>
      <c r="F69" s="174" t="s">
        <v>471</v>
      </c>
      <c r="G69" s="174" t="s">
        <v>471</v>
      </c>
      <c r="H69" s="174" t="s">
        <v>471</v>
      </c>
      <c r="I69" s="174" t="s">
        <v>471</v>
      </c>
      <c r="J69" s="174" t="s">
        <v>471</v>
      </c>
      <c r="K69" s="174" t="s">
        <v>471</v>
      </c>
      <c r="L69" s="174" t="s">
        <v>471</v>
      </c>
      <c r="M69" s="174" t="s">
        <v>471</v>
      </c>
      <c r="N69" s="174" t="s">
        <v>471</v>
      </c>
      <c r="O69" s="174" t="s">
        <v>471</v>
      </c>
      <c r="P69" s="174" t="s">
        <v>471</v>
      </c>
      <c r="Q69" s="174" t="s">
        <v>471</v>
      </c>
      <c r="R69" s="174" t="s">
        <v>471</v>
      </c>
      <c r="S69" s="174" t="s">
        <v>471</v>
      </c>
      <c r="T69" s="174" t="s">
        <v>471</v>
      </c>
      <c r="U69" s="174" t="s">
        <v>471</v>
      </c>
    </row>
    <row r="70" spans="1:23" s="16" customFormat="1" ht="12.75" customHeight="1">
      <c r="A70" s="40">
        <v>66</v>
      </c>
      <c r="B70" s="17" t="s">
        <v>97</v>
      </c>
      <c r="C70" s="44" t="s">
        <v>194</v>
      </c>
      <c r="D70" s="174" t="s">
        <v>471</v>
      </c>
      <c r="E70" s="174" t="s">
        <v>471</v>
      </c>
      <c r="F70" s="174" t="s">
        <v>471</v>
      </c>
      <c r="G70" s="174" t="s">
        <v>471</v>
      </c>
      <c r="H70" s="174" t="s">
        <v>471</v>
      </c>
      <c r="I70" s="174" t="s">
        <v>471</v>
      </c>
      <c r="J70" s="174" t="s">
        <v>471</v>
      </c>
      <c r="K70" s="174" t="s">
        <v>471</v>
      </c>
      <c r="L70" s="174" t="s">
        <v>471</v>
      </c>
      <c r="M70" s="174" t="s">
        <v>471</v>
      </c>
      <c r="N70" s="174" t="s">
        <v>471</v>
      </c>
      <c r="O70" s="174" t="s">
        <v>471</v>
      </c>
      <c r="P70" s="174" t="s">
        <v>471</v>
      </c>
      <c r="Q70" s="174" t="s">
        <v>471</v>
      </c>
      <c r="R70" s="174" t="s">
        <v>471</v>
      </c>
      <c r="S70" s="174" t="s">
        <v>471</v>
      </c>
      <c r="T70" s="174" t="s">
        <v>471</v>
      </c>
      <c r="U70" s="174" t="s">
        <v>471</v>
      </c>
    </row>
    <row r="71" spans="1:23" s="16" customFormat="1" ht="12.75" customHeight="1">
      <c r="A71" s="40">
        <v>67</v>
      </c>
      <c r="B71" s="41" t="s">
        <v>98</v>
      </c>
      <c r="C71" s="43" t="s">
        <v>123</v>
      </c>
      <c r="D71" s="174" t="s">
        <v>471</v>
      </c>
      <c r="E71" s="174" t="s">
        <v>471</v>
      </c>
      <c r="F71" s="174" t="s">
        <v>471</v>
      </c>
      <c r="G71" s="174" t="s">
        <v>471</v>
      </c>
      <c r="H71" s="174" t="s">
        <v>471</v>
      </c>
      <c r="I71" s="174" t="s">
        <v>471</v>
      </c>
      <c r="J71" s="174" t="s">
        <v>471</v>
      </c>
      <c r="K71" s="174" t="s">
        <v>471</v>
      </c>
      <c r="L71" s="174" t="s">
        <v>471</v>
      </c>
      <c r="M71" s="174" t="s">
        <v>471</v>
      </c>
      <c r="N71" s="174" t="s">
        <v>471</v>
      </c>
      <c r="O71" s="33">
        <v>2.6967757740000002</v>
      </c>
      <c r="P71" s="33">
        <v>2.6668829660000002</v>
      </c>
      <c r="Q71" s="33">
        <v>2.6258091860000006</v>
      </c>
      <c r="R71" s="33">
        <v>2.6267999999993545</v>
      </c>
      <c r="S71" s="33">
        <v>2.5806000000002007</v>
      </c>
      <c r="T71" s="33">
        <v>2.6003999999997558</v>
      </c>
      <c r="U71" s="33">
        <v>2.6003999999999432</v>
      </c>
      <c r="V71" s="50"/>
    </row>
    <row r="72" spans="1:23" s="16" customFormat="1" ht="6.95" customHeight="1">
      <c r="A72" s="22"/>
      <c r="B72" s="29"/>
      <c r="C72" s="32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</row>
    <row r="73" spans="1:23" s="16" customFormat="1" ht="12.75" customHeight="1">
      <c r="A73" s="40">
        <v>68</v>
      </c>
      <c r="B73" s="29"/>
      <c r="C73" s="58" t="s">
        <v>10</v>
      </c>
      <c r="D73" s="33">
        <v>60536.784767973411</v>
      </c>
      <c r="E73" s="33">
        <v>59051.209816763505</v>
      </c>
      <c r="F73" s="33">
        <v>61335.062651850836</v>
      </c>
      <c r="G73" s="33">
        <v>60188.583744050033</v>
      </c>
      <c r="H73" s="33">
        <v>58914.11403506426</v>
      </c>
      <c r="I73" s="33">
        <v>63266.714850159427</v>
      </c>
      <c r="J73" s="33">
        <v>57516.118357149113</v>
      </c>
      <c r="K73" s="33">
        <v>55181.567887763063</v>
      </c>
      <c r="L73" s="33">
        <v>60636.103663541042</v>
      </c>
      <c r="M73" s="33">
        <v>63359.020479274986</v>
      </c>
      <c r="N73" s="33">
        <v>61313.288038315797</v>
      </c>
      <c r="O73" s="33">
        <v>62258.113504175133</v>
      </c>
      <c r="P73" s="33">
        <v>61538.630278369463</v>
      </c>
      <c r="Q73" s="33">
        <v>59746.921140343671</v>
      </c>
      <c r="R73" s="33">
        <v>50094.152462172373</v>
      </c>
      <c r="S73" s="33">
        <v>55177.187164632793</v>
      </c>
      <c r="T73" s="33">
        <v>55750.925695111262</v>
      </c>
      <c r="U73" s="33">
        <v>54772.772962405863</v>
      </c>
      <c r="V73" s="50"/>
      <c r="W73" s="50"/>
    </row>
    <row r="74" spans="1:23" s="16" customFormat="1" ht="12.75" customHeight="1">
      <c r="A74" s="40">
        <v>69</v>
      </c>
      <c r="B74" s="29"/>
      <c r="C74" s="59" t="s">
        <v>128</v>
      </c>
      <c r="D74" s="33">
        <v>429.98058399999996</v>
      </c>
      <c r="E74" s="33">
        <v>438.02294799999999</v>
      </c>
      <c r="F74" s="33">
        <v>441.78657600000003</v>
      </c>
      <c r="G74" s="33">
        <v>445.54919200000001</v>
      </c>
      <c r="H74" s="33">
        <v>434.42528800000002</v>
      </c>
      <c r="I74" s="33">
        <v>423.30037199999998</v>
      </c>
      <c r="J74" s="33">
        <v>386.56956887999996</v>
      </c>
      <c r="K74" s="33">
        <v>339.003182584</v>
      </c>
      <c r="L74" s="33">
        <v>319.46439131200003</v>
      </c>
      <c r="M74" s="33">
        <v>310.97558553600004</v>
      </c>
      <c r="N74" s="33">
        <v>310.3627912</v>
      </c>
      <c r="O74" s="33">
        <v>340.31164925999997</v>
      </c>
      <c r="P74" s="33">
        <v>336.88843335399997</v>
      </c>
      <c r="Q74" s="33">
        <v>306.90061439400006</v>
      </c>
      <c r="R74" s="33">
        <v>306.28179999992471</v>
      </c>
      <c r="S74" s="33">
        <v>391.56370000003051</v>
      </c>
      <c r="T74" s="33">
        <v>381.98489999996417</v>
      </c>
      <c r="U74" s="33">
        <v>364.66759999999198</v>
      </c>
      <c r="V74" s="50"/>
    </row>
    <row r="75" spans="1:23" s="16" customFormat="1" ht="12.75" customHeight="1">
      <c r="A75" s="40">
        <v>70</v>
      </c>
      <c r="B75" s="29"/>
      <c r="C75" s="60" t="s">
        <v>129</v>
      </c>
      <c r="D75" s="33">
        <v>60966.765351973409</v>
      </c>
      <c r="E75" s="33">
        <v>59489.232764763503</v>
      </c>
      <c r="F75" s="33">
        <v>61776.849227850835</v>
      </c>
      <c r="G75" s="33">
        <v>60634.132936050039</v>
      </c>
      <c r="H75" s="33">
        <v>59348.539323064258</v>
      </c>
      <c r="I75" s="33">
        <v>63690.015222159433</v>
      </c>
      <c r="J75" s="33">
        <v>57902.68792602911</v>
      </c>
      <c r="K75" s="33">
        <v>55520.571070347061</v>
      </c>
      <c r="L75" s="33">
        <v>60955.568054853044</v>
      </c>
      <c r="M75" s="33">
        <v>63669.996064810992</v>
      </c>
      <c r="N75" s="33">
        <v>61623.650829515791</v>
      </c>
      <c r="O75" s="33">
        <v>62598.425153435135</v>
      </c>
      <c r="P75" s="33">
        <v>61875.51871172346</v>
      </c>
      <c r="Q75" s="33">
        <v>60053.821754737677</v>
      </c>
      <c r="R75" s="33">
        <v>50400.434262172297</v>
      </c>
      <c r="S75" s="33">
        <v>55568.750864632821</v>
      </c>
      <c r="T75" s="33">
        <v>56132.910595111221</v>
      </c>
      <c r="U75" s="33">
        <v>55137.440562405856</v>
      </c>
      <c r="V75" s="50"/>
    </row>
    <row r="76" spans="1:23" ht="15" customHeight="1">
      <c r="B76" s="8" t="s">
        <v>11</v>
      </c>
    </row>
    <row r="77" spans="1:23" ht="12" customHeight="1">
      <c r="B77" s="3" t="s">
        <v>99</v>
      </c>
      <c r="C77" s="3"/>
    </row>
    <row r="78" spans="1:23" ht="12" customHeight="1">
      <c r="B78" s="3"/>
      <c r="C78" s="3"/>
    </row>
    <row r="79" spans="1:23" ht="12" customHeight="1">
      <c r="B79" s="9"/>
      <c r="C79" s="10"/>
    </row>
    <row r="80" spans="1:23" s="52" customFormat="1" ht="12" customHeight="1">
      <c r="B80" s="53"/>
      <c r="C80" s="54"/>
      <c r="D80" s="67"/>
      <c r="E80" s="67"/>
      <c r="F80" s="67"/>
      <c r="G80" s="67"/>
      <c r="H80" s="67"/>
      <c r="I80" s="67"/>
      <c r="J80" s="67"/>
      <c r="K80" s="67"/>
      <c r="L80" s="67"/>
      <c r="M80" s="67"/>
      <c r="N80" s="67"/>
      <c r="O80" s="67"/>
      <c r="P80" s="67"/>
      <c r="Q80" s="67"/>
      <c r="R80" s="67"/>
      <c r="S80" s="67"/>
      <c r="T80" s="67"/>
      <c r="U80" s="67"/>
    </row>
    <row r="81" spans="2:21" ht="12" customHeight="1">
      <c r="B81" s="9"/>
      <c r="C81" s="10"/>
    </row>
    <row r="82" spans="2:21" ht="12" customHeight="1">
      <c r="B82" s="9"/>
      <c r="C82" s="10"/>
    </row>
    <row r="83" spans="2:21" ht="12" customHeight="1">
      <c r="B83" s="9"/>
      <c r="C83" s="10"/>
      <c r="D83" s="38"/>
      <c r="E83" s="38"/>
      <c r="F83" s="38"/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</row>
    <row r="84" spans="2:21" ht="12" customHeight="1">
      <c r="B84" s="9"/>
      <c r="C84" s="10"/>
      <c r="D84" s="37"/>
      <c r="E84" s="37"/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</row>
    <row r="85" spans="2:21" ht="12" customHeight="1">
      <c r="B85" s="9"/>
      <c r="C85" s="10"/>
    </row>
    <row r="86" spans="2:21" ht="12" customHeight="1">
      <c r="B86" s="9"/>
    </row>
    <row r="87" spans="2:21" ht="12" customHeight="1">
      <c r="B87" s="9"/>
    </row>
    <row r="88" spans="2:21" ht="12" customHeight="1">
      <c r="B88" s="9"/>
    </row>
    <row r="89" spans="2:21" ht="15" customHeight="1">
      <c r="B89" s="9"/>
    </row>
    <row r="90" spans="2:21" ht="15" customHeight="1">
      <c r="B90" s="9"/>
    </row>
    <row r="91" spans="2:21" ht="15" customHeight="1">
      <c r="B91" s="9"/>
    </row>
    <row r="92" spans="2:21" ht="15" customHeight="1">
      <c r="B92" s="9"/>
    </row>
    <row r="93" spans="2:21" ht="15" customHeight="1">
      <c r="B93" s="9"/>
      <c r="C93" s="10"/>
    </row>
    <row r="94" spans="2:21" ht="15" customHeight="1">
      <c r="B94" s="9"/>
      <c r="C94" s="10"/>
    </row>
    <row r="95" spans="2:21" ht="15" customHeight="1">
      <c r="B95" s="9"/>
      <c r="C95" s="10"/>
    </row>
    <row r="96" spans="2:21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C185" s="10"/>
    </row>
    <row r="186" spans="2:3" ht="15" customHeight="1"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2014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3"/>
  <dimension ref="A1:W1663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1" width="10.7109375" style="6" customWidth="1"/>
    <col min="22" max="16384" width="11.42578125" style="6"/>
  </cols>
  <sheetData>
    <row r="1" spans="1:22" s="4" customFormat="1" ht="20.100000000000001" customHeight="1">
      <c r="A1" s="49" t="s">
        <v>384</v>
      </c>
      <c r="B1" s="27"/>
      <c r="C1" s="27"/>
      <c r="E1" s="5"/>
      <c r="F1" s="5"/>
      <c r="G1" s="5"/>
      <c r="J1" s="49"/>
      <c r="K1" s="27"/>
    </row>
    <row r="2" spans="1:22" s="4" customFormat="1" ht="15" customHeight="1">
      <c r="A2" s="42" t="s">
        <v>130</v>
      </c>
      <c r="B2" s="27"/>
      <c r="C2" s="27"/>
      <c r="E2" s="5"/>
      <c r="F2" s="5"/>
      <c r="G2" s="5"/>
      <c r="J2" s="42"/>
      <c r="K2" s="27"/>
    </row>
    <row r="3" spans="1:22" ht="12.75" customHeight="1">
      <c r="C3" s="7"/>
      <c r="D3" s="55"/>
      <c r="G3" s="51"/>
    </row>
    <row r="4" spans="1:22" s="15" customFormat="1" ht="27" customHeight="1">
      <c r="A4" s="39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36">
        <v>1999</v>
      </c>
      <c r="I4" s="93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3">
        <v>2010</v>
      </c>
      <c r="T4" s="93">
        <v>2011</v>
      </c>
      <c r="U4" s="181">
        <v>2012</v>
      </c>
      <c r="V4" s="36"/>
    </row>
    <row r="5" spans="1:22" s="16" customFormat="1" ht="15" customHeight="1">
      <c r="A5" s="40">
        <v>1</v>
      </c>
      <c r="B5" s="17" t="s">
        <v>50</v>
      </c>
      <c r="C5" s="57" t="s">
        <v>152</v>
      </c>
      <c r="D5" s="33">
        <v>973.49767199999997</v>
      </c>
      <c r="E5" s="33">
        <v>973.49767199999997</v>
      </c>
      <c r="F5" s="33">
        <v>973.49767199999997</v>
      </c>
      <c r="G5" s="33">
        <v>973.49767199999997</v>
      </c>
      <c r="H5" s="33">
        <v>973.49767199999997</v>
      </c>
      <c r="I5" s="33">
        <v>973.49767199999997</v>
      </c>
      <c r="J5" s="33">
        <v>973.49767199999997</v>
      </c>
      <c r="K5" s="33">
        <v>973.49767199999997</v>
      </c>
      <c r="L5" s="33">
        <v>973.49767199999997</v>
      </c>
      <c r="M5" s="33">
        <v>1004.1834049232669</v>
      </c>
      <c r="N5" s="33">
        <v>1049.1444661466219</v>
      </c>
      <c r="O5" s="33">
        <v>1077.6187108662073</v>
      </c>
      <c r="P5" s="33">
        <v>1129.1548365364729</v>
      </c>
      <c r="Q5" s="33">
        <v>1150.4833481694695</v>
      </c>
      <c r="R5" s="33">
        <v>1232.3836406059422</v>
      </c>
      <c r="S5" s="33">
        <v>2404.687610580379</v>
      </c>
      <c r="T5" s="33">
        <v>2644.3991235298995</v>
      </c>
      <c r="U5" s="33">
        <v>2829.3731359662279</v>
      </c>
    </row>
    <row r="6" spans="1:22" s="16" customFormat="1" ht="12.75" customHeight="1">
      <c r="A6" s="40">
        <v>2</v>
      </c>
      <c r="B6" s="17" t="s">
        <v>6</v>
      </c>
      <c r="C6" s="62" t="s">
        <v>153</v>
      </c>
      <c r="D6" s="33">
        <v>973.49767199999997</v>
      </c>
      <c r="E6" s="33">
        <v>973.49767199999997</v>
      </c>
      <c r="F6" s="33">
        <v>973.49767199999997</v>
      </c>
      <c r="G6" s="33">
        <v>973.49767199999997</v>
      </c>
      <c r="H6" s="33">
        <v>973.49767199999997</v>
      </c>
      <c r="I6" s="33">
        <v>973.49767199999997</v>
      </c>
      <c r="J6" s="33">
        <v>973.49767199999997</v>
      </c>
      <c r="K6" s="33">
        <v>973.49767199999997</v>
      </c>
      <c r="L6" s="33">
        <v>973.49767199999997</v>
      </c>
      <c r="M6" s="33">
        <v>1004.1834049232669</v>
      </c>
      <c r="N6" s="33">
        <v>1049.1444661466219</v>
      </c>
      <c r="O6" s="33">
        <v>1077.6187108662073</v>
      </c>
      <c r="P6" s="33">
        <v>1129.1548365364729</v>
      </c>
      <c r="Q6" s="33">
        <v>1150.4833481694695</v>
      </c>
      <c r="R6" s="33">
        <v>1232.3836406059422</v>
      </c>
      <c r="S6" s="33">
        <v>2404.687610580379</v>
      </c>
      <c r="T6" s="33">
        <v>2644.3991235298995</v>
      </c>
      <c r="U6" s="33">
        <v>2829.3731359662279</v>
      </c>
    </row>
    <row r="7" spans="1:22" s="16" customFormat="1" ht="12.75" customHeight="1">
      <c r="A7" s="40">
        <v>3</v>
      </c>
      <c r="B7" s="17" t="s">
        <v>7</v>
      </c>
      <c r="C7" s="62" t="s">
        <v>154</v>
      </c>
      <c r="D7" s="174" t="s">
        <v>471</v>
      </c>
      <c r="E7" s="174" t="s">
        <v>471</v>
      </c>
      <c r="F7" s="174" t="s">
        <v>471</v>
      </c>
      <c r="G7" s="174" t="s">
        <v>471</v>
      </c>
      <c r="H7" s="174" t="s">
        <v>471</v>
      </c>
      <c r="I7" s="174" t="s">
        <v>471</v>
      </c>
      <c r="J7" s="174" t="s">
        <v>471</v>
      </c>
      <c r="K7" s="174" t="s">
        <v>471</v>
      </c>
      <c r="L7" s="174" t="s">
        <v>471</v>
      </c>
      <c r="M7" s="174" t="s">
        <v>471</v>
      </c>
      <c r="N7" s="174" t="s">
        <v>471</v>
      </c>
      <c r="O7" s="174" t="s">
        <v>471</v>
      </c>
      <c r="P7" s="174" t="s">
        <v>471</v>
      </c>
      <c r="Q7" s="174" t="s">
        <v>471</v>
      </c>
      <c r="R7" s="174" t="s">
        <v>471</v>
      </c>
      <c r="S7" s="174" t="s">
        <v>471</v>
      </c>
      <c r="T7" s="174" t="s">
        <v>471</v>
      </c>
      <c r="U7" s="174" t="s">
        <v>471</v>
      </c>
      <c r="V7" s="50"/>
    </row>
    <row r="8" spans="1:22" s="16" customFormat="1" ht="12.75" customHeight="1">
      <c r="A8" s="40">
        <v>4</v>
      </c>
      <c r="B8" s="17" t="s">
        <v>51</v>
      </c>
      <c r="C8" s="62" t="s">
        <v>155</v>
      </c>
      <c r="D8" s="174" t="s">
        <v>471</v>
      </c>
      <c r="E8" s="174" t="s">
        <v>471</v>
      </c>
      <c r="F8" s="174" t="s">
        <v>471</v>
      </c>
      <c r="G8" s="174" t="s">
        <v>471</v>
      </c>
      <c r="H8" s="174" t="s">
        <v>471</v>
      </c>
      <c r="I8" s="174" t="s">
        <v>471</v>
      </c>
      <c r="J8" s="174" t="s">
        <v>471</v>
      </c>
      <c r="K8" s="174" t="s">
        <v>471</v>
      </c>
      <c r="L8" s="174" t="s">
        <v>471</v>
      </c>
      <c r="M8" s="174" t="s">
        <v>471</v>
      </c>
      <c r="N8" s="174" t="s">
        <v>471</v>
      </c>
      <c r="O8" s="174" t="s">
        <v>471</v>
      </c>
      <c r="P8" s="174" t="s">
        <v>471</v>
      </c>
      <c r="Q8" s="174" t="s">
        <v>471</v>
      </c>
      <c r="R8" s="174" t="s">
        <v>471</v>
      </c>
      <c r="S8" s="174" t="s">
        <v>471</v>
      </c>
      <c r="T8" s="174" t="s">
        <v>471</v>
      </c>
      <c r="U8" s="174" t="s">
        <v>471</v>
      </c>
    </row>
    <row r="9" spans="1:22" s="16" customFormat="1" ht="12.75" customHeight="1">
      <c r="A9" s="40">
        <v>5</v>
      </c>
      <c r="B9" s="17" t="s">
        <v>52</v>
      </c>
      <c r="C9" s="43" t="s">
        <v>156</v>
      </c>
      <c r="D9" s="174" t="s">
        <v>471</v>
      </c>
      <c r="E9" s="174" t="s">
        <v>471</v>
      </c>
      <c r="F9" s="174" t="s">
        <v>471</v>
      </c>
      <c r="G9" s="174" t="s">
        <v>471</v>
      </c>
      <c r="H9" s="174" t="s">
        <v>471</v>
      </c>
      <c r="I9" s="174" t="s">
        <v>471</v>
      </c>
      <c r="J9" s="174" t="s">
        <v>471</v>
      </c>
      <c r="K9" s="174" t="s">
        <v>471</v>
      </c>
      <c r="L9" s="33">
        <v>42.320693749606733</v>
      </c>
      <c r="M9" s="33">
        <v>434.93212964359549</v>
      </c>
      <c r="N9" s="33">
        <v>0.24147258613147754</v>
      </c>
      <c r="O9" s="33">
        <v>381.00246864868791</v>
      </c>
      <c r="P9" s="33">
        <v>22.9473192216306</v>
      </c>
      <c r="Q9" s="33">
        <v>81.422718420121711</v>
      </c>
      <c r="R9" s="33">
        <v>148.64279474284029</v>
      </c>
      <c r="S9" s="33">
        <v>142.11146648223669</v>
      </c>
      <c r="T9" s="33">
        <v>114.44777138710602</v>
      </c>
      <c r="U9" s="33">
        <v>106.99844725428827</v>
      </c>
    </row>
    <row r="10" spans="1:22" s="16" customFormat="1" ht="12.75" customHeight="1">
      <c r="A10" s="40">
        <v>6</v>
      </c>
      <c r="B10" s="17" t="s">
        <v>8</v>
      </c>
      <c r="C10" s="63" t="s">
        <v>100</v>
      </c>
      <c r="D10" s="174" t="s">
        <v>471</v>
      </c>
      <c r="E10" s="174" t="s">
        <v>471</v>
      </c>
      <c r="F10" s="174" t="s">
        <v>471</v>
      </c>
      <c r="G10" s="174" t="s">
        <v>471</v>
      </c>
      <c r="H10" s="174" t="s">
        <v>471</v>
      </c>
      <c r="I10" s="174" t="s">
        <v>471</v>
      </c>
      <c r="J10" s="174" t="s">
        <v>471</v>
      </c>
      <c r="K10" s="174" t="s">
        <v>471</v>
      </c>
      <c r="L10" s="33">
        <v>42.22895544</v>
      </c>
      <c r="M10" s="33">
        <v>434.58195641999998</v>
      </c>
      <c r="N10" s="33">
        <v>0</v>
      </c>
      <c r="O10" s="33">
        <v>378.50047950000004</v>
      </c>
      <c r="P10" s="33">
        <v>20.6565273</v>
      </c>
      <c r="Q10" s="33">
        <v>69.728614920000012</v>
      </c>
      <c r="R10" s="33">
        <v>99.923354459999985</v>
      </c>
      <c r="S10" s="33">
        <v>102.76068665999999</v>
      </c>
      <c r="T10" s="33">
        <v>93.559753620000009</v>
      </c>
      <c r="U10" s="33">
        <v>86.376932039999986</v>
      </c>
    </row>
    <row r="11" spans="1:22" s="16" customFormat="1" ht="12.75" customHeight="1">
      <c r="A11" s="40">
        <v>7</v>
      </c>
      <c r="B11" s="17" t="s">
        <v>53</v>
      </c>
      <c r="C11" s="62" t="s">
        <v>157</v>
      </c>
      <c r="D11" s="174" t="s">
        <v>471</v>
      </c>
      <c r="E11" s="174" t="s">
        <v>471</v>
      </c>
      <c r="F11" s="174" t="s">
        <v>471</v>
      </c>
      <c r="G11" s="174" t="s">
        <v>471</v>
      </c>
      <c r="H11" s="174" t="s">
        <v>471</v>
      </c>
      <c r="I11" s="174" t="s">
        <v>471</v>
      </c>
      <c r="J11" s="174" t="s">
        <v>471</v>
      </c>
      <c r="K11" s="174" t="s">
        <v>471</v>
      </c>
      <c r="L11" s="174" t="s">
        <v>471</v>
      </c>
      <c r="M11" s="174" t="s">
        <v>471</v>
      </c>
      <c r="N11" s="174" t="s">
        <v>471</v>
      </c>
      <c r="O11" s="174" t="s">
        <v>471</v>
      </c>
      <c r="P11" s="174" t="s">
        <v>471</v>
      </c>
      <c r="Q11" s="174" t="s">
        <v>471</v>
      </c>
      <c r="R11" s="174" t="s">
        <v>471</v>
      </c>
      <c r="S11" s="174" t="s">
        <v>471</v>
      </c>
      <c r="T11" s="174" t="s">
        <v>471</v>
      </c>
      <c r="U11" s="174" t="s">
        <v>471</v>
      </c>
    </row>
    <row r="12" spans="1:22" s="16" customFormat="1" ht="12.75" customHeight="1">
      <c r="A12" s="40">
        <v>8</v>
      </c>
      <c r="B12" s="17" t="s">
        <v>54</v>
      </c>
      <c r="C12" s="62" t="s">
        <v>158</v>
      </c>
      <c r="D12" s="174" t="s">
        <v>471</v>
      </c>
      <c r="E12" s="174" t="s">
        <v>471</v>
      </c>
      <c r="F12" s="174" t="s">
        <v>471</v>
      </c>
      <c r="G12" s="174" t="s">
        <v>471</v>
      </c>
      <c r="H12" s="174" t="s">
        <v>471</v>
      </c>
      <c r="I12" s="174" t="s">
        <v>471</v>
      </c>
      <c r="J12" s="174" t="s">
        <v>471</v>
      </c>
      <c r="K12" s="174" t="s">
        <v>471</v>
      </c>
      <c r="L12" s="33">
        <v>9.1738309606732696E-2</v>
      </c>
      <c r="M12" s="33">
        <v>0.35017322359549696</v>
      </c>
      <c r="N12" s="33">
        <v>0.24147258613147754</v>
      </c>
      <c r="O12" s="33">
        <v>2.5019891486879433</v>
      </c>
      <c r="P12" s="33">
        <v>2.2907919216305999</v>
      </c>
      <c r="Q12" s="33">
        <v>11.694103500121708</v>
      </c>
      <c r="R12" s="33">
        <v>48.71944028284031</v>
      </c>
      <c r="S12" s="33">
        <v>39.350779822236696</v>
      </c>
      <c r="T12" s="33">
        <v>20.888017767106003</v>
      </c>
      <c r="U12" s="33">
        <v>20.621515214288291</v>
      </c>
    </row>
    <row r="13" spans="1:22" s="16" customFormat="1" ht="12.75" customHeight="1">
      <c r="A13" s="40">
        <v>9</v>
      </c>
      <c r="B13" s="17" t="s">
        <v>55</v>
      </c>
      <c r="C13" s="44" t="s">
        <v>159</v>
      </c>
      <c r="D13" s="33">
        <v>1540.9395060510471</v>
      </c>
      <c r="E13" s="33">
        <v>1647.4227709067916</v>
      </c>
      <c r="F13" s="33">
        <v>1656.9891023268708</v>
      </c>
      <c r="G13" s="33">
        <v>1948.6878194363094</v>
      </c>
      <c r="H13" s="33">
        <v>2049.3941954911988</v>
      </c>
      <c r="I13" s="33">
        <v>2175.7417788001549</v>
      </c>
      <c r="J13" s="33">
        <v>2592.2157451518729</v>
      </c>
      <c r="K13" s="33">
        <v>2975.3396879532165</v>
      </c>
      <c r="L13" s="33">
        <v>4826.5352208382283</v>
      </c>
      <c r="M13" s="33">
        <v>6101.6197807971366</v>
      </c>
      <c r="N13" s="33">
        <v>6773.6927885110672</v>
      </c>
      <c r="O13" s="33">
        <v>6201.8849111435738</v>
      </c>
      <c r="P13" s="33">
        <v>8343.9196550209508</v>
      </c>
      <c r="Q13" s="33">
        <v>8261.7376961767968</v>
      </c>
      <c r="R13" s="33">
        <v>8159.0748725923468</v>
      </c>
      <c r="S13" s="33">
        <v>9909.2035204507247</v>
      </c>
      <c r="T13" s="33">
        <v>10518.581420347649</v>
      </c>
      <c r="U13" s="33">
        <v>10454.527694683296</v>
      </c>
    </row>
    <row r="14" spans="1:22" s="16" customFormat="1" ht="12.75" customHeight="1">
      <c r="A14" s="40">
        <v>10</v>
      </c>
      <c r="B14" s="17" t="s">
        <v>56</v>
      </c>
      <c r="C14" s="62" t="s">
        <v>160</v>
      </c>
      <c r="D14" s="174" t="s">
        <v>471</v>
      </c>
      <c r="E14" s="174" t="s">
        <v>471</v>
      </c>
      <c r="F14" s="174" t="s">
        <v>471</v>
      </c>
      <c r="G14" s="174" t="s">
        <v>471</v>
      </c>
      <c r="H14" s="174" t="s">
        <v>471</v>
      </c>
      <c r="I14" s="174" t="s">
        <v>471</v>
      </c>
      <c r="J14" s="33">
        <v>4.9163654335944269</v>
      </c>
      <c r="K14" s="33">
        <v>6.1464599758114886</v>
      </c>
      <c r="L14" s="33">
        <v>97.043393773175666</v>
      </c>
      <c r="M14" s="33">
        <v>96.22270179729955</v>
      </c>
      <c r="N14" s="33">
        <v>134.48052879068757</v>
      </c>
      <c r="O14" s="33">
        <v>162.56423150753648</v>
      </c>
      <c r="P14" s="33">
        <v>153.19206462430486</v>
      </c>
      <c r="Q14" s="33">
        <v>187.63446269911063</v>
      </c>
      <c r="R14" s="33">
        <v>226.39666671187254</v>
      </c>
      <c r="S14" s="33">
        <v>489.4359904892537</v>
      </c>
      <c r="T14" s="33">
        <v>194.92679917445716</v>
      </c>
      <c r="U14" s="33">
        <v>179.87471827519059</v>
      </c>
    </row>
    <row r="15" spans="1:22" s="16" customFormat="1" ht="12.75" customHeight="1">
      <c r="A15" s="40">
        <v>11</v>
      </c>
      <c r="B15" s="17" t="s">
        <v>57</v>
      </c>
      <c r="C15" s="62" t="s">
        <v>161</v>
      </c>
      <c r="D15" s="174" t="s">
        <v>471</v>
      </c>
      <c r="E15" s="174" t="s">
        <v>471</v>
      </c>
      <c r="F15" s="174" t="s">
        <v>471</v>
      </c>
      <c r="G15" s="174" t="s">
        <v>471</v>
      </c>
      <c r="H15" s="174" t="s">
        <v>471</v>
      </c>
      <c r="I15" s="174" t="s">
        <v>471</v>
      </c>
      <c r="J15" s="174" t="s">
        <v>471</v>
      </c>
      <c r="K15" s="174" t="s">
        <v>471</v>
      </c>
      <c r="L15" s="33">
        <v>0.91552548932563327</v>
      </c>
      <c r="M15" s="33">
        <v>1.1685767168481378</v>
      </c>
      <c r="N15" s="33">
        <v>0.7967128565721906</v>
      </c>
      <c r="O15" s="174" t="s">
        <v>471</v>
      </c>
      <c r="P15" s="174" t="s">
        <v>471</v>
      </c>
      <c r="Q15" s="174" t="s">
        <v>471</v>
      </c>
      <c r="R15" s="33">
        <v>1.0186610786451589</v>
      </c>
      <c r="S15" s="33">
        <v>23.795276530071447</v>
      </c>
      <c r="T15" s="33">
        <v>19.394292166257664</v>
      </c>
      <c r="U15" s="33">
        <v>9.667989007790638E-2</v>
      </c>
    </row>
    <row r="16" spans="1:22" s="16" customFormat="1" ht="12.75" customHeight="1">
      <c r="A16" s="40">
        <v>12</v>
      </c>
      <c r="B16" s="17" t="s">
        <v>58</v>
      </c>
      <c r="C16" s="62" t="s">
        <v>162</v>
      </c>
      <c r="D16" s="33">
        <v>411.077607</v>
      </c>
      <c r="E16" s="33">
        <v>394.07682</v>
      </c>
      <c r="F16" s="33">
        <v>394.00568699999997</v>
      </c>
      <c r="G16" s="33">
        <v>559.53217799999993</v>
      </c>
      <c r="H16" s="33">
        <v>553.48587299999997</v>
      </c>
      <c r="I16" s="33">
        <v>550.92508499999997</v>
      </c>
      <c r="J16" s="33">
        <v>590.40390000000002</v>
      </c>
      <c r="K16" s="33">
        <v>609.11573534203603</v>
      </c>
      <c r="L16" s="33">
        <v>1724.4730582057343</v>
      </c>
      <c r="M16" s="33">
        <v>2470.0678556268663</v>
      </c>
      <c r="N16" s="33">
        <v>2522.931629511058</v>
      </c>
      <c r="O16" s="33">
        <v>1907.8727523329201</v>
      </c>
      <c r="P16" s="33">
        <v>2193.7958926068877</v>
      </c>
      <c r="Q16" s="33">
        <v>2411.7285573909489</v>
      </c>
      <c r="R16" s="33">
        <v>2890.7181463901766</v>
      </c>
      <c r="S16" s="33">
        <v>3163.4985386838289</v>
      </c>
      <c r="T16" s="33">
        <v>5134.1294709128942</v>
      </c>
      <c r="U16" s="33">
        <v>5007.9395381443519</v>
      </c>
    </row>
    <row r="17" spans="1:21" s="16" customFormat="1" ht="12.75" customHeight="1">
      <c r="A17" s="40">
        <v>13</v>
      </c>
      <c r="B17" s="17" t="s">
        <v>59</v>
      </c>
      <c r="C17" s="62" t="s">
        <v>102</v>
      </c>
      <c r="D17" s="33">
        <v>894.68593145844955</v>
      </c>
      <c r="E17" s="33">
        <v>972.52026262027482</v>
      </c>
      <c r="F17" s="33">
        <v>924.61593935823441</v>
      </c>
      <c r="G17" s="33">
        <v>990.58822082939571</v>
      </c>
      <c r="H17" s="33">
        <v>1012.5133130160208</v>
      </c>
      <c r="I17" s="33">
        <v>1048.7369946214208</v>
      </c>
      <c r="J17" s="33">
        <v>1005.1382444708206</v>
      </c>
      <c r="K17" s="33">
        <v>1248.4143308251894</v>
      </c>
      <c r="L17" s="33">
        <v>1497.1961011959402</v>
      </c>
      <c r="M17" s="33">
        <v>1921.6862103456147</v>
      </c>
      <c r="N17" s="33">
        <v>2102.0822501459147</v>
      </c>
      <c r="O17" s="33">
        <v>2226.7037933078145</v>
      </c>
      <c r="P17" s="33">
        <v>2419.6978726143357</v>
      </c>
      <c r="Q17" s="33">
        <v>2312.0599148568253</v>
      </c>
      <c r="R17" s="33">
        <v>2361.4332251917644</v>
      </c>
      <c r="S17" s="33">
        <v>2878.4661222715508</v>
      </c>
      <c r="T17" s="33">
        <v>2584.3807542766622</v>
      </c>
      <c r="U17" s="33">
        <v>2452.8643287612849</v>
      </c>
    </row>
    <row r="18" spans="1:21" s="16" customFormat="1" ht="12.75" customHeight="1">
      <c r="A18" s="40">
        <v>14</v>
      </c>
      <c r="B18" s="17" t="s">
        <v>60</v>
      </c>
      <c r="C18" s="62" t="s">
        <v>163</v>
      </c>
      <c r="D18" s="174" t="s">
        <v>471</v>
      </c>
      <c r="E18" s="174" t="s">
        <v>471</v>
      </c>
      <c r="F18" s="174" t="s">
        <v>471</v>
      </c>
      <c r="G18" s="174" t="s">
        <v>471</v>
      </c>
      <c r="H18" s="174" t="s">
        <v>471</v>
      </c>
      <c r="I18" s="174" t="s">
        <v>471</v>
      </c>
      <c r="J18" s="174" t="s">
        <v>471</v>
      </c>
      <c r="K18" s="33">
        <v>4.0102916559277323E-4</v>
      </c>
      <c r="L18" s="33">
        <v>3.9439433851824263E-4</v>
      </c>
      <c r="M18" s="33">
        <v>2.6791119071228246E-4</v>
      </c>
      <c r="N18" s="33">
        <v>2.5071265509366486E-4</v>
      </c>
      <c r="O18" s="33">
        <v>0.23127554214272042</v>
      </c>
      <c r="P18" s="33">
        <v>0.2981442217581442</v>
      </c>
      <c r="Q18" s="33">
        <v>1.0788029358515668E-3</v>
      </c>
      <c r="R18" s="33">
        <v>0.11797226100839643</v>
      </c>
      <c r="S18" s="33">
        <v>9.3136905972095882E-2</v>
      </c>
      <c r="T18" s="33">
        <v>4.668856078974943E-2</v>
      </c>
      <c r="U18" s="174" t="s">
        <v>471</v>
      </c>
    </row>
    <row r="19" spans="1:21" s="16" customFormat="1" ht="12.75" customHeight="1">
      <c r="A19" s="40">
        <v>15</v>
      </c>
      <c r="B19" s="17" t="s">
        <v>61</v>
      </c>
      <c r="C19" s="62" t="s">
        <v>103</v>
      </c>
      <c r="D19" s="174" t="s">
        <v>471</v>
      </c>
      <c r="E19" s="174" t="s">
        <v>471</v>
      </c>
      <c r="F19" s="174" t="s">
        <v>471</v>
      </c>
      <c r="G19" s="174" t="s">
        <v>471</v>
      </c>
      <c r="H19" s="174" t="s">
        <v>471</v>
      </c>
      <c r="I19" s="33">
        <v>26.337599999999998</v>
      </c>
      <c r="J19" s="33">
        <v>26.337599999999998</v>
      </c>
      <c r="K19" s="33">
        <v>32.426400000000001</v>
      </c>
      <c r="L19" s="174" t="s">
        <v>471</v>
      </c>
      <c r="M19" s="174" t="s">
        <v>471</v>
      </c>
      <c r="N19" s="174" t="s">
        <v>471</v>
      </c>
      <c r="O19" s="174" t="s">
        <v>471</v>
      </c>
      <c r="P19" s="174" t="s">
        <v>471</v>
      </c>
      <c r="Q19" s="33">
        <v>3.2900720987949356E-2</v>
      </c>
      <c r="R19" s="174" t="s">
        <v>471</v>
      </c>
      <c r="S19" s="174" t="s">
        <v>471</v>
      </c>
      <c r="T19" s="174" t="s">
        <v>471</v>
      </c>
      <c r="U19" s="174" t="s">
        <v>471</v>
      </c>
    </row>
    <row r="20" spans="1:21" s="16" customFormat="1" ht="12.75" customHeight="1">
      <c r="A20" s="40">
        <v>16</v>
      </c>
      <c r="B20" s="17" t="s">
        <v>62</v>
      </c>
      <c r="C20" s="64" t="s">
        <v>104</v>
      </c>
      <c r="D20" s="174" t="s">
        <v>471</v>
      </c>
      <c r="E20" s="174" t="s">
        <v>471</v>
      </c>
      <c r="F20" s="174" t="s">
        <v>471</v>
      </c>
      <c r="G20" s="174" t="s">
        <v>471</v>
      </c>
      <c r="H20" s="174" t="s">
        <v>471</v>
      </c>
      <c r="I20" s="33">
        <v>0</v>
      </c>
      <c r="J20" s="33">
        <v>0</v>
      </c>
      <c r="K20" s="33">
        <v>0</v>
      </c>
      <c r="L20" s="174" t="s">
        <v>471</v>
      </c>
      <c r="M20" s="174" t="s">
        <v>471</v>
      </c>
      <c r="N20" s="174" t="s">
        <v>471</v>
      </c>
      <c r="O20" s="174" t="s">
        <v>471</v>
      </c>
      <c r="P20" s="174" t="s">
        <v>471</v>
      </c>
      <c r="Q20" s="174" t="s">
        <v>471</v>
      </c>
      <c r="R20" s="174" t="s">
        <v>471</v>
      </c>
      <c r="S20" s="174" t="s">
        <v>471</v>
      </c>
      <c r="T20" s="174" t="s">
        <v>471</v>
      </c>
      <c r="U20" s="174" t="s">
        <v>471</v>
      </c>
    </row>
    <row r="21" spans="1:21" s="16" customFormat="1" ht="12.75" customHeight="1">
      <c r="A21" s="40">
        <v>17</v>
      </c>
      <c r="B21" s="17" t="s">
        <v>63</v>
      </c>
      <c r="C21" s="65" t="s">
        <v>105</v>
      </c>
      <c r="D21" s="174" t="s">
        <v>471</v>
      </c>
      <c r="E21" s="174" t="s">
        <v>471</v>
      </c>
      <c r="F21" s="174" t="s">
        <v>471</v>
      </c>
      <c r="G21" s="174" t="s">
        <v>471</v>
      </c>
      <c r="H21" s="174" t="s">
        <v>471</v>
      </c>
      <c r="I21" s="33">
        <v>26.337599999999998</v>
      </c>
      <c r="J21" s="33">
        <v>26.337599999999998</v>
      </c>
      <c r="K21" s="33">
        <v>32.426400000000001</v>
      </c>
      <c r="L21" s="174" t="s">
        <v>471</v>
      </c>
      <c r="M21" s="174" t="s">
        <v>471</v>
      </c>
      <c r="N21" s="174" t="s">
        <v>471</v>
      </c>
      <c r="O21" s="174" t="s">
        <v>471</v>
      </c>
      <c r="P21" s="174" t="s">
        <v>471</v>
      </c>
      <c r="Q21" s="33">
        <v>3.2900720987949356E-2</v>
      </c>
      <c r="R21" s="174" t="s">
        <v>471</v>
      </c>
      <c r="S21" s="174" t="s">
        <v>471</v>
      </c>
      <c r="T21" s="174" t="s">
        <v>471</v>
      </c>
      <c r="U21" s="174" t="s">
        <v>471</v>
      </c>
    </row>
    <row r="22" spans="1:21" s="16" customFormat="1" ht="12.75" customHeight="1">
      <c r="A22" s="40">
        <v>18</v>
      </c>
      <c r="B22" s="17" t="s">
        <v>64</v>
      </c>
      <c r="C22" s="62" t="s">
        <v>106</v>
      </c>
      <c r="D22" s="174" t="s">
        <v>471</v>
      </c>
      <c r="E22" s="174" t="s">
        <v>471</v>
      </c>
      <c r="F22" s="174" t="s">
        <v>471</v>
      </c>
      <c r="G22" s="174" t="s">
        <v>471</v>
      </c>
      <c r="H22" s="174" t="s">
        <v>471</v>
      </c>
      <c r="I22" s="174" t="s">
        <v>471</v>
      </c>
      <c r="J22" s="174" t="s">
        <v>471</v>
      </c>
      <c r="K22" s="174" t="s">
        <v>471</v>
      </c>
      <c r="L22" s="33">
        <v>28.83201118062307</v>
      </c>
      <c r="M22" s="33">
        <v>25.827349726089661</v>
      </c>
      <c r="N22" s="33">
        <v>14.658744303547346</v>
      </c>
      <c r="O22" s="33">
        <v>8.0659205763005186</v>
      </c>
      <c r="P22" s="33">
        <v>786.59347483098918</v>
      </c>
      <c r="Q22" s="33">
        <v>415.09864338471385</v>
      </c>
      <c r="R22" s="33">
        <v>167.39339186581404</v>
      </c>
      <c r="S22" s="33">
        <v>1452.2055544515094</v>
      </c>
      <c r="T22" s="33">
        <v>336.57983999120017</v>
      </c>
      <c r="U22" s="33">
        <v>311.2319202823532</v>
      </c>
    </row>
    <row r="23" spans="1:21" s="16" customFormat="1" ht="12.75" customHeight="1">
      <c r="A23" s="40">
        <v>19</v>
      </c>
      <c r="B23" s="17" t="s">
        <v>29</v>
      </c>
      <c r="C23" s="62" t="s">
        <v>26</v>
      </c>
      <c r="D23" s="174" t="s">
        <v>471</v>
      </c>
      <c r="E23" s="174" t="s">
        <v>471</v>
      </c>
      <c r="F23" s="174" t="s">
        <v>471</v>
      </c>
      <c r="G23" s="174" t="s">
        <v>471</v>
      </c>
      <c r="H23" s="174" t="s">
        <v>471</v>
      </c>
      <c r="I23" s="174" t="s">
        <v>471</v>
      </c>
      <c r="J23" s="174" t="s">
        <v>471</v>
      </c>
      <c r="K23" s="174" t="s">
        <v>471</v>
      </c>
      <c r="L23" s="33">
        <v>8.5821036624597102</v>
      </c>
      <c r="M23" s="33">
        <v>24.535982239785209</v>
      </c>
      <c r="N23" s="33">
        <v>54.383941366160663</v>
      </c>
      <c r="O23" s="33">
        <v>243.3084941841056</v>
      </c>
      <c r="P23" s="33">
        <v>887.17302114905613</v>
      </c>
      <c r="Q23" s="33">
        <v>1236.3002381775186</v>
      </c>
      <c r="R23" s="33">
        <v>853.77323308268763</v>
      </c>
      <c r="S23" s="33">
        <v>288.11639491417043</v>
      </c>
      <c r="T23" s="33">
        <v>357.92543646123045</v>
      </c>
      <c r="U23" s="33">
        <v>531.7819443087609</v>
      </c>
    </row>
    <row r="24" spans="1:21" s="16" customFormat="1" ht="12.75" customHeight="1">
      <c r="A24" s="40">
        <v>20</v>
      </c>
      <c r="B24" s="17" t="s">
        <v>30</v>
      </c>
      <c r="C24" s="62" t="s">
        <v>164</v>
      </c>
      <c r="D24" s="174" t="s">
        <v>471</v>
      </c>
      <c r="E24" s="174" t="s">
        <v>471</v>
      </c>
      <c r="F24" s="174" t="s">
        <v>471</v>
      </c>
      <c r="G24" s="174" t="s">
        <v>471</v>
      </c>
      <c r="H24" s="174" t="s">
        <v>471</v>
      </c>
      <c r="I24" s="174" t="s">
        <v>471</v>
      </c>
      <c r="J24" s="174" t="s">
        <v>471</v>
      </c>
      <c r="K24" s="174" t="s">
        <v>471</v>
      </c>
      <c r="L24" s="33">
        <v>24.821267651297042</v>
      </c>
      <c r="M24" s="33">
        <v>36.97198597448228</v>
      </c>
      <c r="N24" s="33">
        <v>142.3643386669423</v>
      </c>
      <c r="O24" s="33">
        <v>17.712008067616647</v>
      </c>
      <c r="P24" s="33">
        <v>15.132616121980851</v>
      </c>
      <c r="Q24" s="33">
        <v>57.201738423626864</v>
      </c>
      <c r="R24" s="33">
        <v>89.660666523630454</v>
      </c>
      <c r="S24" s="33">
        <v>26.417828774645873</v>
      </c>
      <c r="T24" s="33">
        <v>36.253989533728365</v>
      </c>
      <c r="U24" s="33">
        <v>27.682578789608801</v>
      </c>
    </row>
    <row r="25" spans="1:21" s="16" customFormat="1" ht="12.75" customHeight="1">
      <c r="A25" s="40">
        <v>21</v>
      </c>
      <c r="B25" s="17" t="s">
        <v>65</v>
      </c>
      <c r="C25" s="62" t="s">
        <v>165</v>
      </c>
      <c r="D25" s="33">
        <v>235.17596759259774</v>
      </c>
      <c r="E25" s="33">
        <v>280.82568828651694</v>
      </c>
      <c r="F25" s="33">
        <v>338.36747596863671</v>
      </c>
      <c r="G25" s="33">
        <v>398.56742060691386</v>
      </c>
      <c r="H25" s="33">
        <v>483.39500947517809</v>
      </c>
      <c r="I25" s="33">
        <v>549.74209917873395</v>
      </c>
      <c r="J25" s="33">
        <v>965.40615150959991</v>
      </c>
      <c r="K25" s="33">
        <v>1079.2037206571497</v>
      </c>
      <c r="L25" s="33">
        <v>1414.0369594624992</v>
      </c>
      <c r="M25" s="33">
        <v>1485.3612233142474</v>
      </c>
      <c r="N25" s="33">
        <v>1711.7300657726801</v>
      </c>
      <c r="O25" s="33">
        <v>1587.6572425049412</v>
      </c>
      <c r="P25" s="33">
        <v>1835.9997661828556</v>
      </c>
      <c r="Q25" s="33">
        <v>1558.5512147814557</v>
      </c>
      <c r="R25" s="33">
        <v>1460.7455781438077</v>
      </c>
      <c r="S25" s="33">
        <v>1454.5125878578324</v>
      </c>
      <c r="T25" s="33">
        <v>1713.7503422491438</v>
      </c>
      <c r="U25" s="33">
        <v>1807.3331527564376</v>
      </c>
    </row>
    <row r="26" spans="1:21" s="16" customFormat="1" ht="12.75" customHeight="1">
      <c r="A26" s="40">
        <v>22</v>
      </c>
      <c r="B26" s="17" t="s">
        <v>31</v>
      </c>
      <c r="C26" s="65" t="s">
        <v>107</v>
      </c>
      <c r="D26" s="33">
        <v>0</v>
      </c>
      <c r="E26" s="33">
        <v>0</v>
      </c>
      <c r="F26" s="33">
        <v>0</v>
      </c>
      <c r="G26" s="33">
        <v>0</v>
      </c>
      <c r="H26" s="33">
        <v>0</v>
      </c>
      <c r="I26" s="33">
        <v>0</v>
      </c>
      <c r="J26" s="33">
        <v>0</v>
      </c>
      <c r="K26" s="33">
        <v>0</v>
      </c>
      <c r="L26" s="33">
        <v>5.2882387399132716E-2</v>
      </c>
      <c r="M26" s="33">
        <v>0.9534337296474551</v>
      </c>
      <c r="N26" s="33">
        <v>54.961115268091184</v>
      </c>
      <c r="O26" s="33">
        <v>2.2937868590845976</v>
      </c>
      <c r="P26" s="33">
        <v>2.3112496564867442</v>
      </c>
      <c r="Q26" s="33">
        <v>41.273396443338562</v>
      </c>
      <c r="R26" s="33">
        <v>43.980540222137073</v>
      </c>
      <c r="S26" s="33">
        <v>1.1032928922122436</v>
      </c>
      <c r="T26" s="33">
        <v>114.24466860376344</v>
      </c>
      <c r="U26" s="33">
        <v>126.85842627933768</v>
      </c>
    </row>
    <row r="27" spans="1:21" s="16" customFormat="1" ht="12.75" customHeight="1">
      <c r="A27" s="40">
        <v>23</v>
      </c>
      <c r="B27" s="17" t="s">
        <v>66</v>
      </c>
      <c r="C27" s="65" t="s">
        <v>166</v>
      </c>
      <c r="D27" s="33">
        <v>235.17596759259774</v>
      </c>
      <c r="E27" s="33">
        <v>280.82568828651694</v>
      </c>
      <c r="F27" s="33">
        <v>338.36747596863671</v>
      </c>
      <c r="G27" s="33">
        <v>398.56742060691386</v>
      </c>
      <c r="H27" s="33">
        <v>483.39500947517809</v>
      </c>
      <c r="I27" s="33">
        <v>549.74209917873395</v>
      </c>
      <c r="J27" s="33">
        <v>965.40615150959991</v>
      </c>
      <c r="K27" s="33">
        <v>1079.2037206571497</v>
      </c>
      <c r="L27" s="33">
        <v>1413.9840770751</v>
      </c>
      <c r="M27" s="33">
        <v>1484.4077895845999</v>
      </c>
      <c r="N27" s="33">
        <v>1656.7689505045889</v>
      </c>
      <c r="O27" s="33">
        <v>1585.3634556458567</v>
      </c>
      <c r="P27" s="33">
        <v>1833.6885165263689</v>
      </c>
      <c r="Q27" s="33">
        <v>1517.2778183381172</v>
      </c>
      <c r="R27" s="33">
        <v>1416.7650379216709</v>
      </c>
      <c r="S27" s="33">
        <v>1453.4092949656201</v>
      </c>
      <c r="T27" s="33">
        <v>1599.5056736453805</v>
      </c>
      <c r="U27" s="33">
        <v>1680.4747264771001</v>
      </c>
    </row>
    <row r="28" spans="1:21" s="16" customFormat="1" ht="12.75" customHeight="1">
      <c r="A28" s="40">
        <v>24</v>
      </c>
      <c r="B28" s="17" t="s">
        <v>32</v>
      </c>
      <c r="C28" s="62" t="s">
        <v>109</v>
      </c>
      <c r="D28" s="174" t="s">
        <v>471</v>
      </c>
      <c r="E28" s="174" t="s">
        <v>471</v>
      </c>
      <c r="F28" s="174" t="s">
        <v>471</v>
      </c>
      <c r="G28" s="174" t="s">
        <v>471</v>
      </c>
      <c r="H28" s="174" t="s">
        <v>471</v>
      </c>
      <c r="I28" s="174" t="s">
        <v>471</v>
      </c>
      <c r="J28" s="33">
        <v>1.3483737857775461E-2</v>
      </c>
      <c r="K28" s="174" t="s">
        <v>471</v>
      </c>
      <c r="L28" s="33">
        <v>12.68622107292151</v>
      </c>
      <c r="M28" s="33">
        <v>14.682215601075841</v>
      </c>
      <c r="N28" s="33">
        <v>26.640804265638739</v>
      </c>
      <c r="O28" s="33">
        <v>7.1281534257671773</v>
      </c>
      <c r="P28" s="33">
        <v>18.234483108429821</v>
      </c>
      <c r="Q28" s="33">
        <v>4.7240689333926733</v>
      </c>
      <c r="R28" s="33">
        <v>8.0572049333964326</v>
      </c>
      <c r="S28" s="33">
        <v>9.567806131867318</v>
      </c>
      <c r="T28" s="33">
        <v>14.575922374658882</v>
      </c>
      <c r="U28" s="33">
        <v>9.4682443396343139</v>
      </c>
    </row>
    <row r="29" spans="1:21" s="16" customFormat="1" ht="12.75" customHeight="1">
      <c r="A29" s="40">
        <v>25</v>
      </c>
      <c r="B29" s="17" t="s">
        <v>67</v>
      </c>
      <c r="C29" s="65" t="s">
        <v>167</v>
      </c>
      <c r="D29" s="174" t="s">
        <v>471</v>
      </c>
      <c r="E29" s="174" t="s">
        <v>471</v>
      </c>
      <c r="F29" s="174" t="s">
        <v>471</v>
      </c>
      <c r="G29" s="174" t="s">
        <v>471</v>
      </c>
      <c r="H29" s="174" t="s">
        <v>471</v>
      </c>
      <c r="I29" s="174" t="s">
        <v>471</v>
      </c>
      <c r="J29" s="174" t="s">
        <v>471</v>
      </c>
      <c r="K29" s="174" t="s">
        <v>471</v>
      </c>
      <c r="L29" s="174" t="s">
        <v>471</v>
      </c>
      <c r="M29" s="33">
        <v>4.9790981300057364</v>
      </c>
      <c r="N29" s="33">
        <v>11.955475395557915</v>
      </c>
      <c r="O29" s="33">
        <v>2.8804601767080693E-2</v>
      </c>
      <c r="P29" s="33">
        <v>9.2981294387907596</v>
      </c>
      <c r="Q29" s="33">
        <v>4.1927586876313665</v>
      </c>
      <c r="R29" s="33">
        <v>7.3898546139759773</v>
      </c>
      <c r="S29" s="33">
        <v>7.6617561959183593</v>
      </c>
      <c r="T29" s="33">
        <v>13.214868383271144</v>
      </c>
      <c r="U29" s="33">
        <v>8.585611392719251</v>
      </c>
    </row>
    <row r="30" spans="1:21" s="16" customFormat="1" ht="12.75" customHeight="1">
      <c r="A30" s="40">
        <v>26</v>
      </c>
      <c r="B30" s="17" t="s">
        <v>68</v>
      </c>
      <c r="C30" s="65" t="s">
        <v>111</v>
      </c>
      <c r="D30" s="174" t="s">
        <v>471</v>
      </c>
      <c r="E30" s="174" t="s">
        <v>471</v>
      </c>
      <c r="F30" s="174" t="s">
        <v>471</v>
      </c>
      <c r="G30" s="174" t="s">
        <v>471</v>
      </c>
      <c r="H30" s="174" t="s">
        <v>471</v>
      </c>
      <c r="I30" s="174" t="s">
        <v>471</v>
      </c>
      <c r="J30" s="174" t="s">
        <v>471</v>
      </c>
      <c r="K30" s="174" t="s">
        <v>471</v>
      </c>
      <c r="L30" s="33">
        <v>11.841385853217</v>
      </c>
      <c r="M30" s="33">
        <v>9.7031174710701027</v>
      </c>
      <c r="N30" s="33">
        <v>14.148275316410295</v>
      </c>
      <c r="O30" s="33">
        <v>7.0993488240000966</v>
      </c>
      <c r="P30" s="33">
        <v>8.9363536696390629</v>
      </c>
      <c r="Q30" s="33">
        <v>0.53131024576130692</v>
      </c>
      <c r="R30" s="33">
        <v>0.66735031942045564</v>
      </c>
      <c r="S30" s="33">
        <v>1.9060499359489573</v>
      </c>
      <c r="T30" s="33">
        <v>1.361053991387738</v>
      </c>
      <c r="U30" s="33">
        <v>0.88263294691506289</v>
      </c>
    </row>
    <row r="31" spans="1:21" s="16" customFormat="1" ht="12.75" customHeight="1">
      <c r="A31" s="40">
        <v>27</v>
      </c>
      <c r="B31" s="17" t="s">
        <v>69</v>
      </c>
      <c r="C31" s="65" t="s">
        <v>3</v>
      </c>
      <c r="D31" s="174" t="s">
        <v>471</v>
      </c>
      <c r="E31" s="174" t="s">
        <v>471</v>
      </c>
      <c r="F31" s="174" t="s">
        <v>471</v>
      </c>
      <c r="G31" s="174" t="s">
        <v>471</v>
      </c>
      <c r="H31" s="174" t="s">
        <v>471</v>
      </c>
      <c r="I31" s="174" t="s">
        <v>471</v>
      </c>
      <c r="J31" s="33">
        <v>1.3483737857775461E-2</v>
      </c>
      <c r="K31" s="174" t="s">
        <v>471</v>
      </c>
      <c r="L31" s="33">
        <v>0.84483521970451114</v>
      </c>
      <c r="M31" s="174" t="s">
        <v>471</v>
      </c>
      <c r="N31" s="33">
        <v>0.53705355367052365</v>
      </c>
      <c r="O31" s="174" t="s">
        <v>471</v>
      </c>
      <c r="P31" s="174" t="s">
        <v>471</v>
      </c>
      <c r="Q31" s="174" t="s">
        <v>471</v>
      </c>
      <c r="R31" s="174" t="s">
        <v>471</v>
      </c>
      <c r="S31" s="174" t="s">
        <v>471</v>
      </c>
      <c r="T31" s="174" t="s">
        <v>471</v>
      </c>
      <c r="U31" s="174" t="s">
        <v>471</v>
      </c>
    </row>
    <row r="32" spans="1:21" s="16" customFormat="1" ht="12.75" customHeight="1">
      <c r="A32" s="40">
        <v>28</v>
      </c>
      <c r="B32" s="17" t="s">
        <v>33</v>
      </c>
      <c r="C32" s="62" t="s">
        <v>27</v>
      </c>
      <c r="D32" s="174" t="s">
        <v>471</v>
      </c>
      <c r="E32" s="174" t="s">
        <v>471</v>
      </c>
      <c r="F32" s="174" t="s">
        <v>471</v>
      </c>
      <c r="G32" s="174" t="s">
        <v>471</v>
      </c>
      <c r="H32" s="174" t="s">
        <v>471</v>
      </c>
      <c r="I32" s="174" t="s">
        <v>471</v>
      </c>
      <c r="J32" s="174" t="s">
        <v>471</v>
      </c>
      <c r="K32" s="174" t="s">
        <v>471</v>
      </c>
      <c r="L32" s="33">
        <v>3.6610816567936633</v>
      </c>
      <c r="M32" s="33">
        <v>6.0110304069331288</v>
      </c>
      <c r="N32" s="33">
        <v>10.015033794400688</v>
      </c>
      <c r="O32" s="33">
        <v>9.9552169941458839</v>
      </c>
      <c r="P32" s="33">
        <v>14.764525139025734</v>
      </c>
      <c r="Q32" s="33">
        <v>55.304783453202738</v>
      </c>
      <c r="R32" s="33">
        <v>68.63750046679823</v>
      </c>
      <c r="S32" s="33">
        <v>80.111322784522372</v>
      </c>
      <c r="T32" s="33">
        <v>60.532622916919436</v>
      </c>
      <c r="U32" s="33">
        <v>60.981912695949823</v>
      </c>
    </row>
    <row r="33" spans="1:23" s="16" customFormat="1" ht="12.75" customHeight="1">
      <c r="A33" s="40">
        <v>29</v>
      </c>
      <c r="B33" s="17" t="s">
        <v>34</v>
      </c>
      <c r="C33" s="63" t="s">
        <v>168</v>
      </c>
      <c r="D33" s="174" t="s">
        <v>471</v>
      </c>
      <c r="E33" s="174" t="s">
        <v>471</v>
      </c>
      <c r="F33" s="174" t="s">
        <v>471</v>
      </c>
      <c r="G33" s="174" t="s">
        <v>471</v>
      </c>
      <c r="H33" s="174" t="s">
        <v>471</v>
      </c>
      <c r="I33" s="174" t="s">
        <v>471</v>
      </c>
      <c r="J33" s="174" t="s">
        <v>471</v>
      </c>
      <c r="K33" s="174" t="s">
        <v>471</v>
      </c>
      <c r="L33" s="174" t="s">
        <v>471</v>
      </c>
      <c r="M33" s="174" t="s">
        <v>471</v>
      </c>
      <c r="N33" s="174" t="s">
        <v>471</v>
      </c>
      <c r="O33" s="174" t="s">
        <v>471</v>
      </c>
      <c r="P33" s="174" t="s">
        <v>471</v>
      </c>
      <c r="Q33" s="174" t="s">
        <v>471</v>
      </c>
      <c r="R33" s="174" t="s">
        <v>471</v>
      </c>
      <c r="S33" s="174" t="s">
        <v>471</v>
      </c>
      <c r="T33" s="174" t="s">
        <v>471</v>
      </c>
      <c r="U33" s="174" t="s">
        <v>471</v>
      </c>
    </row>
    <row r="34" spans="1:23" s="16" customFormat="1" ht="12.75" customHeight="1">
      <c r="A34" s="40">
        <v>30</v>
      </c>
      <c r="B34" s="17" t="s">
        <v>35</v>
      </c>
      <c r="C34" s="63" t="s">
        <v>113</v>
      </c>
      <c r="D34" s="174" t="s">
        <v>471</v>
      </c>
      <c r="E34" s="174" t="s">
        <v>471</v>
      </c>
      <c r="F34" s="174" t="s">
        <v>471</v>
      </c>
      <c r="G34" s="174" t="s">
        <v>471</v>
      </c>
      <c r="H34" s="174" t="s">
        <v>471</v>
      </c>
      <c r="I34" s="174" t="s">
        <v>471</v>
      </c>
      <c r="J34" s="174" t="s">
        <v>471</v>
      </c>
      <c r="K34" s="174" t="s">
        <v>471</v>
      </c>
      <c r="L34" s="174" t="s">
        <v>471</v>
      </c>
      <c r="M34" s="174" t="s">
        <v>471</v>
      </c>
      <c r="N34" s="174" t="s">
        <v>471</v>
      </c>
      <c r="O34" s="174" t="s">
        <v>471</v>
      </c>
      <c r="P34" s="174" t="s">
        <v>471</v>
      </c>
      <c r="Q34" s="174" t="s">
        <v>471</v>
      </c>
      <c r="R34" s="174" t="s">
        <v>471</v>
      </c>
      <c r="S34" s="174" t="s">
        <v>471</v>
      </c>
      <c r="T34" s="174" t="s">
        <v>471</v>
      </c>
      <c r="U34" s="174" t="s">
        <v>471</v>
      </c>
    </row>
    <row r="35" spans="1:23" s="16" customFormat="1" ht="12.75" customHeight="1">
      <c r="A35" s="40">
        <v>31</v>
      </c>
      <c r="B35" s="17" t="s">
        <v>70</v>
      </c>
      <c r="C35" s="62" t="s">
        <v>28</v>
      </c>
      <c r="D35" s="174" t="s">
        <v>471</v>
      </c>
      <c r="E35" s="174" t="s">
        <v>471</v>
      </c>
      <c r="F35" s="174" t="s">
        <v>471</v>
      </c>
      <c r="G35" s="174" t="s">
        <v>471</v>
      </c>
      <c r="H35" s="174" t="s">
        <v>471</v>
      </c>
      <c r="I35" s="174" t="s">
        <v>471</v>
      </c>
      <c r="J35" s="174" t="s">
        <v>471</v>
      </c>
      <c r="K35" s="174" t="s">
        <v>471</v>
      </c>
      <c r="L35" s="33">
        <v>5.0610274279908021</v>
      </c>
      <c r="M35" s="33">
        <v>4.0432975306933621</v>
      </c>
      <c r="N35" s="33">
        <v>12.133659756992543</v>
      </c>
      <c r="O35" s="33">
        <v>9.8764858913682936</v>
      </c>
      <c r="P35" s="33">
        <v>7.8721956704264224</v>
      </c>
      <c r="Q35" s="33">
        <v>12.93752288159712</v>
      </c>
      <c r="R35" s="33">
        <v>20.16341254997872</v>
      </c>
      <c r="S35" s="33">
        <v>22.127151893812222</v>
      </c>
      <c r="T35" s="33">
        <v>38.195232488422405</v>
      </c>
      <c r="U35" s="33">
        <v>38.51489222902093</v>
      </c>
    </row>
    <row r="36" spans="1:23" s="16" customFormat="1" ht="12.75" customHeight="1">
      <c r="A36" s="40">
        <v>32</v>
      </c>
      <c r="B36" s="17" t="s">
        <v>71</v>
      </c>
      <c r="C36" s="62" t="s">
        <v>114</v>
      </c>
      <c r="D36" s="174" t="s">
        <v>471</v>
      </c>
      <c r="E36" s="174" t="s">
        <v>471</v>
      </c>
      <c r="F36" s="174" t="s">
        <v>471</v>
      </c>
      <c r="G36" s="174" t="s">
        <v>471</v>
      </c>
      <c r="H36" s="174" t="s">
        <v>471</v>
      </c>
      <c r="I36" s="174" t="s">
        <v>471</v>
      </c>
      <c r="J36" s="174" t="s">
        <v>471</v>
      </c>
      <c r="K36" s="174" t="s">
        <v>471</v>
      </c>
      <c r="L36" s="33">
        <v>9.013789864046899</v>
      </c>
      <c r="M36" s="33">
        <v>15.019278073645724</v>
      </c>
      <c r="N36" s="33">
        <v>41.45442283970938</v>
      </c>
      <c r="O36" s="33">
        <v>20.748615118486327</v>
      </c>
      <c r="P36" s="33">
        <v>11.09243970893146</v>
      </c>
      <c r="Q36" s="33">
        <v>9.5471035272096909</v>
      </c>
      <c r="R36" s="33">
        <v>10.585477438368374</v>
      </c>
      <c r="S36" s="33">
        <v>20.594800654628553</v>
      </c>
      <c r="T36" s="33">
        <v>27.538080566429549</v>
      </c>
      <c r="U36" s="33">
        <v>26.158030972210049</v>
      </c>
    </row>
    <row r="37" spans="1:23" s="16" customFormat="1" ht="12.75" customHeight="1">
      <c r="A37" s="40">
        <v>33</v>
      </c>
      <c r="B37" s="17" t="s">
        <v>72</v>
      </c>
      <c r="C37" s="62" t="s">
        <v>169</v>
      </c>
      <c r="D37" s="174" t="s">
        <v>471</v>
      </c>
      <c r="E37" s="174" t="s">
        <v>471</v>
      </c>
      <c r="F37" s="174" t="s">
        <v>471</v>
      </c>
      <c r="G37" s="174" t="s">
        <v>471</v>
      </c>
      <c r="H37" s="174" t="s">
        <v>471</v>
      </c>
      <c r="I37" s="174" t="s">
        <v>471</v>
      </c>
      <c r="J37" s="174" t="s">
        <v>471</v>
      </c>
      <c r="K37" s="174" t="s">
        <v>471</v>
      </c>
      <c r="L37" s="174" t="s">
        <v>471</v>
      </c>
      <c r="M37" s="174" t="s">
        <v>471</v>
      </c>
      <c r="N37" s="174" t="s">
        <v>471</v>
      </c>
      <c r="O37" s="174" t="s">
        <v>471</v>
      </c>
      <c r="P37" s="174" t="s">
        <v>471</v>
      </c>
      <c r="Q37" s="33">
        <v>2.1151798748786754E-2</v>
      </c>
      <c r="R37" s="174" t="s">
        <v>471</v>
      </c>
      <c r="S37" s="174" t="s">
        <v>471</v>
      </c>
      <c r="T37" s="174" t="s">
        <v>471</v>
      </c>
      <c r="U37" s="174" t="s">
        <v>471</v>
      </c>
    </row>
    <row r="38" spans="1:23" s="19" customFormat="1" ht="12.75" customHeight="1">
      <c r="A38" s="40">
        <v>34</v>
      </c>
      <c r="B38" s="17" t="s">
        <v>73</v>
      </c>
      <c r="C38" s="62" t="s">
        <v>170</v>
      </c>
      <c r="D38" s="174" t="s">
        <v>471</v>
      </c>
      <c r="E38" s="174" t="s">
        <v>471</v>
      </c>
      <c r="F38" s="174" t="s">
        <v>471</v>
      </c>
      <c r="G38" s="174" t="s">
        <v>471</v>
      </c>
      <c r="H38" s="174" t="s">
        <v>471</v>
      </c>
      <c r="I38" s="174" t="s">
        <v>471</v>
      </c>
      <c r="J38" s="174" t="s">
        <v>471</v>
      </c>
      <c r="K38" s="33">
        <v>3.2640123864391295E-2</v>
      </c>
      <c r="L38" s="33">
        <v>0.21228580108201353</v>
      </c>
      <c r="M38" s="33">
        <v>2.1805532364659118E-2</v>
      </c>
      <c r="N38" s="33">
        <v>2.0405728108407441E-2</v>
      </c>
      <c r="O38" s="33">
        <v>6.0721690429354172E-2</v>
      </c>
      <c r="P38" s="33">
        <v>7.3159041968979974E-2</v>
      </c>
      <c r="Q38" s="33">
        <v>0.57316454577372911</v>
      </c>
      <c r="R38" s="33">
        <v>0.37373595439531421</v>
      </c>
      <c r="S38" s="33">
        <v>0.26100810706062066</v>
      </c>
      <c r="T38" s="33">
        <v>0.35194867485358033</v>
      </c>
      <c r="U38" s="33">
        <v>0.59975323841415185</v>
      </c>
      <c r="V38" s="18"/>
      <c r="W38" s="18"/>
    </row>
    <row r="39" spans="1:23" s="19" customFormat="1" ht="12.75" customHeight="1">
      <c r="A39" s="40">
        <v>35</v>
      </c>
      <c r="B39" s="17" t="s">
        <v>74</v>
      </c>
      <c r="C39" s="62" t="s">
        <v>171</v>
      </c>
      <c r="D39" s="174" t="s">
        <v>471</v>
      </c>
      <c r="E39" s="174" t="s">
        <v>471</v>
      </c>
      <c r="F39" s="174" t="s">
        <v>471</v>
      </c>
      <c r="G39" s="174" t="s">
        <v>471</v>
      </c>
      <c r="H39" s="174" t="s">
        <v>471</v>
      </c>
      <c r="I39" s="174" t="s">
        <v>471</v>
      </c>
      <c r="J39" s="174" t="s">
        <v>471</v>
      </c>
      <c r="K39" s="174" t="s">
        <v>471</v>
      </c>
      <c r="L39" s="174" t="s">
        <v>471</v>
      </c>
      <c r="M39" s="174" t="s">
        <v>471</v>
      </c>
      <c r="N39" s="174" t="s">
        <v>471</v>
      </c>
      <c r="O39" s="174" t="s">
        <v>471</v>
      </c>
      <c r="P39" s="174" t="s">
        <v>471</v>
      </c>
      <c r="Q39" s="33">
        <v>2.1151798748786754E-2</v>
      </c>
      <c r="R39" s="174" t="s">
        <v>471</v>
      </c>
      <c r="S39" s="174" t="s">
        <v>471</v>
      </c>
      <c r="T39" s="174" t="s">
        <v>471</v>
      </c>
      <c r="U39" s="174" t="s">
        <v>471</v>
      </c>
    </row>
    <row r="40" spans="1:23" s="19" customFormat="1" ht="12.75" customHeight="1">
      <c r="A40" s="40">
        <v>36</v>
      </c>
      <c r="B40" s="17" t="s">
        <v>75</v>
      </c>
      <c r="C40" s="44" t="s">
        <v>172</v>
      </c>
      <c r="D40" s="33">
        <v>2337.1563896622356</v>
      </c>
      <c r="E40" s="33">
        <v>2228.2560044021798</v>
      </c>
      <c r="F40" s="33">
        <v>2502.5609319799137</v>
      </c>
      <c r="G40" s="33">
        <v>3898.9070892828963</v>
      </c>
      <c r="H40" s="33">
        <v>4953.3809528897064</v>
      </c>
      <c r="I40" s="33">
        <v>5471.1304332945765</v>
      </c>
      <c r="J40" s="33">
        <v>4625.8171012454777</v>
      </c>
      <c r="K40" s="33">
        <v>4602.8495538832231</v>
      </c>
      <c r="L40" s="33">
        <v>10289.251258927601</v>
      </c>
      <c r="M40" s="33">
        <v>12505.985357389</v>
      </c>
      <c r="N40" s="33">
        <v>14850.663173139001</v>
      </c>
      <c r="O40" s="33">
        <v>19653.448915680914</v>
      </c>
      <c r="P40" s="33">
        <v>24480.94254030137</v>
      </c>
      <c r="Q40" s="33">
        <v>28851.869318061861</v>
      </c>
      <c r="R40" s="33">
        <v>31761.108810472873</v>
      </c>
      <c r="S40" s="33">
        <v>34059.864027562995</v>
      </c>
      <c r="T40" s="33">
        <v>36376.516482848194</v>
      </c>
      <c r="U40" s="33">
        <v>38860.562534232886</v>
      </c>
    </row>
    <row r="41" spans="1:23" s="19" customFormat="1" ht="12.75" customHeight="1">
      <c r="A41" s="40">
        <v>37</v>
      </c>
      <c r="B41" s="17" t="s">
        <v>76</v>
      </c>
      <c r="C41" s="62" t="s">
        <v>173</v>
      </c>
      <c r="D41" s="33">
        <v>2337.1563896622356</v>
      </c>
      <c r="E41" s="33">
        <v>2228.2560044021798</v>
      </c>
      <c r="F41" s="33">
        <v>2502.5609319799137</v>
      </c>
      <c r="G41" s="33">
        <v>3898.9070892828963</v>
      </c>
      <c r="H41" s="33">
        <v>4953.3809528897064</v>
      </c>
      <c r="I41" s="33">
        <v>5471.1304332945765</v>
      </c>
      <c r="J41" s="33">
        <v>4625.8171012454777</v>
      </c>
      <c r="K41" s="33">
        <v>4602.8495538832231</v>
      </c>
      <c r="L41" s="33">
        <v>10289.251258927601</v>
      </c>
      <c r="M41" s="33">
        <v>12505.985357389</v>
      </c>
      <c r="N41" s="33">
        <v>14850.663173139001</v>
      </c>
      <c r="O41" s="33">
        <v>19653.448915680914</v>
      </c>
      <c r="P41" s="33">
        <v>24480.94254030137</v>
      </c>
      <c r="Q41" s="33">
        <v>28851.682382147159</v>
      </c>
      <c r="R41" s="33">
        <v>31761.108810472873</v>
      </c>
      <c r="S41" s="33">
        <v>34059.864027562995</v>
      </c>
      <c r="T41" s="33">
        <v>36376.516482848194</v>
      </c>
      <c r="U41" s="33">
        <v>38857.68535162419</v>
      </c>
    </row>
    <row r="42" spans="1:23" s="19" customFormat="1" ht="12.75" customHeight="1">
      <c r="A42" s="40">
        <v>38</v>
      </c>
      <c r="B42" s="17" t="s">
        <v>77</v>
      </c>
      <c r="C42" s="62" t="s">
        <v>174</v>
      </c>
      <c r="D42" s="174" t="s">
        <v>471</v>
      </c>
      <c r="E42" s="174" t="s">
        <v>471</v>
      </c>
      <c r="F42" s="174" t="s">
        <v>471</v>
      </c>
      <c r="G42" s="174" t="s">
        <v>471</v>
      </c>
      <c r="H42" s="174" t="s">
        <v>471</v>
      </c>
      <c r="I42" s="174" t="s">
        <v>471</v>
      </c>
      <c r="J42" s="174" t="s">
        <v>471</v>
      </c>
      <c r="K42" s="174" t="s">
        <v>471</v>
      </c>
      <c r="L42" s="174" t="s">
        <v>471</v>
      </c>
      <c r="M42" s="174" t="s">
        <v>471</v>
      </c>
      <c r="N42" s="174" t="s">
        <v>471</v>
      </c>
      <c r="O42" s="174" t="s">
        <v>471</v>
      </c>
      <c r="P42" s="174" t="s">
        <v>471</v>
      </c>
      <c r="Q42" s="33">
        <v>0.18693591470425769</v>
      </c>
      <c r="R42" s="174" t="s">
        <v>471</v>
      </c>
      <c r="S42" s="174" t="s">
        <v>471</v>
      </c>
      <c r="T42" s="174" t="s">
        <v>471</v>
      </c>
      <c r="U42" s="33">
        <v>2.8771826086956529</v>
      </c>
    </row>
    <row r="43" spans="1:23" s="20" customFormat="1" ht="12.75" customHeight="1">
      <c r="A43" s="40">
        <v>39</v>
      </c>
      <c r="B43" s="17" t="s">
        <v>78</v>
      </c>
      <c r="C43" s="44" t="s">
        <v>175</v>
      </c>
      <c r="D43" s="33">
        <v>3922.2918836999997</v>
      </c>
      <c r="E43" s="33">
        <v>4202.6736989999999</v>
      </c>
      <c r="F43" s="33">
        <v>4686.4944000000005</v>
      </c>
      <c r="G43" s="33">
        <v>4386.3552458000004</v>
      </c>
      <c r="H43" s="33">
        <v>4264.6519761999998</v>
      </c>
      <c r="I43" s="33">
        <v>4543.6987211999995</v>
      </c>
      <c r="J43" s="33">
        <v>4892.4653904999996</v>
      </c>
      <c r="K43" s="33">
        <v>5176.357976100001</v>
      </c>
      <c r="L43" s="33">
        <v>4833.3695833799993</v>
      </c>
      <c r="M43" s="33">
        <v>5530.5251013912921</v>
      </c>
      <c r="N43" s="33">
        <v>6911.6341112</v>
      </c>
      <c r="O43" s="33">
        <v>7902.8342219799997</v>
      </c>
      <c r="P43" s="33">
        <v>8926.3556820928134</v>
      </c>
      <c r="Q43" s="33">
        <v>9475.8756174753671</v>
      </c>
      <c r="R43" s="33">
        <v>9854.9881893184902</v>
      </c>
      <c r="S43" s="33">
        <v>10410.31945328869</v>
      </c>
      <c r="T43" s="33">
        <v>10947.133043803316</v>
      </c>
      <c r="U43" s="33">
        <v>11204.304063654761</v>
      </c>
    </row>
    <row r="44" spans="1:23" s="19" customFormat="1" ht="12.75" customHeight="1">
      <c r="A44" s="40">
        <v>40</v>
      </c>
      <c r="B44" s="17" t="s">
        <v>79</v>
      </c>
      <c r="C44" s="62" t="s">
        <v>176</v>
      </c>
      <c r="D44" s="174" t="s">
        <v>471</v>
      </c>
      <c r="E44" s="174" t="s">
        <v>471</v>
      </c>
      <c r="F44" s="174" t="s">
        <v>471</v>
      </c>
      <c r="G44" s="174" t="s">
        <v>471</v>
      </c>
      <c r="H44" s="174" t="s">
        <v>471</v>
      </c>
      <c r="I44" s="174" t="s">
        <v>471</v>
      </c>
      <c r="J44" s="174" t="s">
        <v>471</v>
      </c>
      <c r="K44" s="174" t="s">
        <v>471</v>
      </c>
      <c r="L44" s="174" t="s">
        <v>471</v>
      </c>
      <c r="M44" s="174" t="s">
        <v>471</v>
      </c>
      <c r="N44" s="174" t="s">
        <v>471</v>
      </c>
      <c r="O44" s="174" t="s">
        <v>471</v>
      </c>
      <c r="P44" s="174" t="s">
        <v>471</v>
      </c>
      <c r="Q44" s="33">
        <v>0.36452503367330247</v>
      </c>
      <c r="R44" s="33">
        <v>0.13293367090621544</v>
      </c>
      <c r="S44" s="174" t="s">
        <v>471</v>
      </c>
      <c r="T44" s="174" t="s">
        <v>471</v>
      </c>
      <c r="U44" s="174" t="s">
        <v>471</v>
      </c>
    </row>
    <row r="45" spans="1:23" s="16" customFormat="1" ht="12.75" customHeight="1">
      <c r="A45" s="40">
        <v>41</v>
      </c>
      <c r="B45" s="17" t="s">
        <v>80</v>
      </c>
      <c r="C45" s="62" t="s">
        <v>177</v>
      </c>
      <c r="D45" s="33">
        <v>3922.2918836999997</v>
      </c>
      <c r="E45" s="33">
        <v>4202.6736989999999</v>
      </c>
      <c r="F45" s="33">
        <v>4686.4944000000005</v>
      </c>
      <c r="G45" s="33">
        <v>4386.3552458000004</v>
      </c>
      <c r="H45" s="33">
        <v>4264.6519761999998</v>
      </c>
      <c r="I45" s="33">
        <v>4543.6987211999995</v>
      </c>
      <c r="J45" s="33">
        <v>4892.4653904999996</v>
      </c>
      <c r="K45" s="33">
        <v>5176.357976100001</v>
      </c>
      <c r="L45" s="33">
        <v>4833.3695833799993</v>
      </c>
      <c r="M45" s="33">
        <v>5530.5251013912921</v>
      </c>
      <c r="N45" s="33">
        <v>6911.6341112</v>
      </c>
      <c r="O45" s="33">
        <v>7902.8342219799997</v>
      </c>
      <c r="P45" s="33">
        <v>8926.3556820928134</v>
      </c>
      <c r="Q45" s="33">
        <v>9475.5110924416931</v>
      </c>
      <c r="R45" s="33">
        <v>9854.8552556475825</v>
      </c>
      <c r="S45" s="33">
        <v>10410.31945328869</v>
      </c>
      <c r="T45" s="33">
        <v>10947.133043803316</v>
      </c>
      <c r="U45" s="33">
        <v>11204.304063654761</v>
      </c>
    </row>
    <row r="46" spans="1:23" s="16" customFormat="1" ht="12.75" customHeight="1">
      <c r="A46" s="40">
        <v>42</v>
      </c>
      <c r="B46" s="17">
        <v>37</v>
      </c>
      <c r="C46" s="65" t="s">
        <v>178</v>
      </c>
      <c r="D46" s="174" t="s">
        <v>471</v>
      </c>
      <c r="E46" s="174" t="s">
        <v>471</v>
      </c>
      <c r="F46" s="174" t="s">
        <v>471</v>
      </c>
      <c r="G46" s="174" t="s">
        <v>471</v>
      </c>
      <c r="H46" s="174" t="s">
        <v>471</v>
      </c>
      <c r="I46" s="174" t="s">
        <v>471</v>
      </c>
      <c r="J46" s="174" t="s">
        <v>471</v>
      </c>
      <c r="K46" s="174" t="s">
        <v>471</v>
      </c>
      <c r="L46" s="174" t="s">
        <v>471</v>
      </c>
      <c r="M46" s="174" t="s">
        <v>471</v>
      </c>
      <c r="N46" s="174" t="s">
        <v>471</v>
      </c>
      <c r="O46" s="174" t="s">
        <v>471</v>
      </c>
      <c r="P46" s="174" t="s">
        <v>471</v>
      </c>
      <c r="Q46" s="174" t="s">
        <v>471</v>
      </c>
      <c r="R46" s="174" t="s">
        <v>471</v>
      </c>
      <c r="S46" s="174" t="s">
        <v>471</v>
      </c>
      <c r="T46" s="174" t="s">
        <v>471</v>
      </c>
      <c r="U46" s="174" t="s">
        <v>471</v>
      </c>
    </row>
    <row r="47" spans="1:23" s="16" customFormat="1" ht="12.75" customHeight="1">
      <c r="A47" s="40">
        <v>43</v>
      </c>
      <c r="B47" s="17" t="s">
        <v>81</v>
      </c>
      <c r="C47" s="65" t="s">
        <v>179</v>
      </c>
      <c r="D47" s="33">
        <v>3922.2918836999997</v>
      </c>
      <c r="E47" s="33">
        <v>4202.6736989999999</v>
      </c>
      <c r="F47" s="33">
        <v>4686.4944000000005</v>
      </c>
      <c r="G47" s="33">
        <v>4386.3552458000004</v>
      </c>
      <c r="H47" s="33">
        <v>4264.6519761999998</v>
      </c>
      <c r="I47" s="33">
        <v>4543.6987211999995</v>
      </c>
      <c r="J47" s="33">
        <v>4892.4653904999996</v>
      </c>
      <c r="K47" s="33">
        <v>5176.357976100001</v>
      </c>
      <c r="L47" s="33">
        <v>4833.3695833799993</v>
      </c>
      <c r="M47" s="33">
        <v>5530.5251013912921</v>
      </c>
      <c r="N47" s="33">
        <v>6911.6341112</v>
      </c>
      <c r="O47" s="33">
        <v>7902.8342219799997</v>
      </c>
      <c r="P47" s="33">
        <v>8926.3556820928134</v>
      </c>
      <c r="Q47" s="33">
        <v>9475.5110924416931</v>
      </c>
      <c r="R47" s="33">
        <v>9854.8552556475825</v>
      </c>
      <c r="S47" s="33">
        <v>10410.31945328869</v>
      </c>
      <c r="T47" s="33">
        <v>10947.133043803316</v>
      </c>
      <c r="U47" s="33">
        <v>11204.304063654761</v>
      </c>
    </row>
    <row r="48" spans="1:23" s="16" customFormat="1" ht="12.75" customHeight="1">
      <c r="A48" s="40">
        <v>44</v>
      </c>
      <c r="B48" s="17" t="s">
        <v>82</v>
      </c>
      <c r="C48" s="44" t="s">
        <v>37</v>
      </c>
      <c r="D48" s="33">
        <v>179.67411025949497</v>
      </c>
      <c r="E48" s="33">
        <v>187.34619829077866</v>
      </c>
      <c r="F48" s="33">
        <v>180.20239288079216</v>
      </c>
      <c r="G48" s="33">
        <v>166.33930930466752</v>
      </c>
      <c r="H48" s="33">
        <v>161.95458931714614</v>
      </c>
      <c r="I48" s="33">
        <v>162.45806347381205</v>
      </c>
      <c r="J48" s="33">
        <v>160.4844374897643</v>
      </c>
      <c r="K48" s="33">
        <v>159.87049372085608</v>
      </c>
      <c r="L48" s="33">
        <v>160.45061842704803</v>
      </c>
      <c r="M48" s="33">
        <v>180.84481152592687</v>
      </c>
      <c r="N48" s="33">
        <v>213.09538302975895</v>
      </c>
      <c r="O48" s="33">
        <v>237.49417583800289</v>
      </c>
      <c r="P48" s="33">
        <v>275.04333142335241</v>
      </c>
      <c r="Q48" s="33">
        <v>286.96084283097497</v>
      </c>
      <c r="R48" s="33">
        <v>346.75723098050901</v>
      </c>
      <c r="S48" s="33">
        <v>362.16678523050678</v>
      </c>
      <c r="T48" s="33">
        <v>364.03866986830815</v>
      </c>
      <c r="U48" s="33">
        <v>335.06776060536913</v>
      </c>
    </row>
    <row r="49" spans="1:22" s="16" customFormat="1" ht="12.75" customHeight="1">
      <c r="A49" s="40">
        <v>45</v>
      </c>
      <c r="B49" s="17" t="s">
        <v>83</v>
      </c>
      <c r="C49" s="62" t="s">
        <v>180</v>
      </c>
      <c r="D49" s="33">
        <v>86.385226587669848</v>
      </c>
      <c r="E49" s="33">
        <v>85.789823697527751</v>
      </c>
      <c r="F49" s="33">
        <v>81.420097638937492</v>
      </c>
      <c r="G49" s="33">
        <v>70.477734843389456</v>
      </c>
      <c r="H49" s="33">
        <v>67.052150165824628</v>
      </c>
      <c r="I49" s="33">
        <v>67.322093333553994</v>
      </c>
      <c r="J49" s="33">
        <v>65.991166937899123</v>
      </c>
      <c r="K49" s="33">
        <v>65.639116013737805</v>
      </c>
      <c r="L49" s="33">
        <v>65.988186828944905</v>
      </c>
      <c r="M49" s="33">
        <v>76.224767434264223</v>
      </c>
      <c r="N49" s="33">
        <v>92.308902973743173</v>
      </c>
      <c r="O49" s="33">
        <v>103.77413677050163</v>
      </c>
      <c r="P49" s="33">
        <v>122.56711064010534</v>
      </c>
      <c r="Q49" s="33">
        <v>129.01150079467644</v>
      </c>
      <c r="R49" s="33">
        <v>158.41778246890402</v>
      </c>
      <c r="S49" s="33">
        <v>163.56006152502792</v>
      </c>
      <c r="T49" s="33">
        <v>165.54056010653414</v>
      </c>
      <c r="U49" s="33">
        <v>153.40001599935576</v>
      </c>
    </row>
    <row r="50" spans="1:22" s="16" customFormat="1" ht="12.75" customHeight="1">
      <c r="A50" s="40">
        <v>46</v>
      </c>
      <c r="B50" s="17" t="s">
        <v>84</v>
      </c>
      <c r="C50" s="62" t="s">
        <v>181</v>
      </c>
      <c r="D50" s="33">
        <v>93.288883671825118</v>
      </c>
      <c r="E50" s="33">
        <v>101.55637459325094</v>
      </c>
      <c r="F50" s="33">
        <v>98.782295241854683</v>
      </c>
      <c r="G50" s="33">
        <v>95.861574461278053</v>
      </c>
      <c r="H50" s="33">
        <v>94.902439151321502</v>
      </c>
      <c r="I50" s="33">
        <v>95.135970140258053</v>
      </c>
      <c r="J50" s="33">
        <v>94.49327055186518</v>
      </c>
      <c r="K50" s="33">
        <v>94.23137770711827</v>
      </c>
      <c r="L50" s="33">
        <v>94.462431598103123</v>
      </c>
      <c r="M50" s="33">
        <v>104.62004409166262</v>
      </c>
      <c r="N50" s="33">
        <v>120.78648005601579</v>
      </c>
      <c r="O50" s="33">
        <v>133.72003906750126</v>
      </c>
      <c r="P50" s="33">
        <v>152.47622078324707</v>
      </c>
      <c r="Q50" s="33">
        <v>157.9493420362985</v>
      </c>
      <c r="R50" s="33">
        <v>188.33944851160501</v>
      </c>
      <c r="S50" s="33">
        <v>198.60672370547891</v>
      </c>
      <c r="T50" s="33">
        <v>198.49810976177397</v>
      </c>
      <c r="U50" s="33">
        <v>181.66774460601337</v>
      </c>
    </row>
    <row r="51" spans="1:22" s="16" customFormat="1" ht="12.75" customHeight="1">
      <c r="A51" s="40">
        <v>47</v>
      </c>
      <c r="B51" s="17" t="s">
        <v>85</v>
      </c>
      <c r="C51" s="44" t="s">
        <v>182</v>
      </c>
      <c r="D51" s="33">
        <v>469.77240967740431</v>
      </c>
      <c r="E51" s="33">
        <v>457.54159377878079</v>
      </c>
      <c r="F51" s="33">
        <v>449.47008296447467</v>
      </c>
      <c r="G51" s="33">
        <v>450.33969845637444</v>
      </c>
      <c r="H51" s="33">
        <v>437.02309819541966</v>
      </c>
      <c r="I51" s="33">
        <v>437.19472115601275</v>
      </c>
      <c r="J51" s="33">
        <v>436.63818874120471</v>
      </c>
      <c r="K51" s="33">
        <v>436.54022450605828</v>
      </c>
      <c r="L51" s="33">
        <v>437.86725992096996</v>
      </c>
      <c r="M51" s="33">
        <v>437.76516256347378</v>
      </c>
      <c r="N51" s="33">
        <v>438.24473245568862</v>
      </c>
      <c r="O51" s="33">
        <v>438.24284909142216</v>
      </c>
      <c r="P51" s="33">
        <v>442.13583029796393</v>
      </c>
      <c r="Q51" s="33">
        <v>436.56752718112841</v>
      </c>
      <c r="R51" s="33">
        <v>436.71117942919625</v>
      </c>
      <c r="S51" s="33">
        <v>447.16060461829613</v>
      </c>
      <c r="T51" s="33">
        <v>446.85873124280806</v>
      </c>
      <c r="U51" s="33">
        <v>435.05556354004909</v>
      </c>
    </row>
    <row r="52" spans="1:22" s="16" customFormat="1" ht="12.75" customHeight="1">
      <c r="A52" s="40">
        <v>48</v>
      </c>
      <c r="B52" s="17" t="s">
        <v>36</v>
      </c>
      <c r="C52" s="62" t="s">
        <v>183</v>
      </c>
      <c r="D52" s="174" t="s">
        <v>471</v>
      </c>
      <c r="E52" s="174" t="s">
        <v>471</v>
      </c>
      <c r="F52" s="174" t="s">
        <v>471</v>
      </c>
      <c r="G52" s="174" t="s">
        <v>471</v>
      </c>
      <c r="H52" s="174" t="s">
        <v>471</v>
      </c>
      <c r="I52" s="174" t="s">
        <v>471</v>
      </c>
      <c r="J52" s="174" t="s">
        <v>471</v>
      </c>
      <c r="K52" s="174" t="s">
        <v>471</v>
      </c>
      <c r="L52" s="174" t="s">
        <v>471</v>
      </c>
      <c r="M52" s="33">
        <v>0.34714150136280902</v>
      </c>
      <c r="N52" s="174" t="s">
        <v>471</v>
      </c>
      <c r="O52" s="174" t="s">
        <v>471</v>
      </c>
      <c r="P52" s="174" t="s">
        <v>471</v>
      </c>
      <c r="Q52" s="174" t="s">
        <v>471</v>
      </c>
      <c r="R52" s="174" t="s">
        <v>471</v>
      </c>
      <c r="S52" s="174" t="s">
        <v>471</v>
      </c>
      <c r="T52" s="174" t="s">
        <v>471</v>
      </c>
      <c r="U52" s="174" t="s">
        <v>471</v>
      </c>
      <c r="V52" s="50"/>
    </row>
    <row r="53" spans="1:22" s="16" customFormat="1" ht="12.75" customHeight="1">
      <c r="A53" s="40">
        <v>49</v>
      </c>
      <c r="B53" s="17" t="s">
        <v>86</v>
      </c>
      <c r="C53" s="62" t="s">
        <v>184</v>
      </c>
      <c r="D53" s="33">
        <v>219.85277623711826</v>
      </c>
      <c r="E53" s="33">
        <v>215.54512605393722</v>
      </c>
      <c r="F53" s="33">
        <v>212.61919707066031</v>
      </c>
      <c r="G53" s="33">
        <v>215.80820904091823</v>
      </c>
      <c r="H53" s="33">
        <v>206.1365025641955</v>
      </c>
      <c r="I53" s="33">
        <v>206.14723967586775</v>
      </c>
      <c r="J53" s="33">
        <v>206.11320300047453</v>
      </c>
      <c r="K53" s="33">
        <v>206.15287444861556</v>
      </c>
      <c r="L53" s="33">
        <v>206.2729453401306</v>
      </c>
      <c r="M53" s="33">
        <v>206.32573684616003</v>
      </c>
      <c r="N53" s="33">
        <v>206.09763110563696</v>
      </c>
      <c r="O53" s="33">
        <v>206.10195924209901</v>
      </c>
      <c r="P53" s="33">
        <v>206.20569952441062</v>
      </c>
      <c r="Q53" s="33">
        <v>206.05580164956808</v>
      </c>
      <c r="R53" s="33">
        <v>206.05782032869794</v>
      </c>
      <c r="S53" s="33">
        <v>206.04665928442088</v>
      </c>
      <c r="T53" s="33">
        <v>206.02690881112287</v>
      </c>
      <c r="U53" s="33">
        <v>206.01340924823847</v>
      </c>
    </row>
    <row r="54" spans="1:22" s="16" customFormat="1" ht="12.75" customHeight="1">
      <c r="A54" s="40">
        <v>50</v>
      </c>
      <c r="B54" s="17" t="s">
        <v>87</v>
      </c>
      <c r="C54" s="62" t="s">
        <v>185</v>
      </c>
      <c r="D54" s="33">
        <v>249.91963344028611</v>
      </c>
      <c r="E54" s="33">
        <v>241.99646772484354</v>
      </c>
      <c r="F54" s="33">
        <v>236.85088589381442</v>
      </c>
      <c r="G54" s="33">
        <v>234.53148941545626</v>
      </c>
      <c r="H54" s="33">
        <v>230.88659563122417</v>
      </c>
      <c r="I54" s="33">
        <v>231.047481480145</v>
      </c>
      <c r="J54" s="33">
        <v>230.52498574073022</v>
      </c>
      <c r="K54" s="33">
        <v>230.38735005744266</v>
      </c>
      <c r="L54" s="33">
        <v>231.59431458083938</v>
      </c>
      <c r="M54" s="33">
        <v>231.09228421595094</v>
      </c>
      <c r="N54" s="33">
        <v>232.14710135005168</v>
      </c>
      <c r="O54" s="33">
        <v>232.14088984932314</v>
      </c>
      <c r="P54" s="33">
        <v>235.93013077355332</v>
      </c>
      <c r="Q54" s="33">
        <v>230.51172553156027</v>
      </c>
      <c r="R54" s="33">
        <v>230.65335910049828</v>
      </c>
      <c r="S54" s="33">
        <v>241.11394533387522</v>
      </c>
      <c r="T54" s="33">
        <v>240.8318224316852</v>
      </c>
      <c r="U54" s="33">
        <v>229.04215429181059</v>
      </c>
    </row>
    <row r="55" spans="1:22" s="16" customFormat="1" ht="12.75" customHeight="1">
      <c r="A55" s="40">
        <v>51</v>
      </c>
      <c r="B55" s="17" t="s">
        <v>88</v>
      </c>
      <c r="C55" s="44" t="s">
        <v>117</v>
      </c>
      <c r="D55" s="174" t="s">
        <v>471</v>
      </c>
      <c r="E55" s="174" t="s">
        <v>471</v>
      </c>
      <c r="F55" s="174" t="s">
        <v>471</v>
      </c>
      <c r="G55" s="174" t="s">
        <v>471</v>
      </c>
      <c r="H55" s="174" t="s">
        <v>471</v>
      </c>
      <c r="I55" s="174" t="s">
        <v>471</v>
      </c>
      <c r="J55" s="33">
        <v>0.57846546263912091</v>
      </c>
      <c r="K55" s="33">
        <v>0.13781867705018197</v>
      </c>
      <c r="L55" s="33">
        <v>3.2850209055303552E-2</v>
      </c>
      <c r="M55" s="33">
        <v>19.537306937600828</v>
      </c>
      <c r="N55" s="33">
        <v>48.025303934209752</v>
      </c>
      <c r="O55" s="33">
        <v>58.704898576639856</v>
      </c>
      <c r="P55" s="33">
        <v>88.43251098039417</v>
      </c>
      <c r="Q55" s="33">
        <v>93.549268131545034</v>
      </c>
      <c r="R55" s="33">
        <v>125.6226077243642</v>
      </c>
      <c r="S55" s="33">
        <v>133.00557823354885</v>
      </c>
      <c r="T55" s="33">
        <v>136.70350233381097</v>
      </c>
      <c r="U55" s="33">
        <v>125.92126249205091</v>
      </c>
    </row>
    <row r="56" spans="1:22" s="16" customFormat="1" ht="12.75" customHeight="1">
      <c r="A56" s="40">
        <v>52</v>
      </c>
      <c r="B56" s="17" t="s">
        <v>89</v>
      </c>
      <c r="C56" s="62" t="s">
        <v>186</v>
      </c>
      <c r="D56" s="174" t="s">
        <v>471</v>
      </c>
      <c r="E56" s="174" t="s">
        <v>471</v>
      </c>
      <c r="F56" s="174" t="s">
        <v>471</v>
      </c>
      <c r="G56" s="174" t="s">
        <v>471</v>
      </c>
      <c r="H56" s="174" t="s">
        <v>471</v>
      </c>
      <c r="I56" s="174" t="s">
        <v>471</v>
      </c>
      <c r="J56" s="33">
        <v>0.40878878002223584</v>
      </c>
      <c r="K56" s="33">
        <v>2.7730632736692417E-2</v>
      </c>
      <c r="L56" s="33">
        <v>6.630609882099116E-3</v>
      </c>
      <c r="M56" s="33">
        <v>12.424968950580883</v>
      </c>
      <c r="N56" s="33">
        <v>28.099334883499832</v>
      </c>
      <c r="O56" s="33">
        <v>35.29727557442542</v>
      </c>
      <c r="P56" s="33">
        <v>52.939550729421903</v>
      </c>
      <c r="Q56" s="33">
        <v>57.394624780564591</v>
      </c>
      <c r="R56" s="33">
        <v>70.014523633476145</v>
      </c>
      <c r="S56" s="33">
        <v>67.550870672597</v>
      </c>
      <c r="T56" s="33">
        <v>68.804306440155997</v>
      </c>
      <c r="U56" s="33">
        <v>65.258093340000002</v>
      </c>
    </row>
    <row r="57" spans="1:22" s="16" customFormat="1" ht="12.75" customHeight="1">
      <c r="A57" s="40">
        <v>53</v>
      </c>
      <c r="B57" s="17" t="s">
        <v>90</v>
      </c>
      <c r="C57" s="62" t="s">
        <v>187</v>
      </c>
      <c r="D57" s="174" t="s">
        <v>471</v>
      </c>
      <c r="E57" s="174" t="s">
        <v>471</v>
      </c>
      <c r="F57" s="174" t="s">
        <v>471</v>
      </c>
      <c r="G57" s="174" t="s">
        <v>471</v>
      </c>
      <c r="H57" s="174" t="s">
        <v>471</v>
      </c>
      <c r="I57" s="174" t="s">
        <v>471</v>
      </c>
      <c r="J57" s="174" t="s">
        <v>471</v>
      </c>
      <c r="K57" s="174" t="s">
        <v>471</v>
      </c>
      <c r="L57" s="174" t="s">
        <v>471</v>
      </c>
      <c r="M57" s="174" t="s">
        <v>471</v>
      </c>
      <c r="N57" s="174" t="s">
        <v>471</v>
      </c>
      <c r="O57" s="33">
        <v>0.18800813664826532</v>
      </c>
      <c r="P57" s="174" t="s">
        <v>471</v>
      </c>
      <c r="Q57" s="33">
        <v>0.3963041391730262</v>
      </c>
      <c r="R57" s="33">
        <v>0.14452276016470594</v>
      </c>
      <c r="S57" s="33">
        <v>2.0940706691107263</v>
      </c>
      <c r="T57" s="33">
        <v>1.5663120377859172</v>
      </c>
      <c r="U57" s="174" t="s">
        <v>471</v>
      </c>
    </row>
    <row r="58" spans="1:22" s="16" customFormat="1" ht="12.75" customHeight="1">
      <c r="A58" s="40">
        <v>54</v>
      </c>
      <c r="B58" s="17" t="s">
        <v>91</v>
      </c>
      <c r="C58" s="62" t="s">
        <v>9</v>
      </c>
      <c r="D58" s="174" t="s">
        <v>471</v>
      </c>
      <c r="E58" s="174" t="s">
        <v>471</v>
      </c>
      <c r="F58" s="174" t="s">
        <v>471</v>
      </c>
      <c r="G58" s="174" t="s">
        <v>471</v>
      </c>
      <c r="H58" s="174" t="s">
        <v>471</v>
      </c>
      <c r="I58" s="174" t="s">
        <v>471</v>
      </c>
      <c r="J58" s="174" t="s">
        <v>471</v>
      </c>
      <c r="K58" s="174" t="s">
        <v>471</v>
      </c>
      <c r="L58" s="174" t="s">
        <v>471</v>
      </c>
      <c r="M58" s="33">
        <v>7.0885902621927297</v>
      </c>
      <c r="N58" s="33">
        <v>19.8996088907538</v>
      </c>
      <c r="O58" s="33">
        <v>23.083429075314601</v>
      </c>
      <c r="P58" s="33">
        <v>35.312949598789999</v>
      </c>
      <c r="Q58" s="33">
        <v>35.584472494497092</v>
      </c>
      <c r="R58" s="33">
        <v>54.173991089560801</v>
      </c>
      <c r="S58" s="33">
        <v>51.348525745752603</v>
      </c>
      <c r="T58" s="33">
        <v>55.921636656714</v>
      </c>
      <c r="U58" s="33">
        <v>60.663169152050898</v>
      </c>
    </row>
    <row r="59" spans="1:22" s="16" customFormat="1" ht="12.75" customHeight="1">
      <c r="A59" s="40">
        <v>55</v>
      </c>
      <c r="B59" s="17" t="s">
        <v>92</v>
      </c>
      <c r="C59" s="62" t="s">
        <v>38</v>
      </c>
      <c r="D59" s="174" t="s">
        <v>471</v>
      </c>
      <c r="E59" s="174" t="s">
        <v>471</v>
      </c>
      <c r="F59" s="174" t="s">
        <v>471</v>
      </c>
      <c r="G59" s="174" t="s">
        <v>471</v>
      </c>
      <c r="H59" s="174" t="s">
        <v>471</v>
      </c>
      <c r="I59" s="174" t="s">
        <v>471</v>
      </c>
      <c r="J59" s="174" t="s">
        <v>471</v>
      </c>
      <c r="K59" s="174" t="s">
        <v>471</v>
      </c>
      <c r="L59" s="174" t="s">
        <v>471</v>
      </c>
      <c r="M59" s="174" t="s">
        <v>471</v>
      </c>
      <c r="N59" s="174" t="s">
        <v>471</v>
      </c>
      <c r="O59" s="174" t="s">
        <v>471</v>
      </c>
      <c r="P59" s="174" t="s">
        <v>471</v>
      </c>
      <c r="Q59" s="174" t="s">
        <v>471</v>
      </c>
      <c r="R59" s="174" t="s">
        <v>471</v>
      </c>
      <c r="S59" s="174" t="s">
        <v>471</v>
      </c>
      <c r="T59" s="174" t="s">
        <v>471</v>
      </c>
      <c r="U59" s="174" t="s">
        <v>471</v>
      </c>
    </row>
    <row r="60" spans="1:22" s="16" customFormat="1" ht="12.75" customHeight="1">
      <c r="A60" s="40">
        <v>56</v>
      </c>
      <c r="B60" s="17" t="s">
        <v>93</v>
      </c>
      <c r="C60" s="62" t="s">
        <v>188</v>
      </c>
      <c r="D60" s="174" t="s">
        <v>471</v>
      </c>
      <c r="E60" s="174" t="s">
        <v>471</v>
      </c>
      <c r="F60" s="174" t="s">
        <v>471</v>
      </c>
      <c r="G60" s="174" t="s">
        <v>471</v>
      </c>
      <c r="H60" s="174" t="s">
        <v>471</v>
      </c>
      <c r="I60" s="174" t="s">
        <v>471</v>
      </c>
      <c r="J60" s="174" t="s">
        <v>471</v>
      </c>
      <c r="K60" s="174" t="s">
        <v>471</v>
      </c>
      <c r="L60" s="174" t="s">
        <v>471</v>
      </c>
      <c r="M60" s="174" t="s">
        <v>471</v>
      </c>
      <c r="N60" s="174" t="s">
        <v>471</v>
      </c>
      <c r="O60" s="174" t="s">
        <v>471</v>
      </c>
      <c r="P60" s="174" t="s">
        <v>471</v>
      </c>
      <c r="Q60" s="174" t="s">
        <v>471</v>
      </c>
      <c r="R60" s="174" t="s">
        <v>471</v>
      </c>
      <c r="S60" s="174" t="s">
        <v>471</v>
      </c>
      <c r="T60" s="174" t="s">
        <v>471</v>
      </c>
      <c r="U60" s="174" t="s">
        <v>471</v>
      </c>
    </row>
    <row r="61" spans="1:22" s="16" customFormat="1" ht="12.75" customHeight="1">
      <c r="A61" s="40">
        <v>57</v>
      </c>
      <c r="B61" s="17" t="s">
        <v>94</v>
      </c>
      <c r="C61" s="62" t="s">
        <v>189</v>
      </c>
      <c r="D61" s="174" t="s">
        <v>471</v>
      </c>
      <c r="E61" s="174" t="s">
        <v>471</v>
      </c>
      <c r="F61" s="174" t="s">
        <v>471</v>
      </c>
      <c r="G61" s="174" t="s">
        <v>471</v>
      </c>
      <c r="H61" s="174" t="s">
        <v>471</v>
      </c>
      <c r="I61" s="174" t="s">
        <v>471</v>
      </c>
      <c r="J61" s="33">
        <v>0.16967668261688498</v>
      </c>
      <c r="K61" s="33">
        <v>0.11008804431348956</v>
      </c>
      <c r="L61" s="33">
        <v>2.6219599173204437E-2</v>
      </c>
      <c r="M61" s="33">
        <v>2.3747724827215749E-2</v>
      </c>
      <c r="N61" s="33">
        <v>2.6360159956125336E-2</v>
      </c>
      <c r="O61" s="33">
        <v>0.13618579025157374</v>
      </c>
      <c r="P61" s="33">
        <v>0.18001065218228016</v>
      </c>
      <c r="Q61" s="33">
        <v>0.173866717310313</v>
      </c>
      <c r="R61" s="33">
        <v>1.2895702411625514</v>
      </c>
      <c r="S61" s="33">
        <v>12.012111146088529</v>
      </c>
      <c r="T61" s="33">
        <v>10.411247199155056</v>
      </c>
      <c r="U61" s="174" t="s">
        <v>471</v>
      </c>
    </row>
    <row r="62" spans="1:22" s="16" customFormat="1" ht="12.75" customHeight="1">
      <c r="A62" s="40">
        <v>58</v>
      </c>
      <c r="B62" s="17" t="s">
        <v>95</v>
      </c>
      <c r="C62" s="44" t="s">
        <v>190</v>
      </c>
      <c r="D62" s="33">
        <v>611.85387183904777</v>
      </c>
      <c r="E62" s="33">
        <v>636.27823657654119</v>
      </c>
      <c r="F62" s="33">
        <v>629.39172192366345</v>
      </c>
      <c r="G62" s="33">
        <v>621.41799520019242</v>
      </c>
      <c r="H62" s="33">
        <v>637.57121351675062</v>
      </c>
      <c r="I62" s="33">
        <v>637.62151565475358</v>
      </c>
      <c r="J62" s="33">
        <v>637.52786522532358</v>
      </c>
      <c r="K62" s="33">
        <v>640.35202577636846</v>
      </c>
      <c r="L62" s="33">
        <v>640.81235830880121</v>
      </c>
      <c r="M62" s="33">
        <v>639.51061172349125</v>
      </c>
      <c r="N62" s="33">
        <v>639.1340130194634</v>
      </c>
      <c r="O62" s="33">
        <v>638.11455326792009</v>
      </c>
      <c r="P62" s="33">
        <v>638.49438512213544</v>
      </c>
      <c r="Q62" s="33">
        <v>638.52113394959838</v>
      </c>
      <c r="R62" s="33">
        <v>638.59453973549728</v>
      </c>
      <c r="S62" s="33">
        <v>652.70962643233725</v>
      </c>
      <c r="T62" s="33">
        <v>649.56267045591505</v>
      </c>
      <c r="U62" s="33">
        <v>636.99453543464483</v>
      </c>
    </row>
    <row r="63" spans="1:22" s="16" customFormat="1" ht="12.75" customHeight="1">
      <c r="A63" s="40">
        <v>59</v>
      </c>
      <c r="B63" s="17" t="s">
        <v>39</v>
      </c>
      <c r="C63" s="44" t="s">
        <v>118</v>
      </c>
      <c r="D63" s="33">
        <v>46.207106776100503</v>
      </c>
      <c r="E63" s="33">
        <v>42.753890177374736</v>
      </c>
      <c r="F63" s="33">
        <v>49.446722822992534</v>
      </c>
      <c r="G63" s="33">
        <v>54.184909974017096</v>
      </c>
      <c r="H63" s="33">
        <v>59.567557163713857</v>
      </c>
      <c r="I63" s="33">
        <v>59.732463921921983</v>
      </c>
      <c r="J63" s="33">
        <v>59.576224260402135</v>
      </c>
      <c r="K63" s="33">
        <v>58.931637528896189</v>
      </c>
      <c r="L63" s="33">
        <v>58.618135222573684</v>
      </c>
      <c r="M63" s="33">
        <v>58.38399515780953</v>
      </c>
      <c r="N63" s="33">
        <v>58.777679989944694</v>
      </c>
      <c r="O63" s="33">
        <v>61.690422364950919</v>
      </c>
      <c r="P63" s="33">
        <v>60.573190353176443</v>
      </c>
      <c r="Q63" s="33">
        <v>59.776942546024969</v>
      </c>
      <c r="R63" s="33">
        <v>60.23181358486471</v>
      </c>
      <c r="S63" s="33">
        <v>82.31798249256957</v>
      </c>
      <c r="T63" s="33">
        <v>74.896021544638458</v>
      </c>
      <c r="U63" s="33">
        <v>57.677018971399306</v>
      </c>
    </row>
    <row r="64" spans="1:22" s="16" customFormat="1" ht="12.75" customHeight="1">
      <c r="A64" s="40">
        <v>60</v>
      </c>
      <c r="B64" s="17" t="s">
        <v>40</v>
      </c>
      <c r="C64" s="44" t="s">
        <v>119</v>
      </c>
      <c r="D64" s="33">
        <v>206.56451412920057</v>
      </c>
      <c r="E64" s="33">
        <v>175.35198068649578</v>
      </c>
      <c r="F64" s="33">
        <v>191.66560366909962</v>
      </c>
      <c r="G64" s="33">
        <v>195.38026450027067</v>
      </c>
      <c r="H64" s="33">
        <v>192.11871353036332</v>
      </c>
      <c r="I64" s="33">
        <v>192.25112301082751</v>
      </c>
      <c r="J64" s="33">
        <v>191.91707240525673</v>
      </c>
      <c r="K64" s="33">
        <v>192.32491118195725</v>
      </c>
      <c r="L64" s="33">
        <v>191.03140427805678</v>
      </c>
      <c r="M64" s="33">
        <v>190.97042772586528</v>
      </c>
      <c r="N64" s="33">
        <v>191.03376950186799</v>
      </c>
      <c r="O64" s="33">
        <v>191.66657070760928</v>
      </c>
      <c r="P64" s="33">
        <v>191.90381052500553</v>
      </c>
      <c r="Q64" s="33">
        <v>193.11407340638291</v>
      </c>
      <c r="R64" s="33">
        <v>193.08857688914281</v>
      </c>
      <c r="S64" s="33">
        <v>209.31811257402134</v>
      </c>
      <c r="T64" s="33">
        <v>201.90785234478392</v>
      </c>
      <c r="U64" s="33">
        <v>190.60073341504159</v>
      </c>
    </row>
    <row r="65" spans="1:23" s="16" customFormat="1" ht="12.75" customHeight="1">
      <c r="A65" s="40">
        <v>61</v>
      </c>
      <c r="B65" s="17" t="s">
        <v>41</v>
      </c>
      <c r="C65" s="44" t="s">
        <v>191</v>
      </c>
      <c r="D65" s="33">
        <v>73.316979018309183</v>
      </c>
      <c r="E65" s="33">
        <v>70.871265532878326</v>
      </c>
      <c r="F65" s="33">
        <v>75.482908641573076</v>
      </c>
      <c r="G65" s="33">
        <v>80.515590679076837</v>
      </c>
      <c r="H65" s="33">
        <v>81.313124865310357</v>
      </c>
      <c r="I65" s="33">
        <v>81.434575691119505</v>
      </c>
      <c r="J65" s="33">
        <v>81.226359288739147</v>
      </c>
      <c r="K65" s="33">
        <v>80.09473626539743</v>
      </c>
      <c r="L65" s="33">
        <v>79.963016158064534</v>
      </c>
      <c r="M65" s="33">
        <v>79.94901843563062</v>
      </c>
      <c r="N65" s="33">
        <v>79.968524602824459</v>
      </c>
      <c r="O65" s="33">
        <v>80.179286254344078</v>
      </c>
      <c r="P65" s="33">
        <v>80.235796539317263</v>
      </c>
      <c r="Q65" s="33">
        <v>80.234703915364122</v>
      </c>
      <c r="R65" s="33">
        <v>80.445735695285677</v>
      </c>
      <c r="S65" s="33">
        <v>87.551157754379275</v>
      </c>
      <c r="T65" s="33">
        <v>84.704558983658501</v>
      </c>
      <c r="U65" s="33">
        <v>79.920777897998263</v>
      </c>
    </row>
    <row r="66" spans="1:23" s="16" customFormat="1" ht="12.75" customHeight="1">
      <c r="A66" s="40">
        <v>62</v>
      </c>
      <c r="B66" s="41" t="s">
        <v>42</v>
      </c>
      <c r="C66" s="44" t="s">
        <v>120</v>
      </c>
      <c r="D66" s="33">
        <v>112.99548179910583</v>
      </c>
      <c r="E66" s="33">
        <v>118.32313345427522</v>
      </c>
      <c r="F66" s="33">
        <v>119.54530172624008</v>
      </c>
      <c r="G66" s="33">
        <v>112.37866922644507</v>
      </c>
      <c r="H66" s="33">
        <v>115.50696181958511</v>
      </c>
      <c r="I66" s="33">
        <v>115.61818573989399</v>
      </c>
      <c r="J66" s="33">
        <v>115.61362377319172</v>
      </c>
      <c r="K66" s="33">
        <v>115.84803495808661</v>
      </c>
      <c r="L66" s="33">
        <v>114.64124976832608</v>
      </c>
      <c r="M66" s="33">
        <v>114.51451256964651</v>
      </c>
      <c r="N66" s="33">
        <v>114.68739242463361</v>
      </c>
      <c r="O66" s="33">
        <v>115.7390461476697</v>
      </c>
      <c r="P66" s="33">
        <v>115.93296968261558</v>
      </c>
      <c r="Q66" s="33">
        <v>117.36802384017065</v>
      </c>
      <c r="R66" s="33">
        <v>117.55498130068507</v>
      </c>
      <c r="S66" s="33">
        <v>142.16380687697301</v>
      </c>
      <c r="T66" s="33">
        <v>135.98402824065755</v>
      </c>
      <c r="U66" s="33">
        <v>114.23185901890125</v>
      </c>
    </row>
    <row r="67" spans="1:23" s="16" customFormat="1" ht="12.75" customHeight="1">
      <c r="A67" s="40">
        <v>63</v>
      </c>
      <c r="B67" s="41" t="s">
        <v>43</v>
      </c>
      <c r="C67" s="44" t="s">
        <v>121</v>
      </c>
      <c r="D67" s="33">
        <v>44.429286706305433</v>
      </c>
      <c r="E67" s="33">
        <v>50.747412315073099</v>
      </c>
      <c r="F67" s="33">
        <v>50.623825523185801</v>
      </c>
      <c r="G67" s="33">
        <v>50.251219622709328</v>
      </c>
      <c r="H67" s="33">
        <v>49.55405771122664</v>
      </c>
      <c r="I67" s="33">
        <v>49.578152937770149</v>
      </c>
      <c r="J67" s="33">
        <v>49.557520736112465</v>
      </c>
      <c r="K67" s="33">
        <v>49.555610911744509</v>
      </c>
      <c r="L67" s="33">
        <v>49.354449729128071</v>
      </c>
      <c r="M67" s="33">
        <v>49.348317522128923</v>
      </c>
      <c r="N67" s="33">
        <v>49.373938261319594</v>
      </c>
      <c r="O67" s="33">
        <v>49.787908250394388</v>
      </c>
      <c r="P67" s="33">
        <v>49.952113051080907</v>
      </c>
      <c r="Q67" s="33">
        <v>50.03704114870316</v>
      </c>
      <c r="R67" s="33">
        <v>50.808950058536404</v>
      </c>
      <c r="S67" s="33">
        <v>62.711307686410137</v>
      </c>
      <c r="T67" s="33">
        <v>60.237030727839418</v>
      </c>
      <c r="U67" s="33">
        <v>49.277823149781455</v>
      </c>
    </row>
    <row r="68" spans="1:23" s="16" customFormat="1" ht="12.75" customHeight="1">
      <c r="A68" s="40">
        <v>64</v>
      </c>
      <c r="B68" s="41" t="s">
        <v>44</v>
      </c>
      <c r="C68" s="44" t="s">
        <v>192</v>
      </c>
      <c r="D68" s="174" t="s">
        <v>471</v>
      </c>
      <c r="E68" s="174" t="s">
        <v>471</v>
      </c>
      <c r="F68" s="174" t="s">
        <v>471</v>
      </c>
      <c r="G68" s="174" t="s">
        <v>471</v>
      </c>
      <c r="H68" s="174" t="s">
        <v>471</v>
      </c>
      <c r="I68" s="174" t="s">
        <v>471</v>
      </c>
      <c r="J68" s="174" t="s">
        <v>471</v>
      </c>
      <c r="K68" s="174" t="s">
        <v>471</v>
      </c>
      <c r="L68" s="174" t="s">
        <v>471</v>
      </c>
      <c r="M68" s="33">
        <v>1.0359574361201722</v>
      </c>
      <c r="N68" s="33">
        <v>8.6211076398462918</v>
      </c>
      <c r="O68" s="33">
        <v>10.235105207712879</v>
      </c>
      <c r="P68" s="33">
        <v>10.450096548124352</v>
      </c>
      <c r="Q68" s="33">
        <v>11.22623459787982</v>
      </c>
      <c r="R68" s="33">
        <v>15.058268759421772</v>
      </c>
      <c r="S68" s="33">
        <v>19.362628671096665</v>
      </c>
      <c r="T68" s="33">
        <v>22.243032578775978</v>
      </c>
      <c r="U68" s="33">
        <v>30.391107754137163</v>
      </c>
    </row>
    <row r="69" spans="1:23" s="16" customFormat="1" ht="12.75" customHeight="1">
      <c r="A69" s="40">
        <v>65</v>
      </c>
      <c r="B69" s="17" t="s">
        <v>96</v>
      </c>
      <c r="C69" s="44" t="s">
        <v>193</v>
      </c>
      <c r="D69" s="174" t="s">
        <v>471</v>
      </c>
      <c r="E69" s="174" t="s">
        <v>471</v>
      </c>
      <c r="F69" s="174" t="s">
        <v>471</v>
      </c>
      <c r="G69" s="174" t="s">
        <v>471</v>
      </c>
      <c r="H69" s="174" t="s">
        <v>471</v>
      </c>
      <c r="I69" s="174" t="s">
        <v>471</v>
      </c>
      <c r="J69" s="33">
        <v>1.4267045644053842</v>
      </c>
      <c r="K69" s="33">
        <v>1.2162969989780863</v>
      </c>
      <c r="L69" s="33">
        <v>2.3572545499517017</v>
      </c>
      <c r="M69" s="33">
        <v>1.57363265203378</v>
      </c>
      <c r="N69" s="33">
        <v>1.2595392210218186</v>
      </c>
      <c r="O69" s="33">
        <v>0</v>
      </c>
      <c r="P69" s="33">
        <v>1.4252671747324164</v>
      </c>
      <c r="Q69" s="33">
        <v>1.7141114922308209</v>
      </c>
      <c r="R69" s="33">
        <v>5.7064166770525251</v>
      </c>
      <c r="S69" s="33">
        <v>34.57992706695579</v>
      </c>
      <c r="T69" s="33">
        <v>29.727285216724859</v>
      </c>
      <c r="U69" s="33">
        <v>4.7953043478260886</v>
      </c>
    </row>
    <row r="70" spans="1:23" s="16" customFormat="1" ht="12.75" customHeight="1">
      <c r="A70" s="40">
        <v>66</v>
      </c>
      <c r="B70" s="17" t="s">
        <v>97</v>
      </c>
      <c r="C70" s="44" t="s">
        <v>194</v>
      </c>
      <c r="D70" s="33">
        <v>342.35390494493799</v>
      </c>
      <c r="E70" s="33">
        <v>353.46720117501224</v>
      </c>
      <c r="F70" s="33">
        <v>351.46626754010339</v>
      </c>
      <c r="G70" s="33">
        <v>357.77354978591308</v>
      </c>
      <c r="H70" s="33">
        <v>362.16460656611179</v>
      </c>
      <c r="I70" s="33">
        <v>362.41392109951602</v>
      </c>
      <c r="J70" s="33">
        <v>361.99321156713592</v>
      </c>
      <c r="K70" s="33">
        <v>361.40763086504177</v>
      </c>
      <c r="L70" s="33">
        <v>361.45222464553677</v>
      </c>
      <c r="M70" s="33">
        <v>361.21767887844624</v>
      </c>
      <c r="N70" s="33">
        <v>361.59094071864001</v>
      </c>
      <c r="O70" s="33">
        <v>360.41995292546238</v>
      </c>
      <c r="P70" s="33">
        <v>360.68343500926972</v>
      </c>
      <c r="Q70" s="33">
        <v>360.67059042350746</v>
      </c>
      <c r="R70" s="33">
        <v>361.93308452988413</v>
      </c>
      <c r="S70" s="33">
        <v>379.34331205508204</v>
      </c>
      <c r="T70" s="33">
        <v>374.74148063991987</v>
      </c>
      <c r="U70" s="33">
        <v>366.97888047896413</v>
      </c>
    </row>
    <row r="71" spans="1:23" s="16" customFormat="1" ht="12.75" customHeight="1">
      <c r="A71" s="40">
        <v>67</v>
      </c>
      <c r="B71" s="41" t="s">
        <v>98</v>
      </c>
      <c r="C71" s="43" t="s">
        <v>123</v>
      </c>
      <c r="D71" s="33">
        <v>21.138026070444198</v>
      </c>
      <c r="E71" s="33">
        <v>26.364470637116291</v>
      </c>
      <c r="F71" s="33">
        <v>23.567702199240706</v>
      </c>
      <c r="G71" s="33">
        <v>34.217387112538148</v>
      </c>
      <c r="H71" s="33">
        <v>33.392494330151315</v>
      </c>
      <c r="I71" s="33">
        <v>33.392494330151315</v>
      </c>
      <c r="J71" s="33">
        <v>33.392494330151315</v>
      </c>
      <c r="K71" s="33">
        <v>34.144174212898228</v>
      </c>
      <c r="L71" s="33">
        <v>33.392494330151315</v>
      </c>
      <c r="M71" s="33">
        <v>33.54661920371462</v>
      </c>
      <c r="N71" s="33">
        <v>33.606094519380697</v>
      </c>
      <c r="O71" s="33">
        <v>34.115176050636016</v>
      </c>
      <c r="P71" s="33">
        <v>33.392494330151315</v>
      </c>
      <c r="Q71" s="33">
        <v>34.195758564124958</v>
      </c>
      <c r="R71" s="33">
        <v>37.081507854806709</v>
      </c>
      <c r="S71" s="33">
        <v>75.974254562562408</v>
      </c>
      <c r="T71" s="33">
        <v>84.44650916207874</v>
      </c>
      <c r="U71" s="33">
        <v>40.58545085189045</v>
      </c>
      <c r="V71" s="50"/>
    </row>
    <row r="72" spans="1:23" s="16" customFormat="1" ht="6.95" customHeight="1">
      <c r="A72" s="22"/>
      <c r="B72" s="29"/>
      <c r="C72" s="32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</row>
    <row r="73" spans="1:23" s="16" customFormat="1" ht="12.75" customHeight="1">
      <c r="A73" s="40">
        <v>68</v>
      </c>
      <c r="B73" s="29"/>
      <c r="C73" s="58" t="s">
        <v>10</v>
      </c>
      <c r="D73" s="33">
        <v>10882.191142633636</v>
      </c>
      <c r="E73" s="33">
        <v>11170.895528933293</v>
      </c>
      <c r="F73" s="33">
        <v>11940.404636198153</v>
      </c>
      <c r="G73" s="33">
        <v>13330.246420381412</v>
      </c>
      <c r="H73" s="33">
        <v>14371.091213596683</v>
      </c>
      <c r="I73" s="33">
        <v>15295.763822310506</v>
      </c>
      <c r="J73" s="33">
        <v>15213.92807674168</v>
      </c>
      <c r="K73" s="33">
        <v>15858.46848553977</v>
      </c>
      <c r="L73" s="33">
        <v>23094.9477444431</v>
      </c>
      <c r="M73" s="33">
        <v>27745.443826476174</v>
      </c>
      <c r="N73" s="33">
        <v>31822.79443090142</v>
      </c>
      <c r="O73" s="33">
        <v>37493.179173002143</v>
      </c>
      <c r="P73" s="33">
        <v>45251.975264210567</v>
      </c>
      <c r="Q73" s="33">
        <v>50185.324950331255</v>
      </c>
      <c r="R73" s="33">
        <v>53625.793200951724</v>
      </c>
      <c r="S73" s="33">
        <v>59614.551162619762</v>
      </c>
      <c r="T73" s="33">
        <v>63267.129215256085</v>
      </c>
      <c r="U73" s="33">
        <v>65923.263953749512</v>
      </c>
      <c r="V73" s="50"/>
      <c r="W73" s="50"/>
    </row>
    <row r="74" spans="1:23" s="16" customFormat="1" ht="12.75" customHeight="1">
      <c r="A74" s="40">
        <v>69</v>
      </c>
      <c r="B74" s="29"/>
      <c r="C74" s="59" t="s">
        <v>128</v>
      </c>
      <c r="D74" s="33">
        <v>9354.3180960000009</v>
      </c>
      <c r="E74" s="33">
        <v>9354.3180960000009</v>
      </c>
      <c r="F74" s="33">
        <v>15710.643204</v>
      </c>
      <c r="G74" s="33">
        <v>16309.608732000001</v>
      </c>
      <c r="H74" s="33">
        <v>16758.4755</v>
      </c>
      <c r="I74" s="33">
        <v>16848.228432</v>
      </c>
      <c r="J74" s="33">
        <v>19227.344831999999</v>
      </c>
      <c r="K74" s="33">
        <v>18733.550544000002</v>
      </c>
      <c r="L74" s="33">
        <v>19436.768339999999</v>
      </c>
      <c r="M74" s="33">
        <v>18973.17770567958</v>
      </c>
      <c r="N74" s="33">
        <v>18839.497963694739</v>
      </c>
      <c r="O74" s="33">
        <v>19663.563289785565</v>
      </c>
      <c r="P74" s="33">
        <v>18840.430441658606</v>
      </c>
      <c r="Q74" s="33">
        <v>20866.316071776495</v>
      </c>
      <c r="R74" s="33">
        <v>22801.778615439638</v>
      </c>
      <c r="S74" s="33">
        <v>29208.816084901868</v>
      </c>
      <c r="T74" s="33">
        <v>24828.439153208627</v>
      </c>
      <c r="U74" s="33">
        <v>27177.000666933011</v>
      </c>
      <c r="V74" s="50"/>
    </row>
    <row r="75" spans="1:23" s="16" customFormat="1" ht="12.75" customHeight="1">
      <c r="A75" s="40">
        <v>70</v>
      </c>
      <c r="B75" s="29"/>
      <c r="C75" s="60" t="s">
        <v>129</v>
      </c>
      <c r="D75" s="33">
        <v>20236.509238633636</v>
      </c>
      <c r="E75" s="33">
        <v>20525.213624933294</v>
      </c>
      <c r="F75" s="33">
        <v>27651.047840198153</v>
      </c>
      <c r="G75" s="33">
        <v>29639.855152381413</v>
      </c>
      <c r="H75" s="33">
        <v>31129.566713596683</v>
      </c>
      <c r="I75" s="33">
        <v>32143.992254310502</v>
      </c>
      <c r="J75" s="33">
        <v>34441.272908741681</v>
      </c>
      <c r="K75" s="33">
        <v>34592.01902953977</v>
      </c>
      <c r="L75" s="33">
        <v>42531.716084443098</v>
      </c>
      <c r="M75" s="33">
        <v>46718.621532155754</v>
      </c>
      <c r="N75" s="33">
        <v>50662.292394596159</v>
      </c>
      <c r="O75" s="33">
        <v>57156.742462787712</v>
      </c>
      <c r="P75" s="33">
        <v>64092.405705869169</v>
      </c>
      <c r="Q75" s="33">
        <v>71051.641022107753</v>
      </c>
      <c r="R75" s="33">
        <v>76427.57181639137</v>
      </c>
      <c r="S75" s="33">
        <v>88823.367247521644</v>
      </c>
      <c r="T75" s="33">
        <v>88095.568368464708</v>
      </c>
      <c r="U75" s="33">
        <v>93100.264620682516</v>
      </c>
      <c r="V75" s="50"/>
    </row>
    <row r="76" spans="1:23" ht="15" customHeight="1">
      <c r="B76" s="8" t="s">
        <v>11</v>
      </c>
    </row>
    <row r="77" spans="1:23" ht="12" customHeight="1">
      <c r="B77" s="3" t="s">
        <v>99</v>
      </c>
      <c r="C77" s="3"/>
    </row>
    <row r="78" spans="1:23" s="52" customFormat="1" ht="12" customHeight="1">
      <c r="B78" s="53"/>
      <c r="C78" s="54"/>
      <c r="D78" s="67"/>
      <c r="E78" s="67"/>
      <c r="F78" s="67"/>
      <c r="G78" s="67"/>
      <c r="H78" s="67"/>
      <c r="I78" s="67"/>
      <c r="J78" s="67"/>
      <c r="K78" s="67"/>
      <c r="L78" s="67"/>
      <c r="M78" s="67"/>
      <c r="N78" s="67"/>
      <c r="O78" s="67"/>
      <c r="P78" s="67"/>
      <c r="Q78" s="67"/>
      <c r="R78" s="67"/>
      <c r="S78" s="67"/>
      <c r="T78" s="67"/>
      <c r="U78" s="67"/>
    </row>
    <row r="79" spans="1:23" ht="12" customHeight="1">
      <c r="B79" s="9"/>
      <c r="C79" s="10"/>
    </row>
    <row r="80" spans="1:23" ht="12" customHeight="1">
      <c r="B80" s="9"/>
      <c r="C80" s="10"/>
    </row>
    <row r="81" spans="2:21" ht="12" customHeight="1">
      <c r="B81" s="9"/>
      <c r="C81" s="10"/>
      <c r="D81" s="38"/>
      <c r="E81" s="38"/>
      <c r="F81" s="38"/>
      <c r="G81" s="38"/>
      <c r="H81" s="38"/>
      <c r="I81" s="38"/>
      <c r="J81" s="38"/>
      <c r="K81" s="38"/>
      <c r="L81" s="38"/>
      <c r="M81" s="38"/>
      <c r="N81" s="38"/>
      <c r="O81" s="38"/>
      <c r="P81" s="38"/>
      <c r="Q81" s="38"/>
      <c r="R81" s="38"/>
      <c r="S81" s="38"/>
      <c r="T81" s="38"/>
      <c r="U81" s="38"/>
    </row>
    <row r="82" spans="2:21" ht="12" customHeight="1">
      <c r="B82" s="9"/>
      <c r="C82" s="10"/>
      <c r="D82" s="37"/>
      <c r="E82" s="37"/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</row>
    <row r="83" spans="2:21" ht="12" customHeight="1">
      <c r="B83" s="9"/>
      <c r="C83" s="10"/>
    </row>
    <row r="84" spans="2:21" ht="12" customHeight="1">
      <c r="B84" s="9"/>
    </row>
    <row r="85" spans="2:21" ht="12" customHeight="1">
      <c r="B85" s="9"/>
    </row>
    <row r="86" spans="2:21" ht="12" customHeight="1">
      <c r="B86" s="9"/>
    </row>
    <row r="87" spans="2:21" ht="15" customHeight="1">
      <c r="B87" s="9"/>
    </row>
    <row r="88" spans="2:21" ht="15" customHeight="1">
      <c r="B88" s="9"/>
    </row>
    <row r="89" spans="2:21" ht="15" customHeight="1">
      <c r="B89" s="9"/>
    </row>
    <row r="90" spans="2:21" ht="15" customHeight="1">
      <c r="B90" s="9"/>
    </row>
    <row r="91" spans="2:21" ht="15" customHeight="1">
      <c r="B91" s="9"/>
      <c r="C91" s="10"/>
    </row>
    <row r="92" spans="2:21" ht="15" customHeight="1">
      <c r="B92" s="9"/>
      <c r="C92" s="10"/>
    </row>
    <row r="93" spans="2:21" ht="15" customHeight="1">
      <c r="B93" s="9"/>
      <c r="C93" s="10"/>
    </row>
    <row r="94" spans="2:21" ht="15" customHeight="1">
      <c r="B94" s="9"/>
      <c r="C94" s="10"/>
    </row>
    <row r="95" spans="2:21" ht="15" customHeight="1">
      <c r="B95" s="9"/>
      <c r="C95" s="10"/>
    </row>
    <row r="96" spans="2:21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C183" s="10"/>
    </row>
    <row r="184" spans="2:3" ht="15" customHeight="1">
      <c r="C184" s="10"/>
    </row>
    <row r="185" spans="2:3" ht="15" customHeight="1">
      <c r="C185" s="10"/>
    </row>
    <row r="186" spans="2:3" ht="15" customHeight="1"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/>
    <row r="211" spans="3:3" ht="15" customHeight="1"/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2014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4"/>
  <dimension ref="A1:W1666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1" width="10.7109375" style="6" customWidth="1"/>
    <col min="22" max="16384" width="11.42578125" style="6"/>
  </cols>
  <sheetData>
    <row r="1" spans="1:22" s="4" customFormat="1" ht="20.100000000000001" customHeight="1">
      <c r="A1" s="49" t="s">
        <v>385</v>
      </c>
      <c r="B1" s="27"/>
      <c r="C1" s="27"/>
      <c r="E1" s="5"/>
      <c r="F1" s="5"/>
      <c r="G1" s="5"/>
      <c r="J1" s="49"/>
      <c r="K1" s="27"/>
    </row>
    <row r="2" spans="1:22" s="4" customFormat="1" ht="15" customHeight="1">
      <c r="A2" s="42" t="s">
        <v>130</v>
      </c>
      <c r="B2" s="27"/>
      <c r="C2" s="27"/>
      <c r="E2" s="5"/>
      <c r="F2" s="5"/>
      <c r="G2" s="5"/>
      <c r="J2" s="42"/>
      <c r="K2" s="27"/>
    </row>
    <row r="3" spans="1:22" ht="12.75" customHeight="1">
      <c r="C3" s="7"/>
      <c r="D3" s="55"/>
      <c r="G3" s="51"/>
    </row>
    <row r="4" spans="1:22" s="15" customFormat="1" ht="27" customHeight="1">
      <c r="A4" s="39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36">
        <v>1999</v>
      </c>
      <c r="I4" s="93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3">
        <v>2010</v>
      </c>
      <c r="T4" s="93">
        <v>2011</v>
      </c>
      <c r="U4" s="181">
        <v>2012</v>
      </c>
      <c r="V4" s="36"/>
    </row>
    <row r="5" spans="1:22" s="16" customFormat="1" ht="15" customHeight="1">
      <c r="A5" s="40">
        <v>1</v>
      </c>
      <c r="B5" s="17" t="s">
        <v>50</v>
      </c>
      <c r="C5" s="57" t="s">
        <v>152</v>
      </c>
      <c r="D5" s="33">
        <v>1312.0662008409874</v>
      </c>
      <c r="E5" s="33">
        <v>1100.123424002021</v>
      </c>
      <c r="F5" s="33">
        <v>1008.8619782922223</v>
      </c>
      <c r="G5" s="33">
        <v>932.13871170076345</v>
      </c>
      <c r="H5" s="33">
        <v>913.08891110126262</v>
      </c>
      <c r="I5" s="33">
        <v>808.23553806981192</v>
      </c>
      <c r="J5" s="33">
        <v>781.08960055328589</v>
      </c>
      <c r="K5" s="33">
        <v>743.36910019659751</v>
      </c>
      <c r="L5" s="33">
        <v>693.61862441022265</v>
      </c>
      <c r="M5" s="33">
        <v>652.00439196678599</v>
      </c>
      <c r="N5" s="33">
        <v>578.20370526047225</v>
      </c>
      <c r="O5" s="33">
        <v>537.10756095277702</v>
      </c>
      <c r="P5" s="33">
        <v>525.86011717028123</v>
      </c>
      <c r="Q5" s="33">
        <v>521.20600038989642</v>
      </c>
      <c r="R5" s="33">
        <v>513.81584771237817</v>
      </c>
      <c r="S5" s="33">
        <v>546.36116302096548</v>
      </c>
      <c r="T5" s="33">
        <v>500.42358259150126</v>
      </c>
      <c r="U5" s="33">
        <v>507.38077853813678</v>
      </c>
    </row>
    <row r="6" spans="1:22" s="16" customFormat="1" ht="12.75" customHeight="1">
      <c r="A6" s="40">
        <v>2</v>
      </c>
      <c r="B6" s="17" t="s">
        <v>6</v>
      </c>
      <c r="C6" s="62" t="s">
        <v>153</v>
      </c>
      <c r="D6" s="33">
        <v>1208.5838263182429</v>
      </c>
      <c r="E6" s="33">
        <v>1021.5601911555091</v>
      </c>
      <c r="F6" s="33">
        <v>933.11292044633694</v>
      </c>
      <c r="G6" s="33">
        <v>857.61204520922058</v>
      </c>
      <c r="H6" s="33">
        <v>839.81541156121546</v>
      </c>
      <c r="I6" s="33">
        <v>748.36139991225252</v>
      </c>
      <c r="J6" s="33">
        <v>729.15270801858549</v>
      </c>
      <c r="K6" s="33">
        <v>690.18975610311668</v>
      </c>
      <c r="L6" s="33">
        <v>642.51064970007212</v>
      </c>
      <c r="M6" s="33">
        <v>604.6481468929062</v>
      </c>
      <c r="N6" s="33">
        <v>525.19374386590687</v>
      </c>
      <c r="O6" s="33">
        <v>450.57810900231618</v>
      </c>
      <c r="P6" s="33">
        <v>470.12256101866717</v>
      </c>
      <c r="Q6" s="33">
        <v>468.86339772603435</v>
      </c>
      <c r="R6" s="33">
        <v>465.86393773517307</v>
      </c>
      <c r="S6" s="33">
        <v>495.37378242708962</v>
      </c>
      <c r="T6" s="33">
        <v>453.73164773595829</v>
      </c>
      <c r="U6" s="33">
        <v>460.04005449582536</v>
      </c>
    </row>
    <row r="7" spans="1:22" s="16" customFormat="1" ht="12.75" customHeight="1">
      <c r="A7" s="40">
        <v>3</v>
      </c>
      <c r="B7" s="17" t="s">
        <v>7</v>
      </c>
      <c r="C7" s="62" t="s">
        <v>154</v>
      </c>
      <c r="D7" s="33">
        <v>98.530526762143978</v>
      </c>
      <c r="E7" s="33">
        <v>73.984460409999372</v>
      </c>
      <c r="F7" s="33">
        <v>71.303113815600867</v>
      </c>
      <c r="G7" s="33">
        <v>69.734181815178502</v>
      </c>
      <c r="H7" s="33">
        <v>68.430719975227674</v>
      </c>
      <c r="I7" s="33">
        <v>55.711386290250047</v>
      </c>
      <c r="J7" s="33">
        <v>48.045980459029501</v>
      </c>
      <c r="K7" s="33">
        <v>50.235075050295741</v>
      </c>
      <c r="L7" s="33">
        <v>46.32730100455781</v>
      </c>
      <c r="M7" s="33">
        <v>41.459128498246457</v>
      </c>
      <c r="N7" s="33">
        <v>46.815720731218633</v>
      </c>
      <c r="O7" s="33">
        <v>43.221436313210951</v>
      </c>
      <c r="P7" s="33">
        <v>49.21951771821616</v>
      </c>
      <c r="Q7" s="33">
        <v>49.087689520357351</v>
      </c>
      <c r="R7" s="33">
        <v>42.6023054158535</v>
      </c>
      <c r="S7" s="33">
        <v>45.299133265958858</v>
      </c>
      <c r="T7" s="33">
        <v>41.482895470036034</v>
      </c>
      <c r="U7" s="33">
        <v>42.059304524406606</v>
      </c>
      <c r="V7" s="50"/>
    </row>
    <row r="8" spans="1:22" s="16" customFormat="1" ht="12.75" customHeight="1">
      <c r="A8" s="40">
        <v>4</v>
      </c>
      <c r="B8" s="17" t="s">
        <v>51</v>
      </c>
      <c r="C8" s="62" t="s">
        <v>155</v>
      </c>
      <c r="D8" s="33">
        <v>4.9518477606007885</v>
      </c>
      <c r="E8" s="33">
        <v>4.5787724365126028</v>
      </c>
      <c r="F8" s="33">
        <v>4.4459440302843269</v>
      </c>
      <c r="G8" s="33">
        <v>4.7924846763643902</v>
      </c>
      <c r="H8" s="33">
        <v>4.8427795648195735</v>
      </c>
      <c r="I8" s="33">
        <v>4.1627518673092734</v>
      </c>
      <c r="J8" s="33">
        <v>3.8909120756710047</v>
      </c>
      <c r="K8" s="33">
        <v>2.9442690431849927</v>
      </c>
      <c r="L8" s="33">
        <v>4.7806737055927453</v>
      </c>
      <c r="M8" s="33">
        <v>5.8971165756333326</v>
      </c>
      <c r="N8" s="33">
        <v>6.1942406633468794</v>
      </c>
      <c r="O8" s="33">
        <v>5.8630683815627904</v>
      </c>
      <c r="P8" s="33">
        <v>6.5180384333979458</v>
      </c>
      <c r="Q8" s="33">
        <v>3.2549131435046936</v>
      </c>
      <c r="R8" s="33">
        <v>5.3496045613514669</v>
      </c>
      <c r="S8" s="33">
        <v>5.6882473279172077</v>
      </c>
      <c r="T8" s="33">
        <v>5.2090393855068058</v>
      </c>
      <c r="U8" s="33">
        <v>5.2814195179049372</v>
      </c>
    </row>
    <row r="9" spans="1:22" s="16" customFormat="1" ht="12.75" customHeight="1">
      <c r="A9" s="40">
        <v>5</v>
      </c>
      <c r="B9" s="17" t="s">
        <v>52</v>
      </c>
      <c r="C9" s="43" t="s">
        <v>156</v>
      </c>
      <c r="D9" s="33">
        <v>230.3548289493931</v>
      </c>
      <c r="E9" s="33">
        <v>196.50386171509376</v>
      </c>
      <c r="F9" s="33">
        <v>184.83153814714885</v>
      </c>
      <c r="G9" s="33">
        <v>176.49051642613355</v>
      </c>
      <c r="H9" s="33">
        <v>164.38244872903314</v>
      </c>
      <c r="I9" s="33">
        <v>160.1574236026525</v>
      </c>
      <c r="J9" s="33">
        <v>212.91830174086508</v>
      </c>
      <c r="K9" s="33">
        <v>405.93971297775499</v>
      </c>
      <c r="L9" s="33">
        <v>345.0994652216624</v>
      </c>
      <c r="M9" s="33">
        <v>314.51518240187721</v>
      </c>
      <c r="N9" s="33">
        <v>266.70472622865356</v>
      </c>
      <c r="O9" s="33">
        <v>238.82175741252266</v>
      </c>
      <c r="P9" s="33">
        <v>208.68568861480912</v>
      </c>
      <c r="Q9" s="33">
        <v>185.21209183589929</v>
      </c>
      <c r="R9" s="33">
        <v>180.60258278304968</v>
      </c>
      <c r="S9" s="33">
        <v>185.00500137508465</v>
      </c>
      <c r="T9" s="33">
        <v>182.0809966318007</v>
      </c>
      <c r="U9" s="33">
        <v>185.04069621268664</v>
      </c>
    </row>
    <row r="10" spans="1:22" s="16" customFormat="1" ht="12.75" customHeight="1">
      <c r="A10" s="40">
        <v>6</v>
      </c>
      <c r="B10" s="17" t="s">
        <v>8</v>
      </c>
      <c r="C10" s="63" t="s">
        <v>100</v>
      </c>
      <c r="D10" s="33">
        <v>61.686321361692343</v>
      </c>
      <c r="E10" s="33">
        <v>34.991698465172455</v>
      </c>
      <c r="F10" s="33">
        <v>31.734774343236843</v>
      </c>
      <c r="G10" s="33">
        <v>28.230888076082099</v>
      </c>
      <c r="H10" s="33">
        <v>25.5421467319761</v>
      </c>
      <c r="I10" s="33">
        <v>24.523030589292855</v>
      </c>
      <c r="J10" s="33">
        <v>27.154098385285845</v>
      </c>
      <c r="K10" s="33">
        <v>62.574492250340441</v>
      </c>
      <c r="L10" s="33">
        <v>20.108291128744902</v>
      </c>
      <c r="M10" s="33">
        <v>29.242424925335158</v>
      </c>
      <c r="N10" s="33">
        <v>32.056260908970913</v>
      </c>
      <c r="O10" s="33">
        <v>22.328388462204156</v>
      </c>
      <c r="P10" s="33">
        <v>20.563861642936651</v>
      </c>
      <c r="Q10" s="33">
        <v>18.917479200733247</v>
      </c>
      <c r="R10" s="33">
        <v>44.375366421694842</v>
      </c>
      <c r="S10" s="33">
        <v>45.407922451162378</v>
      </c>
      <c r="T10" s="33">
        <v>44.462328864861554</v>
      </c>
      <c r="U10" s="33">
        <v>45.193162419944343</v>
      </c>
    </row>
    <row r="11" spans="1:22" s="16" customFormat="1" ht="12.75" customHeight="1">
      <c r="A11" s="40">
        <v>7</v>
      </c>
      <c r="B11" s="17" t="s">
        <v>53</v>
      </c>
      <c r="C11" s="62" t="s">
        <v>157</v>
      </c>
      <c r="D11" s="33">
        <v>36.399064249915021</v>
      </c>
      <c r="E11" s="33">
        <v>38.716651446082096</v>
      </c>
      <c r="F11" s="33">
        <v>39.122857679568625</v>
      </c>
      <c r="G11" s="33">
        <v>36.436755303333719</v>
      </c>
      <c r="H11" s="33">
        <v>20.038487123885474</v>
      </c>
      <c r="I11" s="33">
        <v>25.973409201081061</v>
      </c>
      <c r="J11" s="33">
        <v>45.678934411845312</v>
      </c>
      <c r="K11" s="33">
        <v>67.934333831343366</v>
      </c>
      <c r="L11" s="33">
        <v>57.233526873903337</v>
      </c>
      <c r="M11" s="33">
        <v>56.644435028304173</v>
      </c>
      <c r="N11" s="33">
        <v>39.499271244791139</v>
      </c>
      <c r="O11" s="33">
        <v>43.307433714701091</v>
      </c>
      <c r="P11" s="33">
        <v>34.634037088587753</v>
      </c>
      <c r="Q11" s="33">
        <v>31.146200809591654</v>
      </c>
      <c r="R11" s="33">
        <v>43.794721262330874</v>
      </c>
      <c r="S11" s="33">
        <v>44.813766447638059</v>
      </c>
      <c r="T11" s="33">
        <v>43.880545814686933</v>
      </c>
      <c r="U11" s="33">
        <v>44.601816519921286</v>
      </c>
    </row>
    <row r="12" spans="1:22" s="16" customFormat="1" ht="12.75" customHeight="1">
      <c r="A12" s="40">
        <v>8</v>
      </c>
      <c r="B12" s="17" t="s">
        <v>54</v>
      </c>
      <c r="C12" s="62" t="s">
        <v>158</v>
      </c>
      <c r="D12" s="33">
        <v>132.26944333778573</v>
      </c>
      <c r="E12" s="33">
        <v>122.79551180383919</v>
      </c>
      <c r="F12" s="33">
        <v>113.9739061243434</v>
      </c>
      <c r="G12" s="33">
        <v>111.82287304671773</v>
      </c>
      <c r="H12" s="33">
        <v>118.80181487317157</v>
      </c>
      <c r="I12" s="33">
        <v>109.66098381227859</v>
      </c>
      <c r="J12" s="33">
        <v>140.08526894373395</v>
      </c>
      <c r="K12" s="33">
        <v>275.43088689607112</v>
      </c>
      <c r="L12" s="33">
        <v>267.75764721901413</v>
      </c>
      <c r="M12" s="33">
        <v>228.6283224482379</v>
      </c>
      <c r="N12" s="33">
        <v>195.14919407489154</v>
      </c>
      <c r="O12" s="33">
        <v>173.18593523561742</v>
      </c>
      <c r="P12" s="33">
        <v>153.48778988328473</v>
      </c>
      <c r="Q12" s="33">
        <v>135.14841182557439</v>
      </c>
      <c r="R12" s="33">
        <v>92.432495099023924</v>
      </c>
      <c r="S12" s="33">
        <v>94.783312476284223</v>
      </c>
      <c r="T12" s="33">
        <v>93.738121952252229</v>
      </c>
      <c r="U12" s="33">
        <v>95.245717272820983</v>
      </c>
    </row>
    <row r="13" spans="1:22" s="16" customFormat="1" ht="12.75" customHeight="1">
      <c r="A13" s="40">
        <v>9</v>
      </c>
      <c r="B13" s="17" t="s">
        <v>55</v>
      </c>
      <c r="C13" s="44" t="s">
        <v>159</v>
      </c>
      <c r="D13" s="33">
        <v>6547.3948097540706</v>
      </c>
      <c r="E13" s="33">
        <v>6314.6981092486058</v>
      </c>
      <c r="F13" s="33">
        <v>6059.9409276241804</v>
      </c>
      <c r="G13" s="33">
        <v>5978.31647690926</v>
      </c>
      <c r="H13" s="33">
        <v>6138.0998853114161</v>
      </c>
      <c r="I13" s="33">
        <v>5792.3570773837828</v>
      </c>
      <c r="J13" s="33">
        <v>5768.7173508532969</v>
      </c>
      <c r="K13" s="33">
        <v>5609.4348927646652</v>
      </c>
      <c r="L13" s="33">
        <v>5512.5456682143731</v>
      </c>
      <c r="M13" s="33">
        <v>5469.4203511181267</v>
      </c>
      <c r="N13" s="33">
        <v>5194.8444303321021</v>
      </c>
      <c r="O13" s="33">
        <v>4962.2782830616707</v>
      </c>
      <c r="P13" s="33">
        <v>4824.685510982501</v>
      </c>
      <c r="Q13" s="33">
        <v>4748.455327108436</v>
      </c>
      <c r="R13" s="33">
        <v>4908.7239487068782</v>
      </c>
      <c r="S13" s="33">
        <v>5141.9477881700977</v>
      </c>
      <c r="T13" s="33">
        <v>6727.6518450672256</v>
      </c>
      <c r="U13" s="33">
        <v>6792.7172657946994</v>
      </c>
    </row>
    <row r="14" spans="1:22" s="16" customFormat="1" ht="12.75" customHeight="1">
      <c r="A14" s="40">
        <v>10</v>
      </c>
      <c r="B14" s="17" t="s">
        <v>56</v>
      </c>
      <c r="C14" s="62" t="s">
        <v>160</v>
      </c>
      <c r="D14" s="33">
        <v>815.64344405533291</v>
      </c>
      <c r="E14" s="33">
        <v>791.15192485281648</v>
      </c>
      <c r="F14" s="33">
        <v>751.04948961472007</v>
      </c>
      <c r="G14" s="33">
        <v>703.3440792315896</v>
      </c>
      <c r="H14" s="33">
        <v>704.24633629192374</v>
      </c>
      <c r="I14" s="33">
        <v>634.63595536421133</v>
      </c>
      <c r="J14" s="33">
        <v>652.04850487890405</v>
      </c>
      <c r="K14" s="33">
        <v>624.37781534499493</v>
      </c>
      <c r="L14" s="33">
        <v>616.16031306087609</v>
      </c>
      <c r="M14" s="33">
        <v>593.24204332621559</v>
      </c>
      <c r="N14" s="33">
        <v>533.04395108923188</v>
      </c>
      <c r="O14" s="33">
        <v>489.86927649174419</v>
      </c>
      <c r="P14" s="33">
        <v>457.65355343808113</v>
      </c>
      <c r="Q14" s="33">
        <v>449.06722374692163</v>
      </c>
      <c r="R14" s="33">
        <v>555.19747701357983</v>
      </c>
      <c r="S14" s="33">
        <v>581.34447502285991</v>
      </c>
      <c r="T14" s="33">
        <v>764.26929774286941</v>
      </c>
      <c r="U14" s="33">
        <v>771.54723151869803</v>
      </c>
    </row>
    <row r="15" spans="1:22" s="16" customFormat="1" ht="12.75" customHeight="1">
      <c r="A15" s="40">
        <v>11</v>
      </c>
      <c r="B15" s="17" t="s">
        <v>57</v>
      </c>
      <c r="C15" s="62" t="s">
        <v>161</v>
      </c>
      <c r="D15" s="33">
        <v>209.47743145791628</v>
      </c>
      <c r="E15" s="33">
        <v>194.22148143662181</v>
      </c>
      <c r="F15" s="33">
        <v>177.68561610304144</v>
      </c>
      <c r="G15" s="33">
        <v>167.23029962084601</v>
      </c>
      <c r="H15" s="33">
        <v>161.32544104628283</v>
      </c>
      <c r="I15" s="33">
        <v>135.57218464056916</v>
      </c>
      <c r="J15" s="33">
        <v>128.0320684102561</v>
      </c>
      <c r="K15" s="33">
        <v>118.50288099230764</v>
      </c>
      <c r="L15" s="33">
        <v>108.57894722826995</v>
      </c>
      <c r="M15" s="33">
        <v>102.79097023297597</v>
      </c>
      <c r="N15" s="33">
        <v>90.976206713243258</v>
      </c>
      <c r="O15" s="33">
        <v>82.214614781755017</v>
      </c>
      <c r="P15" s="33">
        <v>76.858722283197324</v>
      </c>
      <c r="Q15" s="33">
        <v>75.519294085295698</v>
      </c>
      <c r="R15" s="33">
        <v>70.359717859898865</v>
      </c>
      <c r="S15" s="33">
        <v>73.683337733576622</v>
      </c>
      <c r="T15" s="33">
        <v>97.073668460777256</v>
      </c>
      <c r="U15" s="33">
        <v>97.996973028237278</v>
      </c>
    </row>
    <row r="16" spans="1:22" s="16" customFormat="1" ht="12.75" customHeight="1">
      <c r="A16" s="40">
        <v>12</v>
      </c>
      <c r="B16" s="17" t="s">
        <v>58</v>
      </c>
      <c r="C16" s="62" t="s">
        <v>162</v>
      </c>
      <c r="D16" s="33">
        <v>151.3763713669733</v>
      </c>
      <c r="E16" s="33">
        <v>136.01461842750427</v>
      </c>
      <c r="F16" s="33">
        <v>130.93717356668341</v>
      </c>
      <c r="G16" s="33">
        <v>116.65578368844508</v>
      </c>
      <c r="H16" s="33">
        <v>118.00844365130951</v>
      </c>
      <c r="I16" s="33">
        <v>104.48360297732623</v>
      </c>
      <c r="J16" s="33">
        <v>92.637771846541241</v>
      </c>
      <c r="K16" s="33">
        <v>94.392687764802929</v>
      </c>
      <c r="L16" s="33">
        <v>88.061787815834663</v>
      </c>
      <c r="M16" s="33">
        <v>90.662506174422901</v>
      </c>
      <c r="N16" s="33">
        <v>81.041023090621337</v>
      </c>
      <c r="O16" s="33">
        <v>77.373693815077914</v>
      </c>
      <c r="P16" s="33">
        <v>73.962517234107125</v>
      </c>
      <c r="Q16" s="33">
        <v>72.690488516404827</v>
      </c>
      <c r="R16" s="33">
        <v>77.123352559432263</v>
      </c>
      <c r="S16" s="33">
        <v>80.89194175644289</v>
      </c>
      <c r="T16" s="33">
        <v>103.22134987488265</v>
      </c>
      <c r="U16" s="33">
        <v>104.23858325992187</v>
      </c>
    </row>
    <row r="17" spans="1:21" s="16" customFormat="1" ht="12.75" customHeight="1">
      <c r="A17" s="40">
        <v>13</v>
      </c>
      <c r="B17" s="17" t="s">
        <v>59</v>
      </c>
      <c r="C17" s="62" t="s">
        <v>102</v>
      </c>
      <c r="D17" s="33">
        <v>157.04780762275172</v>
      </c>
      <c r="E17" s="33">
        <v>145.59769840165282</v>
      </c>
      <c r="F17" s="33">
        <v>140.91260438400306</v>
      </c>
      <c r="G17" s="33">
        <v>134.07945737243355</v>
      </c>
      <c r="H17" s="33">
        <v>138.21198208618003</v>
      </c>
      <c r="I17" s="33">
        <v>134.6508750593228</v>
      </c>
      <c r="J17" s="33">
        <v>129.99515913029057</v>
      </c>
      <c r="K17" s="33">
        <v>129.37600681445105</v>
      </c>
      <c r="L17" s="33">
        <v>122.99054167244429</v>
      </c>
      <c r="M17" s="33">
        <v>119.70982146092805</v>
      </c>
      <c r="N17" s="33">
        <v>108.75190398655138</v>
      </c>
      <c r="O17" s="33">
        <v>102.86654682982213</v>
      </c>
      <c r="P17" s="33">
        <v>99.227256230829411</v>
      </c>
      <c r="Q17" s="33">
        <v>97.530821967553663</v>
      </c>
      <c r="R17" s="33">
        <v>118.63445827156121</v>
      </c>
      <c r="S17" s="33">
        <v>124.23631070316925</v>
      </c>
      <c r="T17" s="33">
        <v>163.6367284507659</v>
      </c>
      <c r="U17" s="33">
        <v>165.19340605869613</v>
      </c>
    </row>
    <row r="18" spans="1:21" s="16" customFormat="1" ht="12.75" customHeight="1">
      <c r="A18" s="40">
        <v>14</v>
      </c>
      <c r="B18" s="17" t="s">
        <v>60</v>
      </c>
      <c r="C18" s="62" t="s">
        <v>163</v>
      </c>
      <c r="D18" s="33">
        <v>133.66509647910397</v>
      </c>
      <c r="E18" s="33">
        <v>133.67534269904439</v>
      </c>
      <c r="F18" s="33">
        <v>124.25264684749978</v>
      </c>
      <c r="G18" s="33">
        <v>120.55887235012837</v>
      </c>
      <c r="H18" s="33">
        <v>126.09930124193464</v>
      </c>
      <c r="I18" s="33">
        <v>112.91882435868204</v>
      </c>
      <c r="J18" s="33">
        <v>105.47348421806113</v>
      </c>
      <c r="K18" s="33">
        <v>103.78108692049943</v>
      </c>
      <c r="L18" s="33">
        <v>93.842772471552195</v>
      </c>
      <c r="M18" s="33">
        <v>91.108299269169436</v>
      </c>
      <c r="N18" s="33">
        <v>84.443835778504948</v>
      </c>
      <c r="O18" s="33">
        <v>76.283365908486999</v>
      </c>
      <c r="P18" s="33">
        <v>70.031386638433787</v>
      </c>
      <c r="Q18" s="33">
        <v>68.894805941247171</v>
      </c>
      <c r="R18" s="33">
        <v>79.218696306048827</v>
      </c>
      <c r="S18" s="33">
        <v>82.988965872341183</v>
      </c>
      <c r="T18" s="33">
        <v>109.32753688864302</v>
      </c>
      <c r="U18" s="33">
        <v>110.36712051919606</v>
      </c>
    </row>
    <row r="19" spans="1:21" s="16" customFormat="1" ht="12.75" customHeight="1">
      <c r="A19" s="40">
        <v>15</v>
      </c>
      <c r="B19" s="17" t="s">
        <v>61</v>
      </c>
      <c r="C19" s="62" t="s">
        <v>103</v>
      </c>
      <c r="D19" s="33">
        <v>133.35070539309686</v>
      </c>
      <c r="E19" s="33">
        <v>137.63041284888226</v>
      </c>
      <c r="F19" s="33">
        <v>124.45049387552916</v>
      </c>
      <c r="G19" s="33">
        <v>105.01692001358371</v>
      </c>
      <c r="H19" s="33">
        <v>117.36012425555457</v>
      </c>
      <c r="I19" s="33">
        <v>169.28600193559433</v>
      </c>
      <c r="J19" s="33">
        <v>167.33146109056943</v>
      </c>
      <c r="K19" s="33">
        <v>147.78602822581038</v>
      </c>
      <c r="L19" s="33">
        <v>169.76268458111599</v>
      </c>
      <c r="M19" s="33">
        <v>185.15129267145076</v>
      </c>
      <c r="N19" s="33">
        <v>203.83455602290445</v>
      </c>
      <c r="O19" s="33">
        <v>193.97443494220923</v>
      </c>
      <c r="P19" s="33">
        <v>175.30977381161307</v>
      </c>
      <c r="Q19" s="33">
        <v>172.0314409841653</v>
      </c>
      <c r="R19" s="33">
        <v>204.05434139668915</v>
      </c>
      <c r="S19" s="33">
        <v>214.04153127400642</v>
      </c>
      <c r="T19" s="33">
        <v>270.72119611953593</v>
      </c>
      <c r="U19" s="33">
        <v>273.68646623845046</v>
      </c>
    </row>
    <row r="20" spans="1:21" s="16" customFormat="1" ht="12.75" customHeight="1">
      <c r="A20" s="40">
        <v>16</v>
      </c>
      <c r="B20" s="17" t="s">
        <v>62</v>
      </c>
      <c r="C20" s="64" t="s">
        <v>104</v>
      </c>
      <c r="D20" s="33">
        <v>2.7389105087157258E-2</v>
      </c>
      <c r="E20" s="33">
        <v>2.8268120739179919E-2</v>
      </c>
      <c r="F20" s="33">
        <v>2.5561077047605473E-2</v>
      </c>
      <c r="G20" s="33">
        <v>2.1569585625383046E-2</v>
      </c>
      <c r="H20" s="33">
        <v>2.4104775200113907E-2</v>
      </c>
      <c r="I20" s="33">
        <v>3.4769910538761342E-2</v>
      </c>
      <c r="J20" s="33">
        <v>3.436846440884609E-2</v>
      </c>
      <c r="K20" s="33">
        <v>0.45189042652719857</v>
      </c>
      <c r="L20" s="33">
        <v>2.5833010502115035</v>
      </c>
      <c r="M20" s="33">
        <v>1.1369830697407044</v>
      </c>
      <c r="N20" s="33">
        <v>1.3105193574879803</v>
      </c>
      <c r="O20" s="33">
        <v>1.2471253982126242</v>
      </c>
      <c r="P20" s="33">
        <v>0.74366855710944035</v>
      </c>
      <c r="Q20" s="33">
        <v>0.72976178516794865</v>
      </c>
      <c r="R20" s="33">
        <v>3.3297687168427474</v>
      </c>
      <c r="S20" s="33">
        <v>3.4812479669373806</v>
      </c>
      <c r="T20" s="33">
        <v>4.5027228669368577</v>
      </c>
      <c r="U20" s="33">
        <v>4.5472477659573718</v>
      </c>
    </row>
    <row r="21" spans="1:21" s="16" customFormat="1" ht="12.75" customHeight="1">
      <c r="A21" s="40">
        <v>17</v>
      </c>
      <c r="B21" s="17" t="s">
        <v>63</v>
      </c>
      <c r="C21" s="65" t="s">
        <v>105</v>
      </c>
      <c r="D21" s="33">
        <v>133.32331628800972</v>
      </c>
      <c r="E21" s="33">
        <v>137.60214472814306</v>
      </c>
      <c r="F21" s="33">
        <v>124.42493279848156</v>
      </c>
      <c r="G21" s="33">
        <v>104.99535042795833</v>
      </c>
      <c r="H21" s="33">
        <v>117.33601948035444</v>
      </c>
      <c r="I21" s="33">
        <v>169.25123202505557</v>
      </c>
      <c r="J21" s="33">
        <v>167.29709262616058</v>
      </c>
      <c r="K21" s="33">
        <v>147.33413779928321</v>
      </c>
      <c r="L21" s="33">
        <v>167.17938353090446</v>
      </c>
      <c r="M21" s="33">
        <v>184.01430960171007</v>
      </c>
      <c r="N21" s="33">
        <v>202.52403666541645</v>
      </c>
      <c r="O21" s="33">
        <v>192.7273095439966</v>
      </c>
      <c r="P21" s="33">
        <v>174.56610525450361</v>
      </c>
      <c r="Q21" s="33">
        <v>171.30167919899739</v>
      </c>
      <c r="R21" s="33">
        <v>200.7245726798464</v>
      </c>
      <c r="S21" s="33">
        <v>210.56028330706903</v>
      </c>
      <c r="T21" s="33">
        <v>266.21847325259915</v>
      </c>
      <c r="U21" s="33">
        <v>269.1392184724931</v>
      </c>
    </row>
    <row r="22" spans="1:21" s="16" customFormat="1" ht="12.75" customHeight="1">
      <c r="A22" s="40">
        <v>18</v>
      </c>
      <c r="B22" s="17" t="s">
        <v>64</v>
      </c>
      <c r="C22" s="62" t="s">
        <v>106</v>
      </c>
      <c r="D22" s="33">
        <v>488.01883232598908</v>
      </c>
      <c r="E22" s="33">
        <v>468.16284702805478</v>
      </c>
      <c r="F22" s="33">
        <v>451.55926481101454</v>
      </c>
      <c r="G22" s="33">
        <v>427.35446840526964</v>
      </c>
      <c r="H22" s="33">
        <v>425.88765057583413</v>
      </c>
      <c r="I22" s="33">
        <v>425.00899699294484</v>
      </c>
      <c r="J22" s="33">
        <v>435.9740138924987</v>
      </c>
      <c r="K22" s="33">
        <v>420.61179297803602</v>
      </c>
      <c r="L22" s="33">
        <v>415.58150638290408</v>
      </c>
      <c r="M22" s="33">
        <v>417.7112082392768</v>
      </c>
      <c r="N22" s="33">
        <v>387.16000563109833</v>
      </c>
      <c r="O22" s="33">
        <v>359.98282199201293</v>
      </c>
      <c r="P22" s="33">
        <v>351.2710145974807</v>
      </c>
      <c r="Q22" s="33">
        <v>344.84516371863657</v>
      </c>
      <c r="R22" s="33">
        <v>363.56004728174992</v>
      </c>
      <c r="S22" s="33">
        <v>380.68550225068827</v>
      </c>
      <c r="T22" s="33">
        <v>500.58992800578153</v>
      </c>
      <c r="U22" s="33">
        <v>505.36145973233778</v>
      </c>
    </row>
    <row r="23" spans="1:21" s="16" customFormat="1" ht="12.75" customHeight="1">
      <c r="A23" s="40">
        <v>19</v>
      </c>
      <c r="B23" s="17" t="s">
        <v>29</v>
      </c>
      <c r="C23" s="62" t="s">
        <v>26</v>
      </c>
      <c r="D23" s="33">
        <v>122.00470808149727</v>
      </c>
      <c r="E23" s="33">
        <v>117.0407117570137</v>
      </c>
      <c r="F23" s="33">
        <v>112.88981620275364</v>
      </c>
      <c r="G23" s="33">
        <v>106.83861710131741</v>
      </c>
      <c r="H23" s="33">
        <v>106.47191264395853</v>
      </c>
      <c r="I23" s="33">
        <v>106.25224924823621</v>
      </c>
      <c r="J23" s="33">
        <v>108.99350347312468</v>
      </c>
      <c r="K23" s="33">
        <v>106.93558192068679</v>
      </c>
      <c r="L23" s="33">
        <v>108.66303121115463</v>
      </c>
      <c r="M23" s="33">
        <v>100.12613322360873</v>
      </c>
      <c r="N23" s="33">
        <v>93.801974744690057</v>
      </c>
      <c r="O23" s="33">
        <v>89.759105956770597</v>
      </c>
      <c r="P23" s="33">
        <v>92.705837580305257</v>
      </c>
      <c r="Q23" s="33">
        <v>90.882811902670738</v>
      </c>
      <c r="R23" s="33">
        <v>117.38906698530029</v>
      </c>
      <c r="S23" s="33">
        <v>122.91694937722312</v>
      </c>
      <c r="T23" s="33">
        <v>161.63308234365638</v>
      </c>
      <c r="U23" s="33">
        <v>163.17258137829435</v>
      </c>
    </row>
    <row r="24" spans="1:21" s="16" customFormat="1" ht="12.75" customHeight="1">
      <c r="A24" s="40">
        <v>20</v>
      </c>
      <c r="B24" s="17" t="s">
        <v>30</v>
      </c>
      <c r="C24" s="62" t="s">
        <v>164</v>
      </c>
      <c r="D24" s="33">
        <v>294.28230514236822</v>
      </c>
      <c r="E24" s="33">
        <v>277.84285695819869</v>
      </c>
      <c r="F24" s="33">
        <v>268.35053978303506</v>
      </c>
      <c r="G24" s="33">
        <v>260.2743764892254</v>
      </c>
      <c r="H24" s="33">
        <v>260.1416294829271</v>
      </c>
      <c r="I24" s="33">
        <v>234.37306964485427</v>
      </c>
      <c r="J24" s="33">
        <v>225.52036529897157</v>
      </c>
      <c r="K24" s="33">
        <v>229.06965093273718</v>
      </c>
      <c r="L24" s="33">
        <v>223.77703499673601</v>
      </c>
      <c r="M24" s="33">
        <v>222.92088106591899</v>
      </c>
      <c r="N24" s="33">
        <v>208.64578057424626</v>
      </c>
      <c r="O24" s="33">
        <v>199.30918151128253</v>
      </c>
      <c r="P24" s="33">
        <v>187.81500605505923</v>
      </c>
      <c r="Q24" s="33">
        <v>184.49047466877724</v>
      </c>
      <c r="R24" s="33">
        <v>201.8037236681088</v>
      </c>
      <c r="S24" s="33">
        <v>211.33496020967058</v>
      </c>
      <c r="T24" s="33">
        <v>278.36745820288058</v>
      </c>
      <c r="U24" s="33">
        <v>281.01564681419126</v>
      </c>
    </row>
    <row r="25" spans="1:21" s="16" customFormat="1" ht="12.75" customHeight="1">
      <c r="A25" s="40">
        <v>21</v>
      </c>
      <c r="B25" s="17" t="s">
        <v>65</v>
      </c>
      <c r="C25" s="62" t="s">
        <v>165</v>
      </c>
      <c r="D25" s="33">
        <v>288.73029444494966</v>
      </c>
      <c r="E25" s="33">
        <v>262.59013824902456</v>
      </c>
      <c r="F25" s="33">
        <v>238.40691283276774</v>
      </c>
      <c r="G25" s="33">
        <v>220.70364123317574</v>
      </c>
      <c r="H25" s="33">
        <v>227.44073425613928</v>
      </c>
      <c r="I25" s="33">
        <v>196.02138522753683</v>
      </c>
      <c r="J25" s="33">
        <v>176.73491504737777</v>
      </c>
      <c r="K25" s="33">
        <v>168.43506423669245</v>
      </c>
      <c r="L25" s="33">
        <v>157.3995649343432</v>
      </c>
      <c r="M25" s="33">
        <v>152.20795344664973</v>
      </c>
      <c r="N25" s="33">
        <v>135.77506589107563</v>
      </c>
      <c r="O25" s="33">
        <v>129.33046776123271</v>
      </c>
      <c r="P25" s="33">
        <v>121.0479298524814</v>
      </c>
      <c r="Q25" s="33">
        <v>118.63172600057788</v>
      </c>
      <c r="R25" s="33">
        <v>148.85407756632935</v>
      </c>
      <c r="S25" s="33">
        <v>155.98209247298249</v>
      </c>
      <c r="T25" s="33">
        <v>198.4997590911554</v>
      </c>
      <c r="U25" s="33">
        <v>200.4992969336744</v>
      </c>
    </row>
    <row r="26" spans="1:21" s="16" customFormat="1" ht="12.75" customHeight="1">
      <c r="A26" s="40">
        <v>22</v>
      </c>
      <c r="B26" s="17" t="s">
        <v>31</v>
      </c>
      <c r="C26" s="65" t="s">
        <v>107</v>
      </c>
      <c r="D26" s="33">
        <v>52.951184683070231</v>
      </c>
      <c r="E26" s="33">
        <v>49.09200292169708</v>
      </c>
      <c r="F26" s="33">
        <v>45.267723258736375</v>
      </c>
      <c r="G26" s="33">
        <v>43.229458174792995</v>
      </c>
      <c r="H26" s="33">
        <v>44.158350325283934</v>
      </c>
      <c r="I26" s="33">
        <v>41.192193273272693</v>
      </c>
      <c r="J26" s="33">
        <v>40.210624841960488</v>
      </c>
      <c r="K26" s="33">
        <v>37.638703939345667</v>
      </c>
      <c r="L26" s="33">
        <v>34.431198643405708</v>
      </c>
      <c r="M26" s="33">
        <v>33.3758430121364</v>
      </c>
      <c r="N26" s="33">
        <v>29.366209248423626</v>
      </c>
      <c r="O26" s="33">
        <v>28.655768867049684</v>
      </c>
      <c r="P26" s="33">
        <v>28.541722330812952</v>
      </c>
      <c r="Q26" s="33">
        <v>28.028865683062232</v>
      </c>
      <c r="R26" s="33">
        <v>31.361721824024535</v>
      </c>
      <c r="S26" s="33">
        <v>32.839761417092291</v>
      </c>
      <c r="T26" s="33">
        <v>43.206045737441137</v>
      </c>
      <c r="U26" s="33">
        <v>43.61748790369154</v>
      </c>
    </row>
    <row r="27" spans="1:21" s="16" customFormat="1" ht="12.75" customHeight="1">
      <c r="A27" s="40">
        <v>23</v>
      </c>
      <c r="B27" s="17" t="s">
        <v>66</v>
      </c>
      <c r="C27" s="65" t="s">
        <v>166</v>
      </c>
      <c r="D27" s="33">
        <v>235.77910976187945</v>
      </c>
      <c r="E27" s="33">
        <v>213.49813532732756</v>
      </c>
      <c r="F27" s="33">
        <v>193.13918957403132</v>
      </c>
      <c r="G27" s="33">
        <v>177.47418305838275</v>
      </c>
      <c r="H27" s="33">
        <v>183.28238393085539</v>
      </c>
      <c r="I27" s="33">
        <v>154.82919195426413</v>
      </c>
      <c r="J27" s="33">
        <v>136.52429020541726</v>
      </c>
      <c r="K27" s="33">
        <v>130.79636029734678</v>
      </c>
      <c r="L27" s="33">
        <v>122.96836629093752</v>
      </c>
      <c r="M27" s="33">
        <v>118.83211043451333</v>
      </c>
      <c r="N27" s="33">
        <v>106.408856642652</v>
      </c>
      <c r="O27" s="33">
        <v>100.674698894183</v>
      </c>
      <c r="P27" s="33">
        <v>92.506207521668514</v>
      </c>
      <c r="Q27" s="33">
        <v>90.602860317515663</v>
      </c>
      <c r="R27" s="33">
        <v>117.49235574230482</v>
      </c>
      <c r="S27" s="33">
        <v>123.14233105589017</v>
      </c>
      <c r="T27" s="33">
        <v>155.29371335371428</v>
      </c>
      <c r="U27" s="33">
        <v>156.88180902998289</v>
      </c>
    </row>
    <row r="28" spans="1:21" s="16" customFormat="1" ht="12.75" customHeight="1">
      <c r="A28" s="40">
        <v>24</v>
      </c>
      <c r="B28" s="17" t="s">
        <v>32</v>
      </c>
      <c r="C28" s="62" t="s">
        <v>109</v>
      </c>
      <c r="D28" s="33">
        <v>332.62636235884611</v>
      </c>
      <c r="E28" s="33">
        <v>298.93337180660285</v>
      </c>
      <c r="F28" s="33">
        <v>301.36951411199431</v>
      </c>
      <c r="G28" s="33">
        <v>304.65049292104845</v>
      </c>
      <c r="H28" s="33">
        <v>276.27886409725744</v>
      </c>
      <c r="I28" s="33">
        <v>274.49260680600037</v>
      </c>
      <c r="J28" s="33">
        <v>268.52786930228768</v>
      </c>
      <c r="K28" s="33">
        <v>262.42689413382823</v>
      </c>
      <c r="L28" s="33">
        <v>252.69234373891712</v>
      </c>
      <c r="M28" s="33">
        <v>284.8940461076719</v>
      </c>
      <c r="N28" s="33">
        <v>287.57922878780261</v>
      </c>
      <c r="O28" s="33">
        <v>304.26564047579035</v>
      </c>
      <c r="P28" s="33">
        <v>312.55188149299374</v>
      </c>
      <c r="Q28" s="33">
        <v>307.20920645432085</v>
      </c>
      <c r="R28" s="33">
        <v>252.74634575048015</v>
      </c>
      <c r="S28" s="33">
        <v>264.66217048148116</v>
      </c>
      <c r="T28" s="33">
        <v>348.27053445178763</v>
      </c>
      <c r="U28" s="33">
        <v>351.58602786030366</v>
      </c>
    </row>
    <row r="29" spans="1:21" s="16" customFormat="1" ht="12.75" customHeight="1">
      <c r="A29" s="40">
        <v>25</v>
      </c>
      <c r="B29" s="17" t="s">
        <v>67</v>
      </c>
      <c r="C29" s="65" t="s">
        <v>167</v>
      </c>
      <c r="D29" s="33">
        <v>184.82484777865264</v>
      </c>
      <c r="E29" s="33">
        <v>163.54505749177278</v>
      </c>
      <c r="F29" s="33">
        <v>163.31511169980823</v>
      </c>
      <c r="G29" s="33">
        <v>167.77648031236998</v>
      </c>
      <c r="H29" s="33">
        <v>146.13406265395651</v>
      </c>
      <c r="I29" s="33">
        <v>140.16645959723755</v>
      </c>
      <c r="J29" s="33">
        <v>134.92364791783226</v>
      </c>
      <c r="K29" s="33">
        <v>137.15441591608453</v>
      </c>
      <c r="L29" s="33">
        <v>135.02083875873822</v>
      </c>
      <c r="M29" s="33">
        <v>157.19209759546641</v>
      </c>
      <c r="N29" s="33">
        <v>161.01305578205054</v>
      </c>
      <c r="O29" s="33">
        <v>160.53915848424506</v>
      </c>
      <c r="P29" s="33">
        <v>167.04480113574803</v>
      </c>
      <c r="Q29" s="33">
        <v>164.44510821560675</v>
      </c>
      <c r="R29" s="33">
        <v>140.89144572907148</v>
      </c>
      <c r="S29" s="33">
        <v>147.54343880616014</v>
      </c>
      <c r="T29" s="33">
        <v>194.32239586499847</v>
      </c>
      <c r="U29" s="33">
        <v>196.17115825777856</v>
      </c>
    </row>
    <row r="30" spans="1:21" s="16" customFormat="1" ht="12.75" customHeight="1">
      <c r="A30" s="40">
        <v>26</v>
      </c>
      <c r="B30" s="17" t="s">
        <v>68</v>
      </c>
      <c r="C30" s="65" t="s">
        <v>111</v>
      </c>
      <c r="D30" s="33">
        <v>105.50738282118554</v>
      </c>
      <c r="E30" s="33">
        <v>96.877200931151435</v>
      </c>
      <c r="F30" s="33">
        <v>98.740623184676025</v>
      </c>
      <c r="G30" s="33">
        <v>95.366134958925699</v>
      </c>
      <c r="H30" s="33">
        <v>91.883636254939219</v>
      </c>
      <c r="I30" s="33">
        <v>97.649486814985451</v>
      </c>
      <c r="J30" s="33">
        <v>97.252383055584346</v>
      </c>
      <c r="K30" s="33">
        <v>87.957393034564888</v>
      </c>
      <c r="L30" s="33">
        <v>81.484240853315967</v>
      </c>
      <c r="M30" s="33">
        <v>88.932167471020307</v>
      </c>
      <c r="N30" s="33">
        <v>87.779504697239432</v>
      </c>
      <c r="O30" s="33">
        <v>106.45457927750594</v>
      </c>
      <c r="P30" s="33">
        <v>106.45896608870339</v>
      </c>
      <c r="Q30" s="33">
        <v>104.38666869483704</v>
      </c>
      <c r="R30" s="33">
        <v>78.241017726020957</v>
      </c>
      <c r="S30" s="33">
        <v>81.91599276009272</v>
      </c>
      <c r="T30" s="33">
        <v>107.5526268738049</v>
      </c>
      <c r="U30" s="33">
        <v>108.57819905897279</v>
      </c>
    </row>
    <row r="31" spans="1:21" s="16" customFormat="1" ht="12.75" customHeight="1">
      <c r="A31" s="40">
        <v>27</v>
      </c>
      <c r="B31" s="17" t="s">
        <v>69</v>
      </c>
      <c r="C31" s="65" t="s">
        <v>3</v>
      </c>
      <c r="D31" s="33">
        <v>42.294131759007861</v>
      </c>
      <c r="E31" s="33">
        <v>38.511113383678676</v>
      </c>
      <c r="F31" s="33">
        <v>39.313779227510089</v>
      </c>
      <c r="G31" s="33">
        <v>41.507877649752771</v>
      </c>
      <c r="H31" s="33">
        <v>38.261165188361701</v>
      </c>
      <c r="I31" s="33">
        <v>36.676660393777325</v>
      </c>
      <c r="J31" s="33">
        <v>36.351838328871153</v>
      </c>
      <c r="K31" s="33">
        <v>37.315085183178873</v>
      </c>
      <c r="L31" s="33">
        <v>36.187264126862949</v>
      </c>
      <c r="M31" s="33">
        <v>38.769781041185219</v>
      </c>
      <c r="N31" s="33">
        <v>38.786668308512738</v>
      </c>
      <c r="O31" s="33">
        <v>37.271902714039349</v>
      </c>
      <c r="P31" s="33">
        <v>39.048114268542236</v>
      </c>
      <c r="Q31" s="33">
        <v>38.377429543877057</v>
      </c>
      <c r="R31" s="33">
        <v>33.613882295387747</v>
      </c>
      <c r="S31" s="33">
        <v>35.202738915228295</v>
      </c>
      <c r="T31" s="33">
        <v>46.395511712984252</v>
      </c>
      <c r="U31" s="33">
        <v>46.836670543552323</v>
      </c>
    </row>
    <row r="32" spans="1:21" s="16" customFormat="1" ht="12.75" customHeight="1">
      <c r="A32" s="40">
        <v>28</v>
      </c>
      <c r="B32" s="17" t="s">
        <v>33</v>
      </c>
      <c r="C32" s="62" t="s">
        <v>27</v>
      </c>
      <c r="D32" s="33">
        <v>514.60767684838095</v>
      </c>
      <c r="E32" s="33">
        <v>486.1859627389785</v>
      </c>
      <c r="F32" s="33">
        <v>450.97449832773412</v>
      </c>
      <c r="G32" s="33">
        <v>454.13162947526348</v>
      </c>
      <c r="H32" s="33">
        <v>472.4072557839483</v>
      </c>
      <c r="I32" s="33">
        <v>455.67931244098185</v>
      </c>
      <c r="J32" s="33">
        <v>415.95039672338277</v>
      </c>
      <c r="K32" s="33">
        <v>427.93620941483158</v>
      </c>
      <c r="L32" s="33">
        <v>440.48619681852438</v>
      </c>
      <c r="M32" s="33">
        <v>433.50965084774191</v>
      </c>
      <c r="N32" s="33">
        <v>407.35230466870775</v>
      </c>
      <c r="O32" s="33">
        <v>395.25635490079793</v>
      </c>
      <c r="P32" s="33">
        <v>401.35114255628361</v>
      </c>
      <c r="Q32" s="33">
        <v>394.90225352740993</v>
      </c>
      <c r="R32" s="33">
        <v>381.07594389599956</v>
      </c>
      <c r="S32" s="33">
        <v>399.34859014792471</v>
      </c>
      <c r="T32" s="33">
        <v>518.15104552035484</v>
      </c>
      <c r="U32" s="33">
        <v>523.33065157240526</v>
      </c>
    </row>
    <row r="33" spans="1:23" s="16" customFormat="1" ht="12.75" customHeight="1">
      <c r="A33" s="40">
        <v>29</v>
      </c>
      <c r="B33" s="17" t="s">
        <v>34</v>
      </c>
      <c r="C33" s="63" t="s">
        <v>168</v>
      </c>
      <c r="D33" s="33">
        <v>240.4415235956844</v>
      </c>
      <c r="E33" s="33">
        <v>235.38627735195107</v>
      </c>
      <c r="F33" s="33">
        <v>232.82711427436553</v>
      </c>
      <c r="G33" s="33">
        <v>229.09223170732096</v>
      </c>
      <c r="H33" s="33">
        <v>242.83177956191815</v>
      </c>
      <c r="I33" s="33">
        <v>282.19750333773197</v>
      </c>
      <c r="J33" s="33">
        <v>274.10182043421855</v>
      </c>
      <c r="K33" s="33">
        <v>253.07523214368757</v>
      </c>
      <c r="L33" s="33">
        <v>260.98458841456141</v>
      </c>
      <c r="M33" s="33">
        <v>230.79049126885863</v>
      </c>
      <c r="N33" s="33">
        <v>217.46634033623158</v>
      </c>
      <c r="O33" s="33">
        <v>219.9167462179694</v>
      </c>
      <c r="P33" s="33">
        <v>231.61291427769956</v>
      </c>
      <c r="Q33" s="33">
        <v>227.35548319982743</v>
      </c>
      <c r="R33" s="33">
        <v>191.4159343805369</v>
      </c>
      <c r="S33" s="33">
        <v>200.46353483350251</v>
      </c>
      <c r="T33" s="33">
        <v>264.15345094922884</v>
      </c>
      <c r="U33" s="33">
        <v>266.66613069300928</v>
      </c>
    </row>
    <row r="34" spans="1:23" s="16" customFormat="1" ht="12.75" customHeight="1">
      <c r="A34" s="40">
        <v>30</v>
      </c>
      <c r="B34" s="17" t="s">
        <v>35</v>
      </c>
      <c r="C34" s="63" t="s">
        <v>113</v>
      </c>
      <c r="D34" s="33">
        <v>491.79171118651459</v>
      </c>
      <c r="E34" s="33">
        <v>462.4617244407961</v>
      </c>
      <c r="F34" s="33">
        <v>441.08824108418463</v>
      </c>
      <c r="G34" s="33">
        <v>445.04682922651199</v>
      </c>
      <c r="H34" s="33">
        <v>488.12133545646122</v>
      </c>
      <c r="I34" s="33">
        <v>431.50706552631021</v>
      </c>
      <c r="J34" s="33">
        <v>478.03688887012964</v>
      </c>
      <c r="K34" s="33">
        <v>412.04763929837725</v>
      </c>
      <c r="L34" s="33">
        <v>398.76061957775784</v>
      </c>
      <c r="M34" s="33">
        <v>402.08004367412696</v>
      </c>
      <c r="N34" s="33">
        <v>373.22813119945727</v>
      </c>
      <c r="O34" s="33">
        <v>363.0526899584637</v>
      </c>
      <c r="P34" s="33">
        <v>319.16024854251873</v>
      </c>
      <c r="Q34" s="33">
        <v>317.1726154275899</v>
      </c>
      <c r="R34" s="33">
        <v>282.54736194107699</v>
      </c>
      <c r="S34" s="33">
        <v>296.12824866296302</v>
      </c>
      <c r="T34" s="33">
        <v>388.07973400804946</v>
      </c>
      <c r="U34" s="33">
        <v>391.80374408544367</v>
      </c>
    </row>
    <row r="35" spans="1:23" s="16" customFormat="1" ht="12.75" customHeight="1">
      <c r="A35" s="40">
        <v>31</v>
      </c>
      <c r="B35" s="17" t="s">
        <v>70</v>
      </c>
      <c r="C35" s="62" t="s">
        <v>28</v>
      </c>
      <c r="D35" s="33">
        <v>839.40701991200285</v>
      </c>
      <c r="E35" s="33">
        <v>820.93020722806534</v>
      </c>
      <c r="F35" s="33">
        <v>770.7368344759941</v>
      </c>
      <c r="G35" s="33">
        <v>771.95754811781137</v>
      </c>
      <c r="H35" s="33">
        <v>770.80123325069474</v>
      </c>
      <c r="I35" s="33">
        <v>701.38254965339604</v>
      </c>
      <c r="J35" s="33">
        <v>698.02108286706437</v>
      </c>
      <c r="K35" s="33">
        <v>693.26312824742672</v>
      </c>
      <c r="L35" s="33">
        <v>665.19060087583921</v>
      </c>
      <c r="M35" s="33">
        <v>667.51899965185771</v>
      </c>
      <c r="N35" s="33">
        <v>665.52297947643024</v>
      </c>
      <c r="O35" s="33">
        <v>639.78993336389385</v>
      </c>
      <c r="P35" s="33">
        <v>649.86423650082293</v>
      </c>
      <c r="Q35" s="33">
        <v>643.39257820568378</v>
      </c>
      <c r="R35" s="33">
        <v>643.58181916651529</v>
      </c>
      <c r="S35" s="33">
        <v>674.19385261464049</v>
      </c>
      <c r="T35" s="33">
        <v>882.16236501867206</v>
      </c>
      <c r="U35" s="33">
        <v>890.65754280747774</v>
      </c>
    </row>
    <row r="36" spans="1:23" s="16" customFormat="1" ht="12.75" customHeight="1">
      <c r="A36" s="40">
        <v>32</v>
      </c>
      <c r="B36" s="17" t="s">
        <v>71</v>
      </c>
      <c r="C36" s="62" t="s">
        <v>114</v>
      </c>
      <c r="D36" s="33">
        <v>782.19955720291796</v>
      </c>
      <c r="E36" s="33">
        <v>810.31911303986965</v>
      </c>
      <c r="F36" s="33">
        <v>825.84187087307248</v>
      </c>
      <c r="G36" s="33">
        <v>901.14634098431782</v>
      </c>
      <c r="H36" s="33">
        <v>977.91045332701833</v>
      </c>
      <c r="I36" s="33">
        <v>916.39014505728187</v>
      </c>
      <c r="J36" s="33">
        <v>944.00575008911642</v>
      </c>
      <c r="K36" s="33">
        <v>981.14764757472074</v>
      </c>
      <c r="L36" s="33">
        <v>968.40075703412367</v>
      </c>
      <c r="M36" s="33">
        <v>968.40204905735038</v>
      </c>
      <c r="N36" s="33">
        <v>924.49771776846751</v>
      </c>
      <c r="O36" s="33">
        <v>868.66576129589669</v>
      </c>
      <c r="P36" s="33">
        <v>849.90786324486533</v>
      </c>
      <c r="Q36" s="33">
        <v>835.2313470075735</v>
      </c>
      <c r="R36" s="33">
        <v>791.58784489512004</v>
      </c>
      <c r="S36" s="33">
        <v>829.00172549169906</v>
      </c>
      <c r="T36" s="33">
        <v>1092.5353543528461</v>
      </c>
      <c r="U36" s="33">
        <v>1102.9242403101803</v>
      </c>
    </row>
    <row r="37" spans="1:23" s="16" customFormat="1" ht="12.75" customHeight="1">
      <c r="A37" s="40">
        <v>33</v>
      </c>
      <c r="B37" s="17" t="s">
        <v>72</v>
      </c>
      <c r="C37" s="62" t="s">
        <v>169</v>
      </c>
      <c r="D37" s="33">
        <v>106.39017419995798</v>
      </c>
      <c r="E37" s="33">
        <v>118.01167929136791</v>
      </c>
      <c r="F37" s="33">
        <v>120.42581309503831</v>
      </c>
      <c r="G37" s="33">
        <v>118.75346132445836</v>
      </c>
      <c r="H37" s="33">
        <v>131.98845870630765</v>
      </c>
      <c r="I37" s="33">
        <v>119.98264969434493</v>
      </c>
      <c r="J37" s="33">
        <v>128.31336389560624</v>
      </c>
      <c r="K37" s="33">
        <v>126.95654121438977</v>
      </c>
      <c r="L37" s="33">
        <v>124.36991617189918</v>
      </c>
      <c r="M37" s="33">
        <v>116.24524245759214</v>
      </c>
      <c r="N37" s="33">
        <v>120.32161337446391</v>
      </c>
      <c r="O37" s="33">
        <v>112.21470485390711</v>
      </c>
      <c r="P37" s="33">
        <v>110.60347642738216</v>
      </c>
      <c r="Q37" s="33">
        <v>108.73367711934176</v>
      </c>
      <c r="R37" s="33">
        <v>115.37223640124233</v>
      </c>
      <c r="S37" s="33">
        <v>120.86319307067885</v>
      </c>
      <c r="T37" s="33">
        <v>158.30686158265095</v>
      </c>
      <c r="U37" s="33">
        <v>159.83241690578907</v>
      </c>
    </row>
    <row r="38" spans="1:23" s="19" customFormat="1" ht="12.75" customHeight="1">
      <c r="A38" s="40">
        <v>34</v>
      </c>
      <c r="B38" s="17" t="s">
        <v>73</v>
      </c>
      <c r="C38" s="62" t="s">
        <v>170</v>
      </c>
      <c r="D38" s="33">
        <v>189.69526213946273</v>
      </c>
      <c r="E38" s="33">
        <v>181.0620381131813</v>
      </c>
      <c r="F38" s="33">
        <v>171.47838246152097</v>
      </c>
      <c r="G38" s="33">
        <v>175.79870641364502</v>
      </c>
      <c r="H38" s="33">
        <v>180.71167553914916</v>
      </c>
      <c r="I38" s="33">
        <v>158.75671758469903</v>
      </c>
      <c r="J38" s="33">
        <v>150.19932576511519</v>
      </c>
      <c r="K38" s="33">
        <v>141.01895732847754</v>
      </c>
      <c r="L38" s="33">
        <v>131.89329251684518</v>
      </c>
      <c r="M38" s="33">
        <v>125.92156342300333</v>
      </c>
      <c r="N38" s="33">
        <v>115.3385748815686</v>
      </c>
      <c r="O38" s="33">
        <v>109.01916208181208</v>
      </c>
      <c r="P38" s="33">
        <v>99.121047936131859</v>
      </c>
      <c r="Q38" s="33">
        <v>97.728351058294308</v>
      </c>
      <c r="R38" s="33">
        <v>143.24095388275376</v>
      </c>
      <c r="S38" s="33">
        <v>149.9981749517753</v>
      </c>
      <c r="T38" s="33">
        <v>197.33951178016477</v>
      </c>
      <c r="U38" s="33">
        <v>199.21900332711488</v>
      </c>
      <c r="V38" s="18"/>
      <c r="W38" s="18"/>
    </row>
    <row r="39" spans="1:23" s="19" customFormat="1" ht="12.75" customHeight="1">
      <c r="A39" s="40">
        <v>35</v>
      </c>
      <c r="B39" s="17" t="s">
        <v>74</v>
      </c>
      <c r="C39" s="62" t="s">
        <v>171</v>
      </c>
      <c r="D39" s="33">
        <v>256.63852594032488</v>
      </c>
      <c r="E39" s="33">
        <v>237.47970257897936</v>
      </c>
      <c r="F39" s="33">
        <v>224.70410089922746</v>
      </c>
      <c r="G39" s="33">
        <v>215.68272123286903</v>
      </c>
      <c r="H39" s="33">
        <v>211.855274056616</v>
      </c>
      <c r="I39" s="33">
        <v>198.76538183375888</v>
      </c>
      <c r="J39" s="33">
        <v>188.81960561978002</v>
      </c>
      <c r="K39" s="33">
        <v>168.29404727790774</v>
      </c>
      <c r="L39" s="33">
        <v>164.94916871067397</v>
      </c>
      <c r="M39" s="33">
        <v>164.42715551930786</v>
      </c>
      <c r="N39" s="33">
        <v>156.06323631680561</v>
      </c>
      <c r="O39" s="33">
        <v>149.13377992274511</v>
      </c>
      <c r="P39" s="33">
        <v>144.62970228221485</v>
      </c>
      <c r="Q39" s="33">
        <v>142.14556357614418</v>
      </c>
      <c r="R39" s="33">
        <v>170.9605494844559</v>
      </c>
      <c r="S39" s="33">
        <v>179.18223124247146</v>
      </c>
      <c r="T39" s="33">
        <v>231.31298222252352</v>
      </c>
      <c r="U39" s="33">
        <v>233.61874275127806</v>
      </c>
    </row>
    <row r="40" spans="1:23" s="19" customFormat="1" ht="12.75" customHeight="1">
      <c r="A40" s="40">
        <v>36</v>
      </c>
      <c r="B40" s="17" t="s">
        <v>75</v>
      </c>
      <c r="C40" s="44" t="s">
        <v>172</v>
      </c>
      <c r="D40" s="33">
        <v>276.30161771525093</v>
      </c>
      <c r="E40" s="33">
        <v>269.44220494267159</v>
      </c>
      <c r="F40" s="33">
        <v>260.59960055182802</v>
      </c>
      <c r="G40" s="33">
        <v>261.59150141614424</v>
      </c>
      <c r="H40" s="33">
        <v>265.01585199531291</v>
      </c>
      <c r="I40" s="33">
        <v>227.41535518509789</v>
      </c>
      <c r="J40" s="33">
        <v>356.57783699671194</v>
      </c>
      <c r="K40" s="33">
        <v>284.42257455625236</v>
      </c>
      <c r="L40" s="33">
        <v>295.93802791156878</v>
      </c>
      <c r="M40" s="33">
        <v>317.95925032227638</v>
      </c>
      <c r="N40" s="33">
        <v>297.54998319232408</v>
      </c>
      <c r="O40" s="33">
        <v>288.13421679873289</v>
      </c>
      <c r="P40" s="33">
        <v>301.92216610256992</v>
      </c>
      <c r="Q40" s="33">
        <v>621.64549742282475</v>
      </c>
      <c r="R40" s="33">
        <v>307.11724483393544</v>
      </c>
      <c r="S40" s="33">
        <v>351.20316839692498</v>
      </c>
      <c r="T40" s="33">
        <v>350.38057138079608</v>
      </c>
      <c r="U40" s="33">
        <v>353.92664639207533</v>
      </c>
    </row>
    <row r="41" spans="1:23" s="19" customFormat="1" ht="12.75" customHeight="1">
      <c r="A41" s="40">
        <v>37</v>
      </c>
      <c r="B41" s="17" t="s">
        <v>76</v>
      </c>
      <c r="C41" s="62" t="s">
        <v>173</v>
      </c>
      <c r="D41" s="33">
        <v>235.70539659369732</v>
      </c>
      <c r="E41" s="33">
        <v>228.0968510112223</v>
      </c>
      <c r="F41" s="33">
        <v>218.65719391404681</v>
      </c>
      <c r="G41" s="33">
        <v>222.83904157084282</v>
      </c>
      <c r="H41" s="33">
        <v>229.01957639584725</v>
      </c>
      <c r="I41" s="33">
        <v>192.89175563631744</v>
      </c>
      <c r="J41" s="33">
        <v>297.62000426033944</v>
      </c>
      <c r="K41" s="33">
        <v>239.5005292655481</v>
      </c>
      <c r="L41" s="33">
        <v>248.35241154383974</v>
      </c>
      <c r="M41" s="33">
        <v>271.57230332469783</v>
      </c>
      <c r="N41" s="33">
        <v>250.23155158039688</v>
      </c>
      <c r="O41" s="33">
        <v>242.04273317662958</v>
      </c>
      <c r="P41" s="33">
        <v>255.76318638156224</v>
      </c>
      <c r="Q41" s="33">
        <v>526.57940347750082</v>
      </c>
      <c r="R41" s="33">
        <v>235.03682747141079</v>
      </c>
      <c r="S41" s="33">
        <v>268.77578477416665</v>
      </c>
      <c r="T41" s="33">
        <v>268.14625127772325</v>
      </c>
      <c r="U41" s="33">
        <v>270.86006248385519</v>
      </c>
    </row>
    <row r="42" spans="1:23" s="19" customFormat="1" ht="12.75" customHeight="1">
      <c r="A42" s="40">
        <v>38</v>
      </c>
      <c r="B42" s="17" t="s">
        <v>77</v>
      </c>
      <c r="C42" s="62" t="s">
        <v>174</v>
      </c>
      <c r="D42" s="33">
        <v>40.596221121553647</v>
      </c>
      <c r="E42" s="33">
        <v>41.345353931449253</v>
      </c>
      <c r="F42" s="33">
        <v>41.942406637781211</v>
      </c>
      <c r="G42" s="33">
        <v>38.752459845301523</v>
      </c>
      <c r="H42" s="33">
        <v>35.996275599465605</v>
      </c>
      <c r="I42" s="33">
        <v>34.523599548780425</v>
      </c>
      <c r="J42" s="33">
        <v>58.957832736372453</v>
      </c>
      <c r="K42" s="33">
        <v>44.92204529070424</v>
      </c>
      <c r="L42" s="33">
        <v>47.585616367729017</v>
      </c>
      <c r="M42" s="33">
        <v>46.386946997578583</v>
      </c>
      <c r="N42" s="33">
        <v>47.318431611927181</v>
      </c>
      <c r="O42" s="33">
        <v>46.091483622103311</v>
      </c>
      <c r="P42" s="33">
        <v>46.158979721007761</v>
      </c>
      <c r="Q42" s="33">
        <v>95.066093945324084</v>
      </c>
      <c r="R42" s="33">
        <v>72.080417362524642</v>
      </c>
      <c r="S42" s="33">
        <v>82.427383622758299</v>
      </c>
      <c r="T42" s="33">
        <v>82.234320103072832</v>
      </c>
      <c r="U42" s="33">
        <v>83.066583908220068</v>
      </c>
    </row>
    <row r="43" spans="1:23" s="20" customFormat="1" ht="12.75" customHeight="1">
      <c r="A43" s="40">
        <v>39</v>
      </c>
      <c r="B43" s="17" t="s">
        <v>78</v>
      </c>
      <c r="C43" s="44" t="s">
        <v>175</v>
      </c>
      <c r="D43" s="33">
        <v>4023.5973604239221</v>
      </c>
      <c r="E43" s="33">
        <v>3976.5609477366179</v>
      </c>
      <c r="F43" s="33">
        <v>3931.2547671491229</v>
      </c>
      <c r="G43" s="33">
        <v>3880.7065741911233</v>
      </c>
      <c r="H43" s="33">
        <v>3988.0208612561651</v>
      </c>
      <c r="I43" s="33">
        <v>3738.6488837117431</v>
      </c>
      <c r="J43" s="33">
        <v>3991.3385038039664</v>
      </c>
      <c r="K43" s="33">
        <v>6389.9760008914309</v>
      </c>
      <c r="L43" s="33">
        <v>6721.0120596456336</v>
      </c>
      <c r="M43" s="33">
        <v>6659.0850608687169</v>
      </c>
      <c r="N43" s="33">
        <v>6437.9437648526473</v>
      </c>
      <c r="O43" s="33">
        <v>6625.0626246044321</v>
      </c>
      <c r="P43" s="33">
        <v>6840.4264489704292</v>
      </c>
      <c r="Q43" s="33">
        <v>6997.3559585988733</v>
      </c>
      <c r="R43" s="33">
        <v>6791.5110744553076</v>
      </c>
      <c r="S43" s="33">
        <v>6840.9795387025124</v>
      </c>
      <c r="T43" s="33">
        <v>7183.4441912362199</v>
      </c>
      <c r="U43" s="33">
        <v>7305.0512639309582</v>
      </c>
    </row>
    <row r="44" spans="1:23" s="19" customFormat="1" ht="12.75" customHeight="1">
      <c r="A44" s="40">
        <v>40</v>
      </c>
      <c r="B44" s="17" t="s">
        <v>79</v>
      </c>
      <c r="C44" s="62" t="s">
        <v>176</v>
      </c>
      <c r="D44" s="33">
        <v>34.292592264183</v>
      </c>
      <c r="E44" s="33">
        <v>34.377560736471345</v>
      </c>
      <c r="F44" s="33">
        <v>36.88025014132409</v>
      </c>
      <c r="G44" s="33">
        <v>40.038213959643819</v>
      </c>
      <c r="H44" s="33">
        <v>42.691924967556957</v>
      </c>
      <c r="I44" s="33">
        <v>37.950551662656302</v>
      </c>
      <c r="J44" s="33">
        <v>58.100055334517521</v>
      </c>
      <c r="K44" s="33">
        <v>41.19038342118278</v>
      </c>
      <c r="L44" s="33">
        <v>43.994470325345482</v>
      </c>
      <c r="M44" s="33">
        <v>41.736282137966796</v>
      </c>
      <c r="N44" s="33">
        <v>39.859511105561204</v>
      </c>
      <c r="O44" s="33">
        <v>35.553269327586747</v>
      </c>
      <c r="P44" s="33">
        <v>34.081253471278842</v>
      </c>
      <c r="Q44" s="33">
        <v>72.289688116652883</v>
      </c>
      <c r="R44" s="33">
        <v>102.26970365377156</v>
      </c>
      <c r="S44" s="33">
        <v>110.19548861961775</v>
      </c>
      <c r="T44" s="33">
        <v>106.75266453066672</v>
      </c>
      <c r="U44" s="33">
        <v>108.45404152656845</v>
      </c>
    </row>
    <row r="45" spans="1:23" s="16" customFormat="1" ht="12.75" customHeight="1">
      <c r="A45" s="40">
        <v>41</v>
      </c>
      <c r="B45" s="17" t="s">
        <v>80</v>
      </c>
      <c r="C45" s="62" t="s">
        <v>177</v>
      </c>
      <c r="D45" s="33">
        <v>3989.3047681597386</v>
      </c>
      <c r="E45" s="33">
        <v>3942.1833870001474</v>
      </c>
      <c r="F45" s="33">
        <v>3894.3745170077996</v>
      </c>
      <c r="G45" s="33">
        <v>3840.6683602314802</v>
      </c>
      <c r="H45" s="33">
        <v>3945.3289362886076</v>
      </c>
      <c r="I45" s="33">
        <v>3700.6983320490867</v>
      </c>
      <c r="J45" s="33">
        <v>3933.2384484694489</v>
      </c>
      <c r="K45" s="33">
        <v>6348.7856174702474</v>
      </c>
      <c r="L45" s="33">
        <v>6677.0175893202868</v>
      </c>
      <c r="M45" s="33">
        <v>6617.3487787307486</v>
      </c>
      <c r="N45" s="33">
        <v>6398.0842537470853</v>
      </c>
      <c r="O45" s="33">
        <v>6589.5093552768458</v>
      </c>
      <c r="P45" s="33">
        <v>6806.3451954991497</v>
      </c>
      <c r="Q45" s="33">
        <v>6925.0662704822198</v>
      </c>
      <c r="R45" s="33">
        <v>6689.2413708015365</v>
      </c>
      <c r="S45" s="33">
        <v>6730.7840500828943</v>
      </c>
      <c r="T45" s="33">
        <v>7076.6915267055529</v>
      </c>
      <c r="U45" s="33">
        <v>7196.597222404389</v>
      </c>
    </row>
    <row r="46" spans="1:23" s="16" customFormat="1" ht="12.75" customHeight="1">
      <c r="A46" s="40">
        <v>42</v>
      </c>
      <c r="B46" s="17">
        <v>37</v>
      </c>
      <c r="C46" s="65" t="s">
        <v>178</v>
      </c>
      <c r="D46" s="33">
        <v>297.25352181102488</v>
      </c>
      <c r="E46" s="33">
        <v>292.816672558356</v>
      </c>
      <c r="F46" s="33">
        <v>286.35362879378158</v>
      </c>
      <c r="G46" s="33">
        <v>280.46960468637735</v>
      </c>
      <c r="H46" s="33">
        <v>284.47615738066185</v>
      </c>
      <c r="I46" s="33">
        <v>261.89019772303146</v>
      </c>
      <c r="J46" s="33">
        <v>288.368795671442</v>
      </c>
      <c r="K46" s="33">
        <v>513.33122234181303</v>
      </c>
      <c r="L46" s="33">
        <v>497.20739215697012</v>
      </c>
      <c r="M46" s="33">
        <v>499.07048444906508</v>
      </c>
      <c r="N46" s="33">
        <v>478.31155902505554</v>
      </c>
      <c r="O46" s="33">
        <v>503.52321365697327</v>
      </c>
      <c r="P46" s="33">
        <v>514.60122792216157</v>
      </c>
      <c r="Q46" s="33">
        <v>517.54452498542912</v>
      </c>
      <c r="R46" s="33">
        <v>479.99110595131407</v>
      </c>
      <c r="S46" s="33">
        <v>490.43202080756203</v>
      </c>
      <c r="T46" s="33">
        <v>521.02245220746636</v>
      </c>
      <c r="U46" s="33">
        <v>527.34175086600476</v>
      </c>
    </row>
    <row r="47" spans="1:23" s="16" customFormat="1" ht="12.75" customHeight="1">
      <c r="A47" s="40">
        <v>43</v>
      </c>
      <c r="B47" s="17" t="s">
        <v>81</v>
      </c>
      <c r="C47" s="65" t="s">
        <v>179</v>
      </c>
      <c r="D47" s="33">
        <v>3692.0512463487144</v>
      </c>
      <c r="E47" s="33">
        <v>3649.3667144417914</v>
      </c>
      <c r="F47" s="33">
        <v>3608.0208882140173</v>
      </c>
      <c r="G47" s="33">
        <v>3560.1987555451024</v>
      </c>
      <c r="H47" s="33">
        <v>3660.8527789079462</v>
      </c>
      <c r="I47" s="33">
        <v>3438.8081343260556</v>
      </c>
      <c r="J47" s="33">
        <v>3644.8696527980073</v>
      </c>
      <c r="K47" s="33">
        <v>5835.454395128435</v>
      </c>
      <c r="L47" s="33">
        <v>6179.8101971633187</v>
      </c>
      <c r="M47" s="33">
        <v>6118.2782942816839</v>
      </c>
      <c r="N47" s="33">
        <v>5919.7726947220299</v>
      </c>
      <c r="O47" s="33">
        <v>6085.9861416198719</v>
      </c>
      <c r="P47" s="33">
        <v>6291.7439675769892</v>
      </c>
      <c r="Q47" s="33">
        <v>6407.5217454967906</v>
      </c>
      <c r="R47" s="33">
        <v>6209.2502648502223</v>
      </c>
      <c r="S47" s="33">
        <v>6240.3520292753319</v>
      </c>
      <c r="T47" s="33">
        <v>6555.669074498086</v>
      </c>
      <c r="U47" s="33">
        <v>6669.2554715383831</v>
      </c>
    </row>
    <row r="48" spans="1:23" s="16" customFormat="1" ht="12.75" customHeight="1">
      <c r="A48" s="40">
        <v>44</v>
      </c>
      <c r="B48" s="17" t="s">
        <v>82</v>
      </c>
      <c r="C48" s="44" t="s">
        <v>37</v>
      </c>
      <c r="D48" s="33">
        <v>6482.2170586756747</v>
      </c>
      <c r="E48" s="33">
        <v>6015.6620516131325</v>
      </c>
      <c r="F48" s="33">
        <v>5740.7138509784363</v>
      </c>
      <c r="G48" s="33">
        <v>5513.3397064680839</v>
      </c>
      <c r="H48" s="33">
        <v>5446.8782994107487</v>
      </c>
      <c r="I48" s="33">
        <v>5117.5953216517028</v>
      </c>
      <c r="J48" s="33">
        <v>4897.4169148370711</v>
      </c>
      <c r="K48" s="33">
        <v>4815.0444183183927</v>
      </c>
      <c r="L48" s="33">
        <v>4571.3310887638172</v>
      </c>
      <c r="M48" s="33">
        <v>4299.3353058936173</v>
      </c>
      <c r="N48" s="33">
        <v>3855.2451111506934</v>
      </c>
      <c r="O48" s="33">
        <v>3638.9389884435827</v>
      </c>
      <c r="P48" s="33">
        <v>3544.6619531351057</v>
      </c>
      <c r="Q48" s="33">
        <v>3523.4558662721424</v>
      </c>
      <c r="R48" s="33">
        <v>3554.0443950796212</v>
      </c>
      <c r="S48" s="33">
        <v>3768.2096558331586</v>
      </c>
      <c r="T48" s="33">
        <v>3634.8573028704409</v>
      </c>
      <c r="U48" s="33">
        <v>3689.6786238103682</v>
      </c>
    </row>
    <row r="49" spans="1:22" s="16" customFormat="1" ht="12.75" customHeight="1">
      <c r="A49" s="40">
        <v>45</v>
      </c>
      <c r="B49" s="17" t="s">
        <v>83</v>
      </c>
      <c r="C49" s="62" t="s">
        <v>180</v>
      </c>
      <c r="D49" s="33">
        <v>3379.0904901261461</v>
      </c>
      <c r="E49" s="33">
        <v>3098.2913224455469</v>
      </c>
      <c r="F49" s="33">
        <v>2920.9064206623343</v>
      </c>
      <c r="G49" s="33">
        <v>2712.8256778602672</v>
      </c>
      <c r="H49" s="33">
        <v>2738.8158785107266</v>
      </c>
      <c r="I49" s="33">
        <v>2510.3256195828585</v>
      </c>
      <c r="J49" s="33">
        <v>2316.7507174304387</v>
      </c>
      <c r="K49" s="33">
        <v>2322.5151448633483</v>
      </c>
      <c r="L49" s="33">
        <v>2219.4331441584036</v>
      </c>
      <c r="M49" s="33">
        <v>2015.5345249981549</v>
      </c>
      <c r="N49" s="33">
        <v>1807.8946982251271</v>
      </c>
      <c r="O49" s="33">
        <v>1714.1278635896438</v>
      </c>
      <c r="P49" s="33">
        <v>1633.8658364676821</v>
      </c>
      <c r="Q49" s="33">
        <v>1630.3716711536647</v>
      </c>
      <c r="R49" s="33">
        <v>1103.3822909687822</v>
      </c>
      <c r="S49" s="33">
        <v>1170.568778226823</v>
      </c>
      <c r="T49" s="33">
        <v>1130.005260488146</v>
      </c>
      <c r="U49" s="33">
        <v>1146.9968090460668</v>
      </c>
    </row>
    <row r="50" spans="1:22" s="16" customFormat="1" ht="12.75" customHeight="1">
      <c r="A50" s="40">
        <v>46</v>
      </c>
      <c r="B50" s="17" t="s">
        <v>84</v>
      </c>
      <c r="C50" s="62" t="s">
        <v>181</v>
      </c>
      <c r="D50" s="33">
        <v>3103.1265685495296</v>
      </c>
      <c r="E50" s="33">
        <v>2917.3707291675855</v>
      </c>
      <c r="F50" s="33">
        <v>2819.8074303161011</v>
      </c>
      <c r="G50" s="33">
        <v>2800.5140286078158</v>
      </c>
      <c r="H50" s="33">
        <v>2708.0624209000207</v>
      </c>
      <c r="I50" s="33">
        <v>2607.2697020688438</v>
      </c>
      <c r="J50" s="33">
        <v>2580.6661974066315</v>
      </c>
      <c r="K50" s="33">
        <v>2492.5292734550444</v>
      </c>
      <c r="L50" s="33">
        <v>2351.8979446054132</v>
      </c>
      <c r="M50" s="33">
        <v>2283.8007808954621</v>
      </c>
      <c r="N50" s="33">
        <v>2047.3504129255668</v>
      </c>
      <c r="O50" s="33">
        <v>1924.8111248539392</v>
      </c>
      <c r="P50" s="33">
        <v>1910.7961166674229</v>
      </c>
      <c r="Q50" s="33">
        <v>1893.0841951184782</v>
      </c>
      <c r="R50" s="33">
        <v>2450.6621041108383</v>
      </c>
      <c r="S50" s="33">
        <v>2597.6408776063349</v>
      </c>
      <c r="T50" s="33">
        <v>2504.8520423822947</v>
      </c>
      <c r="U50" s="33">
        <v>2542.6818147643012</v>
      </c>
    </row>
    <row r="51" spans="1:22" s="16" customFormat="1" ht="12.75" customHeight="1">
      <c r="A51" s="40">
        <v>47</v>
      </c>
      <c r="B51" s="17" t="s">
        <v>85</v>
      </c>
      <c r="C51" s="44" t="s">
        <v>182</v>
      </c>
      <c r="D51" s="33">
        <v>8962.4647714831608</v>
      </c>
      <c r="E51" s="33">
        <v>8771.5309035539794</v>
      </c>
      <c r="F51" s="33">
        <v>8601.1643481977935</v>
      </c>
      <c r="G51" s="33">
        <v>8636.4082307573499</v>
      </c>
      <c r="H51" s="33">
        <v>8998.0141147208196</v>
      </c>
      <c r="I51" s="33">
        <v>8768.4364729428871</v>
      </c>
      <c r="J51" s="33">
        <v>10260.303135997858</v>
      </c>
      <c r="K51" s="33">
        <v>11398.713962469112</v>
      </c>
      <c r="L51" s="33">
        <v>11464.682572865366</v>
      </c>
      <c r="M51" s="33">
        <v>11346.289042047409</v>
      </c>
      <c r="N51" s="33">
        <v>10707.838970356668</v>
      </c>
      <c r="O51" s="33">
        <v>10256.884993538337</v>
      </c>
      <c r="P51" s="33">
        <v>10046.927277820419</v>
      </c>
      <c r="Q51" s="33">
        <v>10003.884523244355</v>
      </c>
      <c r="R51" s="33">
        <v>8227.0340711392073</v>
      </c>
      <c r="S51" s="33">
        <v>8606.8044746939158</v>
      </c>
      <c r="T51" s="33">
        <v>9929.7089852002391</v>
      </c>
      <c r="U51" s="33">
        <v>10026.649522497511</v>
      </c>
    </row>
    <row r="52" spans="1:22" s="16" customFormat="1" ht="12.75" customHeight="1">
      <c r="A52" s="40">
        <v>48</v>
      </c>
      <c r="B52" s="17" t="s">
        <v>36</v>
      </c>
      <c r="C52" s="62" t="s">
        <v>183</v>
      </c>
      <c r="D52" s="33">
        <v>1138.2005474333569</v>
      </c>
      <c r="E52" s="33">
        <v>1135.0224031974105</v>
      </c>
      <c r="F52" s="33">
        <v>1169.17833920321</v>
      </c>
      <c r="G52" s="33">
        <v>1256.789962527698</v>
      </c>
      <c r="H52" s="33">
        <v>1347.5685145647699</v>
      </c>
      <c r="I52" s="33">
        <v>1269.8467156819238</v>
      </c>
      <c r="J52" s="33">
        <v>1011.3288692468946</v>
      </c>
      <c r="K52" s="33">
        <v>1543.2010428076771</v>
      </c>
      <c r="L52" s="33">
        <v>1520.4339804986114</v>
      </c>
      <c r="M52" s="33">
        <v>1438.2315076361681</v>
      </c>
      <c r="N52" s="33">
        <v>1302.5287393397409</v>
      </c>
      <c r="O52" s="33">
        <v>1312.0718596649874</v>
      </c>
      <c r="P52" s="33">
        <v>1178.9579863639347</v>
      </c>
      <c r="Q52" s="33">
        <v>1130.1197833857275</v>
      </c>
      <c r="R52" s="33">
        <v>1043.1966091738668</v>
      </c>
      <c r="S52" s="33">
        <v>1084.3519708896424</v>
      </c>
      <c r="T52" s="33">
        <v>1278.8884111520003</v>
      </c>
      <c r="U52" s="33">
        <v>1292.2335541926006</v>
      </c>
      <c r="V52" s="50"/>
    </row>
    <row r="53" spans="1:22" s="16" customFormat="1" ht="12.75" customHeight="1">
      <c r="A53" s="40">
        <v>49</v>
      </c>
      <c r="B53" s="17" t="s">
        <v>86</v>
      </c>
      <c r="C53" s="62" t="s">
        <v>184</v>
      </c>
      <c r="D53" s="33">
        <v>4299.1720170262397</v>
      </c>
      <c r="E53" s="33">
        <v>4059.3432903801913</v>
      </c>
      <c r="F53" s="33">
        <v>3872.7562830444099</v>
      </c>
      <c r="G53" s="33">
        <v>3785.8518510771969</v>
      </c>
      <c r="H53" s="33">
        <v>3825.9180490523722</v>
      </c>
      <c r="I53" s="33">
        <v>3675.6337746211643</v>
      </c>
      <c r="J53" s="33">
        <v>6016.6272492954022</v>
      </c>
      <c r="K53" s="33">
        <v>5789.7956493152424</v>
      </c>
      <c r="L53" s="33">
        <v>6765.287949968324</v>
      </c>
      <c r="M53" s="33">
        <v>6802.9145044942989</v>
      </c>
      <c r="N53" s="33">
        <v>6477.9012730257373</v>
      </c>
      <c r="O53" s="33">
        <v>6237.1101892922943</v>
      </c>
      <c r="P53" s="33">
        <v>6277.4200315042135</v>
      </c>
      <c r="Q53" s="33">
        <v>6498.6833652128435</v>
      </c>
      <c r="R53" s="33">
        <v>4735.073030191541</v>
      </c>
      <c r="S53" s="33">
        <v>5091.434513874884</v>
      </c>
      <c r="T53" s="33">
        <v>5455.2866385178659</v>
      </c>
      <c r="U53" s="33">
        <v>5535.6127074184287</v>
      </c>
    </row>
    <row r="54" spans="1:22" s="16" customFormat="1" ht="12.75" customHeight="1">
      <c r="A54" s="40">
        <v>50</v>
      </c>
      <c r="B54" s="17" t="s">
        <v>87</v>
      </c>
      <c r="C54" s="62" t="s">
        <v>185</v>
      </c>
      <c r="D54" s="33">
        <v>3525.0922070235652</v>
      </c>
      <c r="E54" s="33">
        <v>3577.1652099763783</v>
      </c>
      <c r="F54" s="33">
        <v>3559.2297259501725</v>
      </c>
      <c r="G54" s="33">
        <v>3593.7664171524543</v>
      </c>
      <c r="H54" s="33">
        <v>3824.5275511036771</v>
      </c>
      <c r="I54" s="33">
        <v>3822.9559826397985</v>
      </c>
      <c r="J54" s="33">
        <v>3232.3470174555596</v>
      </c>
      <c r="K54" s="33">
        <v>4065.717270346192</v>
      </c>
      <c r="L54" s="33">
        <v>3178.9606423984292</v>
      </c>
      <c r="M54" s="33">
        <v>3105.143029916941</v>
      </c>
      <c r="N54" s="33">
        <v>2927.4089579911893</v>
      </c>
      <c r="O54" s="33">
        <v>2707.7029445810549</v>
      </c>
      <c r="P54" s="33">
        <v>2590.5492599522709</v>
      </c>
      <c r="Q54" s="33">
        <v>2375.0813746457825</v>
      </c>
      <c r="R54" s="33">
        <v>2448.7644317738004</v>
      </c>
      <c r="S54" s="33">
        <v>2431.0179899293912</v>
      </c>
      <c r="T54" s="33">
        <v>3195.5339355303736</v>
      </c>
      <c r="U54" s="33">
        <v>3198.8032608864819</v>
      </c>
    </row>
    <row r="55" spans="1:22" s="16" customFormat="1" ht="12.75" customHeight="1">
      <c r="A55" s="40">
        <v>51</v>
      </c>
      <c r="B55" s="17" t="s">
        <v>88</v>
      </c>
      <c r="C55" s="44" t="s">
        <v>117</v>
      </c>
      <c r="D55" s="33">
        <v>16210.435563316471</v>
      </c>
      <c r="E55" s="33">
        <v>15971.960557370625</v>
      </c>
      <c r="F55" s="33">
        <v>16038.1745799947</v>
      </c>
      <c r="G55" s="33">
        <v>16455.859367867313</v>
      </c>
      <c r="H55" s="33">
        <v>17629.27564869163</v>
      </c>
      <c r="I55" s="33">
        <v>17149.103436557962</v>
      </c>
      <c r="J55" s="33">
        <v>17594.933985656331</v>
      </c>
      <c r="K55" s="33">
        <v>19632.43673128678</v>
      </c>
      <c r="L55" s="33">
        <v>20550.42449178658</v>
      </c>
      <c r="M55" s="33">
        <v>21071.211687377701</v>
      </c>
      <c r="N55" s="33">
        <v>20647.078052268043</v>
      </c>
      <c r="O55" s="33">
        <v>20633.010812341403</v>
      </c>
      <c r="P55" s="33">
        <v>20774.78348574934</v>
      </c>
      <c r="Q55" s="33">
        <v>20574.553971712143</v>
      </c>
      <c r="R55" s="33">
        <v>21679.158685355622</v>
      </c>
      <c r="S55" s="33">
        <v>22798.058838234378</v>
      </c>
      <c r="T55" s="33">
        <v>23917.501362497147</v>
      </c>
      <c r="U55" s="33">
        <v>24357.093547381643</v>
      </c>
    </row>
    <row r="56" spans="1:22" s="16" customFormat="1" ht="12.75" customHeight="1">
      <c r="A56" s="40">
        <v>52</v>
      </c>
      <c r="B56" s="17" t="s">
        <v>89</v>
      </c>
      <c r="C56" s="62" t="s">
        <v>186</v>
      </c>
      <c r="D56" s="33">
        <v>523.77716588467183</v>
      </c>
      <c r="E56" s="33">
        <v>499.05730172402252</v>
      </c>
      <c r="F56" s="33">
        <v>495.26282453629642</v>
      </c>
      <c r="G56" s="33">
        <v>476.51228935687851</v>
      </c>
      <c r="H56" s="33">
        <v>456.61869880980811</v>
      </c>
      <c r="I56" s="33">
        <v>491.25669381671855</v>
      </c>
      <c r="J56" s="33">
        <v>496.14658505722792</v>
      </c>
      <c r="K56" s="33">
        <v>296.35330031255779</v>
      </c>
      <c r="L56" s="33">
        <v>252.10058645424493</v>
      </c>
      <c r="M56" s="33">
        <v>264.82426960314564</v>
      </c>
      <c r="N56" s="33">
        <v>230.39662631937475</v>
      </c>
      <c r="O56" s="33">
        <v>237.42282870120096</v>
      </c>
      <c r="P56" s="33">
        <v>218.75848632456015</v>
      </c>
      <c r="Q56" s="33">
        <v>416.80583499135668</v>
      </c>
      <c r="R56" s="33">
        <v>487.51970845043377</v>
      </c>
      <c r="S56" s="33">
        <v>516.19355747187876</v>
      </c>
      <c r="T56" s="33">
        <v>545.8052125810101</v>
      </c>
      <c r="U56" s="33">
        <v>555.91199745673521</v>
      </c>
    </row>
    <row r="57" spans="1:22" s="16" customFormat="1" ht="12.75" customHeight="1">
      <c r="A57" s="40">
        <v>53</v>
      </c>
      <c r="B57" s="17" t="s">
        <v>90</v>
      </c>
      <c r="C57" s="62" t="s">
        <v>187</v>
      </c>
      <c r="D57" s="33">
        <v>8421.8393696903986</v>
      </c>
      <c r="E57" s="33">
        <v>8292.0630644936282</v>
      </c>
      <c r="F57" s="33">
        <v>8190.3149995004324</v>
      </c>
      <c r="G57" s="33">
        <v>8202.0743655566112</v>
      </c>
      <c r="H57" s="33">
        <v>8610.297953565474</v>
      </c>
      <c r="I57" s="33">
        <v>8085.033988573543</v>
      </c>
      <c r="J57" s="33">
        <v>8325.0599525415309</v>
      </c>
      <c r="K57" s="33">
        <v>9543.7235422309022</v>
      </c>
      <c r="L57" s="33">
        <v>10002.672730643335</v>
      </c>
      <c r="M57" s="33">
        <v>9939.6810984122058</v>
      </c>
      <c r="N57" s="33">
        <v>9705.7642903351662</v>
      </c>
      <c r="O57" s="33">
        <v>9640.4678900136769</v>
      </c>
      <c r="P57" s="33">
        <v>10495.986011814601</v>
      </c>
      <c r="Q57" s="33">
        <v>9972.7244266550351</v>
      </c>
      <c r="R57" s="33">
        <v>10069.922319827559</v>
      </c>
      <c r="S57" s="33">
        <v>10509.911431899556</v>
      </c>
      <c r="T57" s="33">
        <v>10924.778414117636</v>
      </c>
      <c r="U57" s="33">
        <v>11125.481509260148</v>
      </c>
    </row>
    <row r="58" spans="1:22" s="16" customFormat="1" ht="12.75" customHeight="1">
      <c r="A58" s="40">
        <v>54</v>
      </c>
      <c r="B58" s="17" t="s">
        <v>91</v>
      </c>
      <c r="C58" s="62" t="s">
        <v>9</v>
      </c>
      <c r="D58" s="33">
        <v>309.96303287910223</v>
      </c>
      <c r="E58" s="33">
        <v>322.81311876542634</v>
      </c>
      <c r="F58" s="33">
        <v>343.95876227211119</v>
      </c>
      <c r="G58" s="33">
        <v>350.37680219303689</v>
      </c>
      <c r="H58" s="33">
        <v>374.39447310358526</v>
      </c>
      <c r="I58" s="33">
        <v>440.32979883548524</v>
      </c>
      <c r="J58" s="33">
        <v>488.28949695474739</v>
      </c>
      <c r="K58" s="33">
        <v>547.90973020917386</v>
      </c>
      <c r="L58" s="33">
        <v>612.97439704296687</v>
      </c>
      <c r="M58" s="33">
        <v>621.06890566962898</v>
      </c>
      <c r="N58" s="33">
        <v>714.33944232050931</v>
      </c>
      <c r="O58" s="33">
        <v>803.79115909690597</v>
      </c>
      <c r="P58" s="33">
        <v>682.49660972381071</v>
      </c>
      <c r="Q58" s="33">
        <v>900.68728684368182</v>
      </c>
      <c r="R58" s="33">
        <v>803.74984234843782</v>
      </c>
      <c r="S58" s="33">
        <v>850.45207767170427</v>
      </c>
      <c r="T58" s="33">
        <v>896.89500534761385</v>
      </c>
      <c r="U58" s="33">
        <v>913.32512336461821</v>
      </c>
    </row>
    <row r="59" spans="1:22" s="16" customFormat="1" ht="12.75" customHeight="1">
      <c r="A59" s="40">
        <v>55</v>
      </c>
      <c r="B59" s="17" t="s">
        <v>92</v>
      </c>
      <c r="C59" s="62" t="s">
        <v>38</v>
      </c>
      <c r="D59" s="33">
        <v>981.08628095498284</v>
      </c>
      <c r="E59" s="33">
        <v>1000.5940990295645</v>
      </c>
      <c r="F59" s="33">
        <v>1041.7998652990814</v>
      </c>
      <c r="G59" s="33">
        <v>1085.9458701180981</v>
      </c>
      <c r="H59" s="33">
        <v>1140.4072955685849</v>
      </c>
      <c r="I59" s="33">
        <v>1234.1092547055862</v>
      </c>
      <c r="J59" s="33">
        <v>1119.3581299744535</v>
      </c>
      <c r="K59" s="33">
        <v>687.99636806731337</v>
      </c>
      <c r="L59" s="33">
        <v>765.46359922523277</v>
      </c>
      <c r="M59" s="33">
        <v>881.68893862324865</v>
      </c>
      <c r="N59" s="33">
        <v>937.37628573559186</v>
      </c>
      <c r="O59" s="33">
        <v>826.61130837555731</v>
      </c>
      <c r="P59" s="33">
        <v>836.54677655827857</v>
      </c>
      <c r="Q59" s="33">
        <v>839.94213981083794</v>
      </c>
      <c r="R59" s="33">
        <v>879.83992330188585</v>
      </c>
      <c r="S59" s="33">
        <v>930.96095437320889</v>
      </c>
      <c r="T59" s="33">
        <v>981.73985856877152</v>
      </c>
      <c r="U59" s="33">
        <v>999.72604332930814</v>
      </c>
    </row>
    <row r="60" spans="1:22" s="16" customFormat="1" ht="12.75" customHeight="1">
      <c r="A60" s="40">
        <v>56</v>
      </c>
      <c r="B60" s="17" t="s">
        <v>93</v>
      </c>
      <c r="C60" s="62" t="s">
        <v>188</v>
      </c>
      <c r="D60" s="33">
        <v>4160.0108000099435</v>
      </c>
      <c r="E60" s="33">
        <v>4135.0475508407517</v>
      </c>
      <c r="F60" s="33">
        <v>4212.6571318246188</v>
      </c>
      <c r="G60" s="33">
        <v>4440.1266665715493</v>
      </c>
      <c r="H60" s="33">
        <v>4926.1994825680522</v>
      </c>
      <c r="I60" s="33">
        <v>4804.0797130355641</v>
      </c>
      <c r="J60" s="33">
        <v>4906.9797486427397</v>
      </c>
      <c r="K60" s="33">
        <v>6599.9451050093958</v>
      </c>
      <c r="L60" s="33">
        <v>6910.3626109835132</v>
      </c>
      <c r="M60" s="33">
        <v>7326.9442548788529</v>
      </c>
      <c r="N60" s="33">
        <v>7124.6647928434395</v>
      </c>
      <c r="O60" s="33">
        <v>7270.3843260701487</v>
      </c>
      <c r="P60" s="33">
        <v>6990.7797106983235</v>
      </c>
      <c r="Q60" s="33">
        <v>6911.2944657012367</v>
      </c>
      <c r="R60" s="33">
        <v>7856.6540002807424</v>
      </c>
      <c r="S60" s="33">
        <v>8316.9113278985569</v>
      </c>
      <c r="T60" s="33">
        <v>8798.422161161523</v>
      </c>
      <c r="U60" s="33">
        <v>8960.4141972610487</v>
      </c>
    </row>
    <row r="61" spans="1:22" s="16" customFormat="1" ht="12.75" customHeight="1">
      <c r="A61" s="40">
        <v>57</v>
      </c>
      <c r="B61" s="17" t="s">
        <v>94</v>
      </c>
      <c r="C61" s="62" t="s">
        <v>189</v>
      </c>
      <c r="D61" s="33">
        <v>1813.7589138973694</v>
      </c>
      <c r="E61" s="33">
        <v>1722.385422517234</v>
      </c>
      <c r="F61" s="33">
        <v>1754.1809965621608</v>
      </c>
      <c r="G61" s="33">
        <v>1900.8233740711373</v>
      </c>
      <c r="H61" s="33">
        <v>2121.357745076115</v>
      </c>
      <c r="I61" s="33">
        <v>2094.2939875910697</v>
      </c>
      <c r="J61" s="33">
        <v>2259.1000724856349</v>
      </c>
      <c r="K61" s="33">
        <v>1956.5086854574381</v>
      </c>
      <c r="L61" s="33">
        <v>2006.8505674372861</v>
      </c>
      <c r="M61" s="33">
        <v>2037.0042201906206</v>
      </c>
      <c r="N61" s="33">
        <v>1934.5366147139634</v>
      </c>
      <c r="O61" s="33">
        <v>1854.3333000839111</v>
      </c>
      <c r="P61" s="33">
        <v>1550.2158906297707</v>
      </c>
      <c r="Q61" s="33">
        <v>1533.0998177099884</v>
      </c>
      <c r="R61" s="33">
        <v>1581.472891146562</v>
      </c>
      <c r="S61" s="33">
        <v>1673.6294889194667</v>
      </c>
      <c r="T61" s="33">
        <v>1769.8607107205917</v>
      </c>
      <c r="U61" s="33">
        <v>1802.2346767097806</v>
      </c>
    </row>
    <row r="62" spans="1:22" s="16" customFormat="1" ht="12.75" customHeight="1">
      <c r="A62" s="40">
        <v>58</v>
      </c>
      <c r="B62" s="17" t="s">
        <v>95</v>
      </c>
      <c r="C62" s="44" t="s">
        <v>190</v>
      </c>
      <c r="D62" s="33">
        <v>630.92485501496856</v>
      </c>
      <c r="E62" s="33">
        <v>666.73733706134738</v>
      </c>
      <c r="F62" s="33">
        <v>658.17073547272253</v>
      </c>
      <c r="G62" s="33">
        <v>645.78285514618256</v>
      </c>
      <c r="H62" s="33">
        <v>649.33369989931157</v>
      </c>
      <c r="I62" s="33">
        <v>639.09883684321483</v>
      </c>
      <c r="J62" s="33">
        <v>618.75977179360632</v>
      </c>
      <c r="K62" s="33">
        <v>271.39360778249284</v>
      </c>
      <c r="L62" s="33">
        <v>258.90824408011986</v>
      </c>
      <c r="M62" s="33">
        <v>248.2119123284034</v>
      </c>
      <c r="N62" s="33">
        <v>225.98317817777848</v>
      </c>
      <c r="O62" s="33">
        <v>208.7506907987954</v>
      </c>
      <c r="P62" s="33">
        <v>203.50141371241259</v>
      </c>
      <c r="Q62" s="33">
        <v>204.47508815176425</v>
      </c>
      <c r="R62" s="33">
        <v>211.9397866033311</v>
      </c>
      <c r="S62" s="33">
        <v>220.15667097049905</v>
      </c>
      <c r="T62" s="33">
        <v>226.80308016712394</v>
      </c>
      <c r="U62" s="33">
        <v>226.6758729145657</v>
      </c>
    </row>
    <row r="63" spans="1:22" s="16" customFormat="1" ht="12.75" customHeight="1">
      <c r="A63" s="40">
        <v>59</v>
      </c>
      <c r="B63" s="17" t="s">
        <v>39</v>
      </c>
      <c r="C63" s="44" t="s">
        <v>118</v>
      </c>
      <c r="D63" s="33">
        <v>2114.7415111026698</v>
      </c>
      <c r="E63" s="33">
        <v>2204.2693945051224</v>
      </c>
      <c r="F63" s="33">
        <v>2275.4341835994173</v>
      </c>
      <c r="G63" s="33">
        <v>2467.8962059671835</v>
      </c>
      <c r="H63" s="33">
        <v>2666.3458712341162</v>
      </c>
      <c r="I63" s="33">
        <v>2677.6254136354955</v>
      </c>
      <c r="J63" s="33">
        <v>2837.3544426548488</v>
      </c>
      <c r="K63" s="33">
        <v>3882.7699785529903</v>
      </c>
      <c r="L63" s="33">
        <v>2889.0319660245427</v>
      </c>
      <c r="M63" s="33">
        <v>2830.9821028914621</v>
      </c>
      <c r="N63" s="33">
        <v>2623.4841179093596</v>
      </c>
      <c r="O63" s="33">
        <v>2275.9934975600281</v>
      </c>
      <c r="P63" s="33">
        <v>2355.397822440887</v>
      </c>
      <c r="Q63" s="33">
        <v>2462.034757505709</v>
      </c>
      <c r="R63" s="33">
        <v>2607.4945705463579</v>
      </c>
      <c r="S63" s="33">
        <v>2588.210152315577</v>
      </c>
      <c r="T63" s="33">
        <v>2867.8297208619538</v>
      </c>
      <c r="U63" s="33">
        <v>2909.1974497965607</v>
      </c>
    </row>
    <row r="64" spans="1:22" s="16" customFormat="1" ht="12.75" customHeight="1">
      <c r="A64" s="40">
        <v>60</v>
      </c>
      <c r="B64" s="17" t="s">
        <v>40</v>
      </c>
      <c r="C64" s="44" t="s">
        <v>119</v>
      </c>
      <c r="D64" s="33">
        <v>212.10424542211956</v>
      </c>
      <c r="E64" s="33">
        <v>233.84108599354704</v>
      </c>
      <c r="F64" s="33">
        <v>221.567427214541</v>
      </c>
      <c r="G64" s="33">
        <v>218.18538930186264</v>
      </c>
      <c r="H64" s="33">
        <v>222.60536042352498</v>
      </c>
      <c r="I64" s="33">
        <v>209.6721442845444</v>
      </c>
      <c r="J64" s="33">
        <v>221.38608768801717</v>
      </c>
      <c r="K64" s="33">
        <v>236.74660936684114</v>
      </c>
      <c r="L64" s="33">
        <v>238.49698647555505</v>
      </c>
      <c r="M64" s="33">
        <v>245.06460345130637</v>
      </c>
      <c r="N64" s="33">
        <v>237.04030937114277</v>
      </c>
      <c r="O64" s="33">
        <v>227.15064813939998</v>
      </c>
      <c r="P64" s="33">
        <v>225.33917309506637</v>
      </c>
      <c r="Q64" s="33">
        <v>229.827857712342</v>
      </c>
      <c r="R64" s="33">
        <v>240.2925200662512</v>
      </c>
      <c r="S64" s="33">
        <v>253.84812483110971</v>
      </c>
      <c r="T64" s="33">
        <v>369.19271074079927</v>
      </c>
      <c r="U64" s="33">
        <v>371.96302311092421</v>
      </c>
    </row>
    <row r="65" spans="1:23" s="16" customFormat="1" ht="12.75" customHeight="1">
      <c r="A65" s="40">
        <v>61</v>
      </c>
      <c r="B65" s="17" t="s">
        <v>41</v>
      </c>
      <c r="C65" s="44" t="s">
        <v>191</v>
      </c>
      <c r="D65" s="33">
        <v>773.7948074600655</v>
      </c>
      <c r="E65" s="33">
        <v>852.0619248618334</v>
      </c>
      <c r="F65" s="33">
        <v>864.73131468912925</v>
      </c>
      <c r="G65" s="33">
        <v>870.66520210637839</v>
      </c>
      <c r="H65" s="33">
        <v>900.31775111530374</v>
      </c>
      <c r="I65" s="33">
        <v>876.72746076335432</v>
      </c>
      <c r="J65" s="33">
        <v>915.87342851196274</v>
      </c>
      <c r="K65" s="33">
        <v>532.74851946310696</v>
      </c>
      <c r="L65" s="33">
        <v>610.23864398163744</v>
      </c>
      <c r="M65" s="33">
        <v>672.99837391473818</v>
      </c>
      <c r="N65" s="33">
        <v>675.85266140073554</v>
      </c>
      <c r="O65" s="33">
        <v>662.32661941326376</v>
      </c>
      <c r="P65" s="33">
        <v>650.2266463722251</v>
      </c>
      <c r="Q65" s="33">
        <v>1032.1054345104521</v>
      </c>
      <c r="R65" s="33">
        <v>735.54584075911316</v>
      </c>
      <c r="S65" s="33">
        <v>734.65815391021874</v>
      </c>
      <c r="T65" s="33">
        <v>860.42510820635857</v>
      </c>
      <c r="U65" s="33">
        <v>867.64434563839745</v>
      </c>
    </row>
    <row r="66" spans="1:23" s="16" customFormat="1" ht="12.75" customHeight="1">
      <c r="A66" s="40">
        <v>62</v>
      </c>
      <c r="B66" s="41" t="s">
        <v>42</v>
      </c>
      <c r="C66" s="44" t="s">
        <v>120</v>
      </c>
      <c r="D66" s="33">
        <v>4524.1317665908109</v>
      </c>
      <c r="E66" s="33">
        <v>4929.1966134176782</v>
      </c>
      <c r="F66" s="33">
        <v>5146.6340630395198</v>
      </c>
      <c r="G66" s="33">
        <v>5267.0500710788747</v>
      </c>
      <c r="H66" s="33">
        <v>5800.1074510650724</v>
      </c>
      <c r="I66" s="33">
        <v>5861.5480099090282</v>
      </c>
      <c r="J66" s="33">
        <v>6222.1522937308036</v>
      </c>
      <c r="K66" s="33">
        <v>4963.5074475357369</v>
      </c>
      <c r="L66" s="33">
        <v>4177.352764013488</v>
      </c>
      <c r="M66" s="33">
        <v>4618.4019061990775</v>
      </c>
      <c r="N66" s="33">
        <v>4636.6467974087072</v>
      </c>
      <c r="O66" s="33">
        <v>4653.6676214196877</v>
      </c>
      <c r="P66" s="33">
        <v>4754.170339116029</v>
      </c>
      <c r="Q66" s="33">
        <v>5002.5793076745822</v>
      </c>
      <c r="R66" s="33">
        <v>5230.1487489562933</v>
      </c>
      <c r="S66" s="33">
        <v>4984.5895938099648</v>
      </c>
      <c r="T66" s="33">
        <v>6010.2851094394746</v>
      </c>
      <c r="U66" s="33">
        <v>6049.0242105394836</v>
      </c>
    </row>
    <row r="67" spans="1:23" s="16" customFormat="1" ht="12.75" customHeight="1">
      <c r="A67" s="40">
        <v>63</v>
      </c>
      <c r="B67" s="41" t="s">
        <v>43</v>
      </c>
      <c r="C67" s="44" t="s">
        <v>121</v>
      </c>
      <c r="D67" s="33">
        <v>453.9929701253468</v>
      </c>
      <c r="E67" s="33">
        <v>486.55235242682767</v>
      </c>
      <c r="F67" s="33">
        <v>500.58482333432312</v>
      </c>
      <c r="G67" s="33">
        <v>515.53193933945465</v>
      </c>
      <c r="H67" s="33">
        <v>555.56009172926395</v>
      </c>
      <c r="I67" s="33">
        <v>567.0764564494109</v>
      </c>
      <c r="J67" s="33">
        <v>573.71385912217875</v>
      </c>
      <c r="K67" s="33">
        <v>451.45277069740553</v>
      </c>
      <c r="L67" s="33">
        <v>595.3967449534797</v>
      </c>
      <c r="M67" s="33">
        <v>636.17400224599305</v>
      </c>
      <c r="N67" s="33">
        <v>598.00108279376252</v>
      </c>
      <c r="O67" s="33">
        <v>433.51461532091713</v>
      </c>
      <c r="P67" s="33">
        <v>532.3909459888788</v>
      </c>
      <c r="Q67" s="33">
        <v>535.6994009246489</v>
      </c>
      <c r="R67" s="33">
        <v>311.25641048924712</v>
      </c>
      <c r="S67" s="33">
        <v>344.39183359146085</v>
      </c>
      <c r="T67" s="33">
        <v>366.12240126092149</v>
      </c>
      <c r="U67" s="33">
        <v>369.3864962051104</v>
      </c>
    </row>
    <row r="68" spans="1:23" s="16" customFormat="1" ht="12.75" customHeight="1">
      <c r="A68" s="40">
        <v>64</v>
      </c>
      <c r="B68" s="41" t="s">
        <v>44</v>
      </c>
      <c r="C68" s="44" t="s">
        <v>192</v>
      </c>
      <c r="D68" s="33">
        <v>1300.515036204612</v>
      </c>
      <c r="E68" s="33">
        <v>1260.1912400595572</v>
      </c>
      <c r="F68" s="33">
        <v>1231.6114596523778</v>
      </c>
      <c r="G68" s="33">
        <v>1214.7196317475627</v>
      </c>
      <c r="H68" s="33">
        <v>1252.5139331588348</v>
      </c>
      <c r="I68" s="33">
        <v>1193.6240679575683</v>
      </c>
      <c r="J68" s="33">
        <v>1306.3514114141183</v>
      </c>
      <c r="K68" s="33">
        <v>1452.8309287647664</v>
      </c>
      <c r="L68" s="33">
        <v>1428.1720856394484</v>
      </c>
      <c r="M68" s="33">
        <v>1417.6337497077036</v>
      </c>
      <c r="N68" s="33">
        <v>1355.3880395663841</v>
      </c>
      <c r="O68" s="33">
        <v>1309.2593001939733</v>
      </c>
      <c r="P68" s="33">
        <v>1331.5710111622843</v>
      </c>
      <c r="Q68" s="33">
        <v>1342.0079150927568</v>
      </c>
      <c r="R68" s="33">
        <v>1377.6824560524919</v>
      </c>
      <c r="S68" s="33">
        <v>1431.9199959464445</v>
      </c>
      <c r="T68" s="33">
        <v>1472.3384902117994</v>
      </c>
      <c r="U68" s="33">
        <v>1490.6898100736819</v>
      </c>
    </row>
    <row r="69" spans="1:23" s="16" customFormat="1" ht="12.75" customHeight="1">
      <c r="A69" s="40">
        <v>65</v>
      </c>
      <c r="B69" s="17" t="s">
        <v>96</v>
      </c>
      <c r="C69" s="44" t="s">
        <v>193</v>
      </c>
      <c r="D69" s="33">
        <v>142.55182902322539</v>
      </c>
      <c r="E69" s="33">
        <v>140.48018054224335</v>
      </c>
      <c r="F69" s="33">
        <v>142.72846178159065</v>
      </c>
      <c r="G69" s="33">
        <v>145.71216184187233</v>
      </c>
      <c r="H69" s="33">
        <v>153.8169351721142</v>
      </c>
      <c r="I69" s="33">
        <v>154.22541928482499</v>
      </c>
      <c r="J69" s="33">
        <v>161.66043078200858</v>
      </c>
      <c r="K69" s="33">
        <v>124.48042735669384</v>
      </c>
      <c r="L69" s="33">
        <v>122.40051137778332</v>
      </c>
      <c r="M69" s="33">
        <v>127.18953593424287</v>
      </c>
      <c r="N69" s="33">
        <v>124.45304687052058</v>
      </c>
      <c r="O69" s="33">
        <v>121.08566074006364</v>
      </c>
      <c r="P69" s="33">
        <v>125.79952430697723</v>
      </c>
      <c r="Q69" s="33">
        <v>130.17830886431736</v>
      </c>
      <c r="R69" s="33">
        <v>122.39016373962845</v>
      </c>
      <c r="S69" s="33">
        <v>127.00198887631431</v>
      </c>
      <c r="T69" s="33">
        <v>142.40417423099606</v>
      </c>
      <c r="U69" s="33">
        <v>144.02288389816923</v>
      </c>
    </row>
    <row r="70" spans="1:23" s="16" customFormat="1" ht="12.75" customHeight="1">
      <c r="A70" s="40">
        <v>66</v>
      </c>
      <c r="B70" s="17" t="s">
        <v>97</v>
      </c>
      <c r="C70" s="44" t="s">
        <v>194</v>
      </c>
      <c r="D70" s="33">
        <v>592.94319115762187</v>
      </c>
      <c r="E70" s="33">
        <v>601.21011420060688</v>
      </c>
      <c r="F70" s="33">
        <v>618.76451484409392</v>
      </c>
      <c r="G70" s="33">
        <v>643.3566364897805</v>
      </c>
      <c r="H70" s="33">
        <v>696.77491533394004</v>
      </c>
      <c r="I70" s="33">
        <v>700.06450889231178</v>
      </c>
      <c r="J70" s="33">
        <v>580.54969006931231</v>
      </c>
      <c r="K70" s="33">
        <v>353.92637975428494</v>
      </c>
      <c r="L70" s="33">
        <v>371.78859438238686</v>
      </c>
      <c r="M70" s="33">
        <v>401.90614692665986</v>
      </c>
      <c r="N70" s="33">
        <v>416.43562836348559</v>
      </c>
      <c r="O70" s="33">
        <v>433.92912352244355</v>
      </c>
      <c r="P70" s="33">
        <v>459.99766507869981</v>
      </c>
      <c r="Q70" s="33">
        <v>503.27755695658146</v>
      </c>
      <c r="R70" s="33">
        <v>546.32375311218436</v>
      </c>
      <c r="S70" s="33">
        <v>586.35118450035236</v>
      </c>
      <c r="T70" s="33">
        <v>614.56359944584665</v>
      </c>
      <c r="U70" s="33">
        <v>613.49672549314778</v>
      </c>
    </row>
    <row r="71" spans="1:23" s="16" customFormat="1" ht="12.75" customHeight="1">
      <c r="A71" s="40">
        <v>67</v>
      </c>
      <c r="B71" s="41" t="s">
        <v>98</v>
      </c>
      <c r="C71" s="43" t="s">
        <v>123</v>
      </c>
      <c r="D71" s="33">
        <v>2574.6130517472943</v>
      </c>
      <c r="E71" s="33">
        <v>2660.4775558340275</v>
      </c>
      <c r="F71" s="33">
        <v>2793.2539895666214</v>
      </c>
      <c r="G71" s="33">
        <v>2935.8279545875421</v>
      </c>
      <c r="H71" s="33">
        <v>3195.5029297370311</v>
      </c>
      <c r="I71" s="33">
        <v>3194.9320827030979</v>
      </c>
      <c r="J71" s="33">
        <v>3160.5710881060827</v>
      </c>
      <c r="K71" s="33">
        <v>4197.9562334474012</v>
      </c>
      <c r="L71" s="33">
        <v>3936.3206964753194</v>
      </c>
      <c r="M71" s="33">
        <v>3480.7764408228641</v>
      </c>
      <c r="N71" s="33">
        <v>3283.252555055466</v>
      </c>
      <c r="O71" s="33">
        <v>3207.9960251580151</v>
      </c>
      <c r="P71" s="33">
        <v>3224.692753360765</v>
      </c>
      <c r="Q71" s="33">
        <v>3296.2648753016324</v>
      </c>
      <c r="R71" s="33">
        <v>3395.3748872819879</v>
      </c>
      <c r="S71" s="33">
        <v>3274.9827878638212</v>
      </c>
      <c r="T71" s="33">
        <v>3831.5182589559554</v>
      </c>
      <c r="U71" s="33">
        <v>3885.0085146649549</v>
      </c>
      <c r="V71" s="50"/>
    </row>
    <row r="72" spans="1:23" s="16" customFormat="1" ht="6.95" customHeight="1">
      <c r="A72" s="22"/>
      <c r="B72" s="29"/>
      <c r="C72" s="32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</row>
    <row r="73" spans="1:23" s="16" customFormat="1" ht="12.75" customHeight="1">
      <c r="A73" s="40">
        <v>68</v>
      </c>
      <c r="B73" s="29"/>
      <c r="C73" s="58" t="s">
        <v>10</v>
      </c>
      <c r="D73" s="270">
        <v>57365.145475007666</v>
      </c>
      <c r="E73" s="270">
        <v>56651.499859085547</v>
      </c>
      <c r="F73" s="270">
        <v>56279.022564129766</v>
      </c>
      <c r="G73" s="270">
        <v>56759.579133342864</v>
      </c>
      <c r="H73" s="270">
        <v>59635.654960084896</v>
      </c>
      <c r="I73" s="270">
        <v>57836.543909828513</v>
      </c>
      <c r="J73" s="270">
        <v>60461.668134312313</v>
      </c>
      <c r="K73" s="270">
        <v>65747.150296182706</v>
      </c>
      <c r="L73" s="270">
        <v>64782.759236222992</v>
      </c>
      <c r="M73" s="270">
        <v>64809.159046418965</v>
      </c>
      <c r="N73" s="270">
        <v>62161.946160558939</v>
      </c>
      <c r="O73" s="270">
        <v>60713.91303942004</v>
      </c>
      <c r="P73" s="270">
        <v>60931.039943179676</v>
      </c>
      <c r="Q73" s="270">
        <v>61914.219739279346</v>
      </c>
      <c r="R73" s="270">
        <v>60940.456987672893</v>
      </c>
      <c r="S73" s="270">
        <v>62784.680115042785</v>
      </c>
      <c r="T73" s="270">
        <v>69187.531490996596</v>
      </c>
      <c r="U73" s="270">
        <v>70144.647676893073</v>
      </c>
      <c r="V73" s="50"/>
      <c r="W73" s="50"/>
    </row>
    <row r="74" spans="1:23" s="16" customFormat="1" ht="12.75" customHeight="1">
      <c r="A74" s="40">
        <v>69</v>
      </c>
      <c r="B74" s="29"/>
      <c r="C74" s="59" t="s">
        <v>128</v>
      </c>
      <c r="D74" s="270">
        <v>108842.61850232721</v>
      </c>
      <c r="E74" s="270">
        <v>109782.83326086917</v>
      </c>
      <c r="F74" s="270">
        <v>110673.46268032071</v>
      </c>
      <c r="G74" s="270">
        <v>112168.0345879439</v>
      </c>
      <c r="H74" s="270">
        <v>115748.76251940103</v>
      </c>
      <c r="I74" s="270">
        <v>113604.73143318907</v>
      </c>
      <c r="J74" s="270">
        <v>113694.45223686051</v>
      </c>
      <c r="K74" s="270">
        <v>107298.2650923592</v>
      </c>
      <c r="L74" s="270">
        <v>105160.50662267132</v>
      </c>
      <c r="M74" s="270">
        <v>107066.63021804238</v>
      </c>
      <c r="N74" s="270">
        <v>103668.39024443737</v>
      </c>
      <c r="O74" s="270">
        <v>100504.22210468787</v>
      </c>
      <c r="P74" s="270">
        <v>99194.958483114809</v>
      </c>
      <c r="Q74" s="270">
        <v>98303.248643705287</v>
      </c>
      <c r="R74" s="270">
        <v>98827.639622550472</v>
      </c>
      <c r="S74" s="270">
        <v>98269.888109435487</v>
      </c>
      <c r="T74" s="270">
        <v>94247.471777826126</v>
      </c>
      <c r="U74" s="270">
        <v>91637.152072329656</v>
      </c>
      <c r="V74" s="50"/>
    </row>
    <row r="75" spans="1:23" s="16" customFormat="1" ht="12.75" customHeight="1">
      <c r="A75" s="40">
        <v>70</v>
      </c>
      <c r="B75" s="29"/>
      <c r="C75" s="60" t="s">
        <v>477</v>
      </c>
      <c r="D75" s="270">
        <v>166207.76397733492</v>
      </c>
      <c r="E75" s="270">
        <v>166434.33311995474</v>
      </c>
      <c r="F75" s="270">
        <v>166952.48524445048</v>
      </c>
      <c r="G75" s="270">
        <v>168927.61372128673</v>
      </c>
      <c r="H75" s="270">
        <v>175384.41747948591</v>
      </c>
      <c r="I75" s="270">
        <v>171441.27534301757</v>
      </c>
      <c r="J75" s="270">
        <v>174156.12037117282</v>
      </c>
      <c r="K75" s="270">
        <v>173045.41538854194</v>
      </c>
      <c r="L75" s="270">
        <v>169943.26585889433</v>
      </c>
      <c r="M75" s="270">
        <v>171875.78926446135</v>
      </c>
      <c r="N75" s="270">
        <v>165830.33640499631</v>
      </c>
      <c r="O75" s="270">
        <v>161218.13514410792</v>
      </c>
      <c r="P75" s="270">
        <v>160125.99842629451</v>
      </c>
      <c r="Q75" s="270">
        <v>160217.46838298463</v>
      </c>
      <c r="R75" s="270">
        <v>159768.09661022338</v>
      </c>
      <c r="S75" s="270">
        <v>161054.56822447831</v>
      </c>
      <c r="T75" s="270">
        <v>163435.00326882274</v>
      </c>
      <c r="U75" s="270">
        <v>161781.79974922276</v>
      </c>
      <c r="V75" s="50"/>
    </row>
    <row r="76" spans="1:23" s="16" customFormat="1" ht="12.75" customHeight="1">
      <c r="A76" s="40">
        <v>71</v>
      </c>
      <c r="B76" s="29"/>
      <c r="C76" s="59" t="s">
        <v>131</v>
      </c>
      <c r="D76" s="270">
        <v>-1103.7152694648278</v>
      </c>
      <c r="E76" s="270">
        <v>-1293.3861757047016</v>
      </c>
      <c r="F76" s="270">
        <v>-892.90386409050996</v>
      </c>
      <c r="G76" s="270">
        <v>567.05281699324451</v>
      </c>
      <c r="H76" s="270">
        <v>-382.79452611593621</v>
      </c>
      <c r="I76" s="270">
        <v>-211.77103846751945</v>
      </c>
      <c r="J76" s="270">
        <v>-6427.5912030827958</v>
      </c>
      <c r="K76" s="270">
        <v>-7029.5552270818862</v>
      </c>
      <c r="L76" s="270">
        <v>-10123.783367174323</v>
      </c>
      <c r="M76" s="270">
        <v>-12176.74785189133</v>
      </c>
      <c r="N76" s="270">
        <v>-14103.854296366315</v>
      </c>
      <c r="O76" s="270">
        <v>-13448.535507607919</v>
      </c>
      <c r="P76" s="270">
        <v>-15316.650554314509</v>
      </c>
      <c r="Q76" s="270">
        <v>-15587.259924184655</v>
      </c>
      <c r="R76" s="270">
        <v>-15404.445214183415</v>
      </c>
      <c r="S76" s="270">
        <v>-15593.759579698291</v>
      </c>
      <c r="T76" s="270">
        <v>-15955.605795512753</v>
      </c>
      <c r="U76" s="270">
        <v>-15955.605795512753</v>
      </c>
      <c r="V76" s="50"/>
    </row>
    <row r="77" spans="1:23" s="16" customFormat="1" ht="12.75" customHeight="1">
      <c r="A77" s="40">
        <v>72</v>
      </c>
      <c r="B77" s="29"/>
      <c r="C77" s="66" t="s">
        <v>476</v>
      </c>
      <c r="D77" s="270">
        <v>165104.0487078701</v>
      </c>
      <c r="E77" s="270">
        <v>165140.94694425003</v>
      </c>
      <c r="F77" s="270">
        <v>166059.58138035997</v>
      </c>
      <c r="G77" s="270">
        <v>169494.66653827997</v>
      </c>
      <c r="H77" s="270">
        <v>175001.62295336998</v>
      </c>
      <c r="I77" s="270">
        <v>171229.50430455004</v>
      </c>
      <c r="J77" s="270">
        <v>167728.52916809003</v>
      </c>
      <c r="K77" s="270">
        <v>166015.86016146006</v>
      </c>
      <c r="L77" s="270">
        <v>159819.48249172</v>
      </c>
      <c r="M77" s="270">
        <v>159699.04141257002</v>
      </c>
      <c r="N77" s="270">
        <v>151726.48210863001</v>
      </c>
      <c r="O77" s="270">
        <v>147769.5996365</v>
      </c>
      <c r="P77" s="270">
        <v>144809.34787197999</v>
      </c>
      <c r="Q77" s="270">
        <v>144630.20845879999</v>
      </c>
      <c r="R77" s="270">
        <v>144363.65139603996</v>
      </c>
      <c r="S77" s="270">
        <v>145460.80864478002</v>
      </c>
      <c r="T77" s="270">
        <v>147479.39747330997</v>
      </c>
      <c r="U77" s="270">
        <v>145826.19395371</v>
      </c>
      <c r="V77" s="50"/>
    </row>
    <row r="78" spans="1:23" ht="15" customHeight="1">
      <c r="B78" s="8" t="s">
        <v>11</v>
      </c>
    </row>
    <row r="79" spans="1:23" ht="12" customHeight="1">
      <c r="B79" s="3" t="s">
        <v>99</v>
      </c>
      <c r="C79" s="3"/>
    </row>
    <row r="80" spans="1:23" ht="12" customHeight="1">
      <c r="B80" s="3" t="s">
        <v>126</v>
      </c>
      <c r="C80" s="10"/>
    </row>
    <row r="81" spans="2:21" s="52" customFormat="1" ht="12" customHeight="1">
      <c r="B81" s="53"/>
      <c r="C81" s="54"/>
      <c r="D81" s="67"/>
      <c r="E81" s="67"/>
      <c r="F81" s="67"/>
      <c r="G81" s="67"/>
      <c r="H81" s="67"/>
      <c r="I81" s="67"/>
      <c r="J81" s="67"/>
      <c r="K81" s="67"/>
      <c r="L81" s="67"/>
      <c r="M81" s="67"/>
      <c r="N81" s="67"/>
      <c r="O81" s="67"/>
      <c r="P81" s="67"/>
      <c r="Q81" s="67"/>
      <c r="R81" s="67"/>
      <c r="S81" s="67"/>
      <c r="T81" s="67"/>
      <c r="U81" s="67"/>
    </row>
    <row r="82" spans="2:21" ht="12" customHeight="1">
      <c r="B82" s="9"/>
      <c r="C82" s="10"/>
    </row>
    <row r="83" spans="2:21" ht="12" customHeight="1">
      <c r="B83" s="9"/>
      <c r="C83" s="10"/>
    </row>
    <row r="84" spans="2:21" ht="12" customHeight="1">
      <c r="B84" s="9"/>
      <c r="C84" s="10"/>
      <c r="D84" s="38"/>
      <c r="E84" s="38"/>
      <c r="F84" s="38"/>
      <c r="G84" s="38"/>
      <c r="H84" s="38"/>
      <c r="I84" s="38"/>
      <c r="J84" s="38"/>
      <c r="K84" s="38"/>
      <c r="L84" s="38"/>
      <c r="M84" s="38"/>
      <c r="N84" s="38"/>
      <c r="O84" s="38"/>
      <c r="P84" s="38"/>
      <c r="Q84" s="38"/>
      <c r="R84" s="38"/>
      <c r="S84" s="38"/>
      <c r="T84" s="38"/>
      <c r="U84" s="38"/>
    </row>
    <row r="85" spans="2:21" ht="12" customHeight="1">
      <c r="B85" s="9"/>
      <c r="C85" s="10"/>
      <c r="D85" s="37"/>
      <c r="E85" s="37"/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</row>
    <row r="86" spans="2:21" ht="12" customHeight="1">
      <c r="B86" s="9"/>
      <c r="C86" s="10"/>
    </row>
    <row r="87" spans="2:21" ht="12" customHeight="1">
      <c r="B87" s="9"/>
    </row>
    <row r="88" spans="2:21" ht="12" customHeight="1">
      <c r="B88" s="9"/>
    </row>
    <row r="89" spans="2:21" ht="12" customHeight="1">
      <c r="B89" s="9"/>
    </row>
    <row r="90" spans="2:21" ht="15" customHeight="1">
      <c r="B90" s="9"/>
    </row>
    <row r="91" spans="2:21" ht="15" customHeight="1">
      <c r="B91" s="9"/>
    </row>
    <row r="92" spans="2:21" ht="15" customHeight="1">
      <c r="B92" s="9"/>
    </row>
    <row r="93" spans="2:21" ht="15" customHeight="1">
      <c r="B93" s="9"/>
    </row>
    <row r="94" spans="2:21" ht="15" customHeight="1">
      <c r="B94" s="9"/>
      <c r="C94" s="10"/>
    </row>
    <row r="95" spans="2:21" ht="15" customHeight="1">
      <c r="B95" s="9"/>
      <c r="C95" s="10"/>
    </row>
    <row r="96" spans="2:21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2014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5"/>
  <dimension ref="A1:W1663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1" width="10.7109375" style="6" customWidth="1"/>
    <col min="22" max="16384" width="11.42578125" style="6"/>
  </cols>
  <sheetData>
    <row r="1" spans="1:22" s="4" customFormat="1" ht="20.100000000000001" customHeight="1">
      <c r="A1" s="49" t="s">
        <v>386</v>
      </c>
      <c r="B1" s="27"/>
      <c r="C1" s="27"/>
      <c r="E1" s="5"/>
      <c r="F1" s="5"/>
      <c r="G1" s="5"/>
      <c r="J1" s="49"/>
      <c r="K1" s="27"/>
    </row>
    <row r="2" spans="1:22" s="4" customFormat="1" ht="15" customHeight="1">
      <c r="A2" s="42" t="s">
        <v>130</v>
      </c>
      <c r="B2" s="27"/>
      <c r="C2" s="27"/>
      <c r="E2" s="5"/>
      <c r="F2" s="5"/>
      <c r="G2" s="5"/>
      <c r="J2" s="42"/>
      <c r="K2" s="27"/>
    </row>
    <row r="3" spans="1:22" ht="12.75" customHeight="1">
      <c r="C3" s="7"/>
      <c r="D3" s="55"/>
      <c r="G3" s="51"/>
    </row>
    <row r="4" spans="1:22" s="15" customFormat="1" ht="27" customHeight="1">
      <c r="A4" s="39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36">
        <v>1999</v>
      </c>
      <c r="I4" s="93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3">
        <v>2010</v>
      </c>
      <c r="T4" s="93">
        <v>2011</v>
      </c>
      <c r="U4" s="181">
        <v>2012</v>
      </c>
      <c r="V4" s="36"/>
    </row>
    <row r="5" spans="1:22" s="16" customFormat="1" ht="15" customHeight="1">
      <c r="A5" s="40">
        <v>1</v>
      </c>
      <c r="B5" s="17" t="s">
        <v>50</v>
      </c>
      <c r="C5" s="57" t="s">
        <v>152</v>
      </c>
      <c r="D5" s="33">
        <v>1.3138779145861368</v>
      </c>
      <c r="E5" s="33">
        <v>1.640099124239552</v>
      </c>
      <c r="F5" s="33">
        <v>2.7692420068297396</v>
      </c>
      <c r="G5" s="33">
        <v>2.8824954512403203</v>
      </c>
      <c r="H5" s="33">
        <v>3.5817765475534511</v>
      </c>
      <c r="I5" s="33">
        <v>7.4371887000637829</v>
      </c>
      <c r="J5" s="33">
        <v>9.4588793725612934</v>
      </c>
      <c r="K5" s="33">
        <v>11.062088260069645</v>
      </c>
      <c r="L5" s="33">
        <v>15.313629127779848</v>
      </c>
      <c r="M5" s="33">
        <v>18.094724662957368</v>
      </c>
      <c r="N5" s="33">
        <v>30.446722603226632</v>
      </c>
      <c r="O5" s="33">
        <v>52.183679316188389</v>
      </c>
      <c r="P5" s="33">
        <v>55.342699617193837</v>
      </c>
      <c r="Q5" s="33">
        <v>41.667102220322846</v>
      </c>
      <c r="R5" s="33">
        <v>33.847956851941575</v>
      </c>
      <c r="S5" s="33">
        <v>35.032702411165367</v>
      </c>
      <c r="T5" s="33">
        <v>29.221232233876322</v>
      </c>
      <c r="U5" s="33">
        <v>30.144439266572071</v>
      </c>
    </row>
    <row r="6" spans="1:22" s="16" customFormat="1" ht="12.75" customHeight="1">
      <c r="A6" s="40">
        <v>2</v>
      </c>
      <c r="B6" s="17" t="s">
        <v>6</v>
      </c>
      <c r="C6" s="62" t="s">
        <v>153</v>
      </c>
      <c r="D6" s="33">
        <v>1.2105190485497817</v>
      </c>
      <c r="E6" s="33">
        <v>1.5228716212736289</v>
      </c>
      <c r="F6" s="33">
        <v>2.5610041953251899</v>
      </c>
      <c r="G6" s="33">
        <v>2.6511418707614642</v>
      </c>
      <c r="H6" s="33">
        <v>3.2935767154224251</v>
      </c>
      <c r="I6" s="33">
        <v>6.8832602257697584</v>
      </c>
      <c r="J6" s="33">
        <v>8.8266148070927439</v>
      </c>
      <c r="K6" s="33">
        <v>10.267697168889313</v>
      </c>
      <c r="L6" s="33">
        <v>14.178171678176231</v>
      </c>
      <c r="M6" s="33">
        <v>16.77056514376395</v>
      </c>
      <c r="N6" s="33">
        <v>27.640583091971902</v>
      </c>
      <c r="O6" s="33">
        <v>47.036714083624751</v>
      </c>
      <c r="P6" s="33">
        <v>49.453648701988506</v>
      </c>
      <c r="Q6" s="33">
        <v>37.476872937180921</v>
      </c>
      <c r="R6" s="33">
        <v>30.689346817783377</v>
      </c>
      <c r="S6" s="33">
        <v>31.763558478521304</v>
      </c>
      <c r="T6" s="33">
        <v>26.494871392371472</v>
      </c>
      <c r="U6" s="33">
        <v>27.331945650689693</v>
      </c>
    </row>
    <row r="7" spans="1:22" s="16" customFormat="1" ht="12.75" customHeight="1">
      <c r="A7" s="40">
        <v>3</v>
      </c>
      <c r="B7" s="17" t="s">
        <v>7</v>
      </c>
      <c r="C7" s="62" t="s">
        <v>154</v>
      </c>
      <c r="D7" s="33">
        <v>9.7500057305965365E-2</v>
      </c>
      <c r="E7" s="33">
        <v>0.10942734896165295</v>
      </c>
      <c r="F7" s="33">
        <v>0.19448695066052371</v>
      </c>
      <c r="G7" s="33">
        <v>0.21484583289506906</v>
      </c>
      <c r="H7" s="33">
        <v>0.26741015901271775</v>
      </c>
      <c r="I7" s="33">
        <v>0.51242082958733093</v>
      </c>
      <c r="J7" s="33">
        <v>0.58161117400684315</v>
      </c>
      <c r="K7" s="33">
        <v>0.7471475671391018</v>
      </c>
      <c r="L7" s="33">
        <v>1.022296560120493</v>
      </c>
      <c r="M7" s="33">
        <v>1.1499134146964836</v>
      </c>
      <c r="N7" s="33">
        <v>2.4638789665632226</v>
      </c>
      <c r="O7" s="33">
        <v>4.5119687386713432</v>
      </c>
      <c r="P7" s="33">
        <v>5.1775535580418808</v>
      </c>
      <c r="Q7" s="33">
        <v>3.9236440973137414</v>
      </c>
      <c r="R7" s="33">
        <v>2.8062296043839572</v>
      </c>
      <c r="S7" s="33">
        <v>2.9044321348845874</v>
      </c>
      <c r="T7" s="33">
        <v>2.4222029382943697</v>
      </c>
      <c r="U7" s="33">
        <v>2.4987265796277507</v>
      </c>
      <c r="V7" s="50"/>
    </row>
    <row r="8" spans="1:22" s="16" customFormat="1" ht="12.75" customHeight="1">
      <c r="A8" s="40">
        <v>4</v>
      </c>
      <c r="B8" s="17" t="s">
        <v>51</v>
      </c>
      <c r="C8" s="62" t="s">
        <v>155</v>
      </c>
      <c r="D8" s="33">
        <v>5.8588087303895744E-3</v>
      </c>
      <c r="E8" s="33">
        <v>7.8001540042701729E-3</v>
      </c>
      <c r="F8" s="33">
        <v>1.3750860844026203E-2</v>
      </c>
      <c r="G8" s="33">
        <v>1.6507747583786668E-2</v>
      </c>
      <c r="H8" s="33">
        <v>2.0789673118308059E-2</v>
      </c>
      <c r="I8" s="33">
        <v>4.1507644706694144E-2</v>
      </c>
      <c r="J8" s="33">
        <v>5.0653391461707088E-2</v>
      </c>
      <c r="K8" s="33">
        <v>4.7243524041231208E-2</v>
      </c>
      <c r="L8" s="33">
        <v>0.1131608894831268</v>
      </c>
      <c r="M8" s="33">
        <v>0.17424610449693245</v>
      </c>
      <c r="N8" s="33">
        <v>0.34226054469150896</v>
      </c>
      <c r="O8" s="33">
        <v>0.63499649389229806</v>
      </c>
      <c r="P8" s="33">
        <v>0.71149735716345297</v>
      </c>
      <c r="Q8" s="33">
        <v>0.26658518582818236</v>
      </c>
      <c r="R8" s="33">
        <v>0.35238042977424122</v>
      </c>
      <c r="S8" s="33">
        <v>0.36471179775948015</v>
      </c>
      <c r="T8" s="33">
        <v>0.30415790321048009</v>
      </c>
      <c r="U8" s="33">
        <v>0.3137670362546261</v>
      </c>
    </row>
    <row r="9" spans="1:22" s="16" customFormat="1" ht="12.75" customHeight="1">
      <c r="A9" s="40">
        <v>5</v>
      </c>
      <c r="B9" s="17" t="s">
        <v>52</v>
      </c>
      <c r="C9" s="43" t="s">
        <v>156</v>
      </c>
      <c r="D9" s="33">
        <v>0.31736485811276932</v>
      </c>
      <c r="E9" s="33">
        <v>0.37127909010429733</v>
      </c>
      <c r="F9" s="33">
        <v>0.618640152079447</v>
      </c>
      <c r="G9" s="33">
        <v>0.64485719683304532</v>
      </c>
      <c r="H9" s="33">
        <v>0.72935442983508036</v>
      </c>
      <c r="I9" s="33">
        <v>1.620369293456758</v>
      </c>
      <c r="J9" s="33">
        <v>2.8415891987396762</v>
      </c>
      <c r="K9" s="33">
        <v>6.549313480480107</v>
      </c>
      <c r="L9" s="33">
        <v>8.1978333317211494</v>
      </c>
      <c r="M9" s="33">
        <v>9.3333538364997839</v>
      </c>
      <c r="N9" s="33">
        <v>14.895213157396908</v>
      </c>
      <c r="O9" s="33">
        <v>24.540021170442486</v>
      </c>
      <c r="P9" s="33">
        <v>23.150873717820218</v>
      </c>
      <c r="Q9" s="33">
        <v>15.392177016649063</v>
      </c>
      <c r="R9" s="33">
        <v>12.220417274449835</v>
      </c>
      <c r="S9" s="33">
        <v>12.066495228436988</v>
      </c>
      <c r="T9" s="33">
        <v>10.780149430726684</v>
      </c>
      <c r="U9" s="33">
        <v>11.124482500170668</v>
      </c>
    </row>
    <row r="10" spans="1:22" s="16" customFormat="1" ht="12.75" customHeight="1">
      <c r="A10" s="40">
        <v>6</v>
      </c>
      <c r="B10" s="17" t="s">
        <v>8</v>
      </c>
      <c r="C10" s="63" t="s">
        <v>100</v>
      </c>
      <c r="D10" s="33">
        <v>8.02868400245354E-2</v>
      </c>
      <c r="E10" s="33">
        <v>6.2320529210527463E-2</v>
      </c>
      <c r="F10" s="33">
        <v>9.9813887275946298E-2</v>
      </c>
      <c r="G10" s="33">
        <v>9.6678322040991541E-2</v>
      </c>
      <c r="H10" s="33">
        <v>0.10632779188777773</v>
      </c>
      <c r="I10" s="33">
        <v>0.23332109021939279</v>
      </c>
      <c r="J10" s="33">
        <v>0.34450834421006721</v>
      </c>
      <c r="K10" s="33">
        <v>0.95952406688016179</v>
      </c>
      <c r="L10" s="33">
        <v>0.40029354012657425</v>
      </c>
      <c r="M10" s="33">
        <v>0.78716115913868923</v>
      </c>
      <c r="N10" s="33">
        <v>1.6792504520090878</v>
      </c>
      <c r="O10" s="33">
        <v>2.1436942651214657</v>
      </c>
      <c r="P10" s="33">
        <v>2.1494738573007521</v>
      </c>
      <c r="Q10" s="33">
        <v>1.5026263082974478</v>
      </c>
      <c r="R10" s="33">
        <v>3.0059181270761268</v>
      </c>
      <c r="S10" s="33">
        <v>2.9640570374568429</v>
      </c>
      <c r="T10" s="33">
        <v>2.6352016492507881</v>
      </c>
      <c r="U10" s="33">
        <v>2.719443637040349</v>
      </c>
    </row>
    <row r="11" spans="1:22" s="16" customFormat="1" ht="12.75" customHeight="1">
      <c r="A11" s="40">
        <v>7</v>
      </c>
      <c r="B11" s="17" t="s">
        <v>53</v>
      </c>
      <c r="C11" s="62" t="s">
        <v>157</v>
      </c>
      <c r="D11" s="33">
        <v>5.2347898856373934E-2</v>
      </c>
      <c r="E11" s="33">
        <v>7.559765171242884E-2</v>
      </c>
      <c r="F11" s="33">
        <v>0.13510904644904842</v>
      </c>
      <c r="G11" s="33">
        <v>0.13705958514996314</v>
      </c>
      <c r="H11" s="33">
        <v>9.157064802065408E-2</v>
      </c>
      <c r="I11" s="33">
        <v>0.27013436971043847</v>
      </c>
      <c r="J11" s="33">
        <v>0.62372259175057876</v>
      </c>
      <c r="K11" s="33">
        <v>1.0583185988078205</v>
      </c>
      <c r="L11" s="33">
        <v>1.2657004233392559</v>
      </c>
      <c r="M11" s="33">
        <v>1.6367494805895222</v>
      </c>
      <c r="N11" s="33">
        <v>2.1484819074445309</v>
      </c>
      <c r="O11" s="33">
        <v>4.3678997568622737</v>
      </c>
      <c r="P11" s="33">
        <v>3.7373184507995236</v>
      </c>
      <c r="Q11" s="33">
        <v>2.532982701183808</v>
      </c>
      <c r="R11" s="33">
        <v>2.9665861293784621</v>
      </c>
      <c r="S11" s="33">
        <v>2.9252727859754493</v>
      </c>
      <c r="T11" s="33">
        <v>2.6007204222780387</v>
      </c>
      <c r="U11" s="33">
        <v>2.6838601160164277</v>
      </c>
    </row>
    <row r="12" spans="1:22" s="16" customFormat="1" ht="12.75" customHeight="1">
      <c r="A12" s="40">
        <v>8</v>
      </c>
      <c r="B12" s="17" t="s">
        <v>54</v>
      </c>
      <c r="C12" s="62" t="s">
        <v>158</v>
      </c>
      <c r="D12" s="33">
        <v>0.18473011923186003</v>
      </c>
      <c r="E12" s="33">
        <v>0.233360909181341</v>
      </c>
      <c r="F12" s="33">
        <v>0.38371721835445227</v>
      </c>
      <c r="G12" s="33">
        <v>0.41111928964209066</v>
      </c>
      <c r="H12" s="33">
        <v>0.53145598992664866</v>
      </c>
      <c r="I12" s="33">
        <v>1.1169138335269266</v>
      </c>
      <c r="J12" s="33">
        <v>1.8733582627790304</v>
      </c>
      <c r="K12" s="33">
        <v>4.5314708147921241</v>
      </c>
      <c r="L12" s="33">
        <v>6.5318393682553184</v>
      </c>
      <c r="M12" s="33">
        <v>6.9094431967715728</v>
      </c>
      <c r="N12" s="33">
        <v>11.067480797943288</v>
      </c>
      <c r="O12" s="33">
        <v>18.028427148458746</v>
      </c>
      <c r="P12" s="33">
        <v>17.264081409719939</v>
      </c>
      <c r="Q12" s="33">
        <v>11.356568007167807</v>
      </c>
      <c r="R12" s="33">
        <v>6.2479130179952485</v>
      </c>
      <c r="S12" s="33">
        <v>6.1771654050046951</v>
      </c>
      <c r="T12" s="33">
        <v>5.5442273591978566</v>
      </c>
      <c r="U12" s="33">
        <v>5.7211787471138926</v>
      </c>
    </row>
    <row r="13" spans="1:22" s="16" customFormat="1" ht="12.75" customHeight="1">
      <c r="A13" s="40">
        <v>9</v>
      </c>
      <c r="B13" s="17" t="s">
        <v>55</v>
      </c>
      <c r="C13" s="44" t="s">
        <v>159</v>
      </c>
      <c r="D13" s="33">
        <v>7.5294216198581196</v>
      </c>
      <c r="E13" s="33">
        <v>9.6699776057069471</v>
      </c>
      <c r="F13" s="33">
        <v>16.64257897540125</v>
      </c>
      <c r="G13" s="33">
        <v>18.062955449031787</v>
      </c>
      <c r="H13" s="33">
        <v>22.886092904920783</v>
      </c>
      <c r="I13" s="33">
        <v>49.675523235993488</v>
      </c>
      <c r="J13" s="33">
        <v>65.143644933594416</v>
      </c>
      <c r="K13" s="33">
        <v>77.416833573899567</v>
      </c>
      <c r="L13" s="33">
        <v>113.1605532823813</v>
      </c>
      <c r="M13" s="33">
        <v>142.30180237592106</v>
      </c>
      <c r="N13" s="33">
        <v>260.02515555166627</v>
      </c>
      <c r="O13" s="33">
        <v>460.61676704756979</v>
      </c>
      <c r="P13" s="33">
        <v>489.93080451899544</v>
      </c>
      <c r="Q13" s="33">
        <v>370.31519247913735</v>
      </c>
      <c r="R13" s="33">
        <v>316.59684927403902</v>
      </c>
      <c r="S13" s="33">
        <v>323.93412977851892</v>
      </c>
      <c r="T13" s="33">
        <v>383.01803489744913</v>
      </c>
      <c r="U13" s="33">
        <v>394.86987307869174</v>
      </c>
    </row>
    <row r="14" spans="1:22" s="16" customFormat="1" ht="12.75" customHeight="1">
      <c r="A14" s="40">
        <v>10</v>
      </c>
      <c r="B14" s="17" t="s">
        <v>56</v>
      </c>
      <c r="C14" s="62" t="s">
        <v>160</v>
      </c>
      <c r="D14" s="33">
        <v>0.93059159197269237</v>
      </c>
      <c r="E14" s="33">
        <v>1.200105700250756</v>
      </c>
      <c r="F14" s="33">
        <v>2.0469852560424386</v>
      </c>
      <c r="G14" s="33">
        <v>2.1089115162278502</v>
      </c>
      <c r="H14" s="33">
        <v>2.6050834812201744</v>
      </c>
      <c r="I14" s="33">
        <v>5.4231536760978214</v>
      </c>
      <c r="J14" s="33">
        <v>7.3495294375135547</v>
      </c>
      <c r="K14" s="33">
        <v>8.5579859412964048</v>
      </c>
      <c r="L14" s="33">
        <v>12.566324634851238</v>
      </c>
      <c r="M14" s="33">
        <v>15.35245637679556</v>
      </c>
      <c r="N14" s="33">
        <v>26.553040342419372</v>
      </c>
      <c r="O14" s="33">
        <v>45.263272650043433</v>
      </c>
      <c r="P14" s="33">
        <v>46.272643743063874</v>
      </c>
      <c r="Q14" s="33">
        <v>34.902926988883181</v>
      </c>
      <c r="R14" s="33">
        <v>35.754583995127106</v>
      </c>
      <c r="S14" s="33">
        <v>36.584459290505073</v>
      </c>
      <c r="T14" s="33">
        <v>43.472088338114638</v>
      </c>
      <c r="U14" s="33">
        <v>44.816238327371643</v>
      </c>
    </row>
    <row r="15" spans="1:22" s="16" customFormat="1" ht="12.75" customHeight="1">
      <c r="A15" s="40">
        <v>11</v>
      </c>
      <c r="B15" s="17" t="s">
        <v>57</v>
      </c>
      <c r="C15" s="62" t="s">
        <v>161</v>
      </c>
      <c r="D15" s="33">
        <v>0.23923790863086028</v>
      </c>
      <c r="E15" s="33">
        <v>0.29455377887967327</v>
      </c>
      <c r="F15" s="33">
        <v>0.48376108701805909</v>
      </c>
      <c r="G15" s="33">
        <v>0.5013937623717627</v>
      </c>
      <c r="H15" s="33">
        <v>0.5965610164446713</v>
      </c>
      <c r="I15" s="33">
        <v>1.150893319511386</v>
      </c>
      <c r="J15" s="33">
        <v>1.4323026479087042</v>
      </c>
      <c r="K15" s="33">
        <v>1.6176222980137389</v>
      </c>
      <c r="L15" s="33">
        <v>2.2123366527466515</v>
      </c>
      <c r="M15" s="33">
        <v>2.6573522334558626</v>
      </c>
      <c r="N15" s="33">
        <v>4.5303557463312263</v>
      </c>
      <c r="O15" s="33">
        <v>7.5963618933950441</v>
      </c>
      <c r="P15" s="33">
        <v>7.7728740951587998</v>
      </c>
      <c r="Q15" s="33">
        <v>5.8717853829404385</v>
      </c>
      <c r="R15" s="33">
        <v>4.5311350568501849</v>
      </c>
      <c r="S15" s="33">
        <v>4.6369829841784105</v>
      </c>
      <c r="T15" s="33">
        <v>5.5212268985102773</v>
      </c>
      <c r="U15" s="33">
        <v>5.6919324449710018</v>
      </c>
    </row>
    <row r="16" spans="1:22" s="16" customFormat="1" ht="12.75" customHeight="1">
      <c r="A16" s="40">
        <v>12</v>
      </c>
      <c r="B16" s="17" t="s">
        <v>58</v>
      </c>
      <c r="C16" s="62" t="s">
        <v>162</v>
      </c>
      <c r="D16" s="33">
        <v>0.17476788945185132</v>
      </c>
      <c r="E16" s="33">
        <v>0.20961524490690545</v>
      </c>
      <c r="F16" s="33">
        <v>0.36217267904170902</v>
      </c>
      <c r="G16" s="33">
        <v>0.3535508014870351</v>
      </c>
      <c r="H16" s="33">
        <v>0.44000095869422839</v>
      </c>
      <c r="I16" s="33">
        <v>0.89784648742802231</v>
      </c>
      <c r="J16" s="33">
        <v>1.0460313183635046</v>
      </c>
      <c r="K16" s="33">
        <v>1.3002998911508563</v>
      </c>
      <c r="L16" s="33">
        <v>1.8078459952318959</v>
      </c>
      <c r="M16" s="33">
        <v>2.359104265185509</v>
      </c>
      <c r="N16" s="33">
        <v>4.0544241243971593</v>
      </c>
      <c r="O16" s="33">
        <v>7.1751529452947063</v>
      </c>
      <c r="P16" s="33">
        <v>7.4973074439012786</v>
      </c>
      <c r="Q16" s="33">
        <v>5.6610244160890648</v>
      </c>
      <c r="R16" s="33">
        <v>4.9794987939282125</v>
      </c>
      <c r="S16" s="33">
        <v>5.1012855716047012</v>
      </c>
      <c r="T16" s="33">
        <v>5.8831297294691396</v>
      </c>
      <c r="U16" s="33">
        <v>6.0653431641207511</v>
      </c>
    </row>
    <row r="17" spans="1:21" s="16" customFormat="1" ht="12.75" customHeight="1">
      <c r="A17" s="40">
        <v>13</v>
      </c>
      <c r="B17" s="17" t="s">
        <v>59</v>
      </c>
      <c r="C17" s="62" t="s">
        <v>102</v>
      </c>
      <c r="D17" s="33">
        <v>0.17952562454895757</v>
      </c>
      <c r="E17" s="33">
        <v>0.22103179811024554</v>
      </c>
      <c r="F17" s="33">
        <v>0.38414056680654163</v>
      </c>
      <c r="G17" s="33">
        <v>0.40261867825224024</v>
      </c>
      <c r="H17" s="33">
        <v>0.51164403231446409</v>
      </c>
      <c r="I17" s="33">
        <v>1.1424877966301004</v>
      </c>
      <c r="J17" s="33">
        <v>1.4568386985747144</v>
      </c>
      <c r="K17" s="33">
        <v>1.7692703185421035</v>
      </c>
      <c r="L17" s="33">
        <v>2.5068099354386488</v>
      </c>
      <c r="M17" s="33">
        <v>3.0962129777628506</v>
      </c>
      <c r="N17" s="33">
        <v>5.4153241262360359</v>
      </c>
      <c r="O17" s="33">
        <v>9.5041790491684566</v>
      </c>
      <c r="P17" s="33">
        <v>10.034792540856428</v>
      </c>
      <c r="Q17" s="33">
        <v>7.5832482049844092</v>
      </c>
      <c r="R17" s="33">
        <v>7.6400432169282162</v>
      </c>
      <c r="S17" s="33">
        <v>7.8183553342469301</v>
      </c>
      <c r="T17" s="33">
        <v>9.3072040357308286</v>
      </c>
      <c r="U17" s="33">
        <v>9.5949669911006623</v>
      </c>
    </row>
    <row r="18" spans="1:21" s="16" customFormat="1" ht="12.75" customHeight="1">
      <c r="A18" s="40">
        <v>14</v>
      </c>
      <c r="B18" s="17" t="s">
        <v>60</v>
      </c>
      <c r="C18" s="62" t="s">
        <v>163</v>
      </c>
      <c r="D18" s="33">
        <v>0.15266377023607142</v>
      </c>
      <c r="E18" s="33">
        <v>0.20269248387897765</v>
      </c>
      <c r="F18" s="33">
        <v>0.33828551676031354</v>
      </c>
      <c r="G18" s="33">
        <v>0.3615611935743101</v>
      </c>
      <c r="H18" s="33">
        <v>0.46621548134620316</v>
      </c>
      <c r="I18" s="33">
        <v>0.95803165691002068</v>
      </c>
      <c r="J18" s="33">
        <v>1.1792849843630973</v>
      </c>
      <c r="K18" s="33">
        <v>1.4058270542126063</v>
      </c>
      <c r="L18" s="33">
        <v>1.9120120118896318</v>
      </c>
      <c r="M18" s="33">
        <v>2.3550925811843717</v>
      </c>
      <c r="N18" s="33">
        <v>4.2046639874926068</v>
      </c>
      <c r="O18" s="33">
        <v>7.0478074951371994</v>
      </c>
      <c r="P18" s="33">
        <v>7.0820179387421183</v>
      </c>
      <c r="Q18" s="33">
        <v>5.3566234040149912</v>
      </c>
      <c r="R18" s="33">
        <v>5.1015903933173439</v>
      </c>
      <c r="S18" s="33">
        <v>5.2224661637055538</v>
      </c>
      <c r="T18" s="33">
        <v>6.2180921441611119</v>
      </c>
      <c r="U18" s="33">
        <v>6.4103409571693497</v>
      </c>
    </row>
    <row r="19" spans="1:21" s="16" customFormat="1" ht="12.75" customHeight="1">
      <c r="A19" s="40">
        <v>15</v>
      </c>
      <c r="B19" s="17" t="s">
        <v>61</v>
      </c>
      <c r="C19" s="62" t="s">
        <v>103</v>
      </c>
      <c r="D19" s="33">
        <v>0.1580764465516902</v>
      </c>
      <c r="E19" s="33">
        <v>0.2182084728885206</v>
      </c>
      <c r="F19" s="33">
        <v>0.3538007391725016</v>
      </c>
      <c r="G19" s="33">
        <v>0.32906569520508344</v>
      </c>
      <c r="H19" s="33">
        <v>0.45156220902207461</v>
      </c>
      <c r="I19" s="33">
        <v>1.4927569718801545</v>
      </c>
      <c r="J19" s="33">
        <v>1.9661367072056166</v>
      </c>
      <c r="K19" s="33">
        <v>2.070273135993105</v>
      </c>
      <c r="L19" s="33">
        <v>3.5047123527456905</v>
      </c>
      <c r="M19" s="33">
        <v>4.848313202068157</v>
      </c>
      <c r="N19" s="33">
        <v>10.257504236486621</v>
      </c>
      <c r="O19" s="33">
        <v>18.11421185883524</v>
      </c>
      <c r="P19" s="33">
        <v>17.986703555287647</v>
      </c>
      <c r="Q19" s="33">
        <v>13.516949958024069</v>
      </c>
      <c r="R19" s="33">
        <v>13.321046366489425</v>
      </c>
      <c r="S19" s="33">
        <v>13.599016476691736</v>
      </c>
      <c r="T19" s="33">
        <v>15.532506530406735</v>
      </c>
      <c r="U19" s="33">
        <v>16.016248341948966</v>
      </c>
    </row>
    <row r="20" spans="1:21" s="16" customFormat="1" ht="12.75" customHeight="1">
      <c r="A20" s="40">
        <v>16</v>
      </c>
      <c r="B20" s="17" t="s">
        <v>62</v>
      </c>
      <c r="C20" s="64" t="s">
        <v>104</v>
      </c>
      <c r="D20" s="33">
        <v>3.2467562834750248E-5</v>
      </c>
      <c r="E20" s="33">
        <v>4.4818171581724384E-5</v>
      </c>
      <c r="F20" s="33">
        <v>7.266767428446759E-5</v>
      </c>
      <c r="G20" s="33">
        <v>6.7587305818759112E-5</v>
      </c>
      <c r="H20" s="33">
        <v>9.2747051917242557E-5</v>
      </c>
      <c r="I20" s="33">
        <v>3.0659963478924868E-4</v>
      </c>
      <c r="J20" s="33">
        <v>4.0382782176238578E-4</v>
      </c>
      <c r="K20" s="33">
        <v>7.6874588345801752E-3</v>
      </c>
      <c r="L20" s="33">
        <v>5.3331667815438681E-2</v>
      </c>
      <c r="M20" s="33">
        <v>2.9772679131836417E-2</v>
      </c>
      <c r="N20" s="33">
        <v>6.594886619676088E-2</v>
      </c>
      <c r="O20" s="33">
        <v>0.11646222186180449</v>
      </c>
      <c r="P20" s="33">
        <v>7.6300057830717083E-2</v>
      </c>
      <c r="Q20" s="33">
        <v>5.7339248424370423E-2</v>
      </c>
      <c r="R20" s="33">
        <v>0.21525656166730983</v>
      </c>
      <c r="S20" s="33">
        <v>0.21966979538475884</v>
      </c>
      <c r="T20" s="33">
        <v>0.25668613759529302</v>
      </c>
      <c r="U20" s="33">
        <v>0.26463762547394959</v>
      </c>
    </row>
    <row r="21" spans="1:21" s="16" customFormat="1" ht="12.75" customHeight="1">
      <c r="A21" s="40">
        <v>17</v>
      </c>
      <c r="B21" s="17" t="s">
        <v>63</v>
      </c>
      <c r="C21" s="65" t="s">
        <v>105</v>
      </c>
      <c r="D21" s="33">
        <v>0.15804397898885544</v>
      </c>
      <c r="E21" s="33">
        <v>0.21816365471693888</v>
      </c>
      <c r="F21" s="33">
        <v>0.35372807149821717</v>
      </c>
      <c r="G21" s="33">
        <v>0.3289981078992647</v>
      </c>
      <c r="H21" s="33">
        <v>0.45146946197015742</v>
      </c>
      <c r="I21" s="33">
        <v>1.4924503722453653</v>
      </c>
      <c r="J21" s="33">
        <v>1.9657328793838542</v>
      </c>
      <c r="K21" s="33">
        <v>2.0625856771585251</v>
      </c>
      <c r="L21" s="33">
        <v>3.451380684930252</v>
      </c>
      <c r="M21" s="33">
        <v>4.8185405229363214</v>
      </c>
      <c r="N21" s="33">
        <v>10.191555370289862</v>
      </c>
      <c r="O21" s="33">
        <v>17.997749636973435</v>
      </c>
      <c r="P21" s="33">
        <v>17.910403497456933</v>
      </c>
      <c r="Q21" s="33">
        <v>13.459610709599698</v>
      </c>
      <c r="R21" s="33">
        <v>13.105789804822114</v>
      </c>
      <c r="S21" s="33">
        <v>13.379346681306975</v>
      </c>
      <c r="T21" s="33">
        <v>15.275820392811442</v>
      </c>
      <c r="U21" s="33">
        <v>15.751610716475017</v>
      </c>
    </row>
    <row r="22" spans="1:21" s="16" customFormat="1" ht="12.75" customHeight="1">
      <c r="A22" s="40">
        <v>18</v>
      </c>
      <c r="B22" s="17" t="s">
        <v>64</v>
      </c>
      <c r="C22" s="62" t="s">
        <v>106</v>
      </c>
      <c r="D22" s="33">
        <v>0.55839348762679997</v>
      </c>
      <c r="E22" s="33">
        <v>0.71145252385525515</v>
      </c>
      <c r="F22" s="33">
        <v>1.2319175571269414</v>
      </c>
      <c r="G22" s="33">
        <v>1.283631792828883</v>
      </c>
      <c r="H22" s="33">
        <v>1.5772351282315729</v>
      </c>
      <c r="I22" s="33">
        <v>3.6312954907480166</v>
      </c>
      <c r="J22" s="33">
        <v>4.9080216966030541</v>
      </c>
      <c r="K22" s="33">
        <v>5.7733025785773666</v>
      </c>
      <c r="L22" s="33">
        <v>8.484321286665045</v>
      </c>
      <c r="M22" s="33">
        <v>10.819871395991825</v>
      </c>
      <c r="N22" s="33">
        <v>19.30670838932506</v>
      </c>
      <c r="O22" s="33">
        <v>33.293123692074424</v>
      </c>
      <c r="P22" s="33">
        <v>35.555763194605397</v>
      </c>
      <c r="Q22" s="33">
        <v>26.827564001903355</v>
      </c>
      <c r="R22" s="33">
        <v>23.416425866453071</v>
      </c>
      <c r="S22" s="33">
        <v>23.959162108037624</v>
      </c>
      <c r="T22" s="33">
        <v>28.475420288009172</v>
      </c>
      <c r="U22" s="33">
        <v>29.355916557106806</v>
      </c>
    </row>
    <row r="23" spans="1:21" s="16" customFormat="1" ht="12.75" customHeight="1">
      <c r="A23" s="40">
        <v>19</v>
      </c>
      <c r="B23" s="17" t="s">
        <v>29</v>
      </c>
      <c r="C23" s="62" t="s">
        <v>26</v>
      </c>
      <c r="D23" s="33">
        <v>0.13959837190669999</v>
      </c>
      <c r="E23" s="33">
        <v>0.17786313096381379</v>
      </c>
      <c r="F23" s="33">
        <v>0.30797938928173535</v>
      </c>
      <c r="G23" s="33">
        <v>0.32090794820722074</v>
      </c>
      <c r="H23" s="33">
        <v>0.39430878205789321</v>
      </c>
      <c r="I23" s="33">
        <v>0.90782387268700415</v>
      </c>
      <c r="J23" s="33">
        <v>1.2270054241507635</v>
      </c>
      <c r="K23" s="33">
        <v>1.469630189308901</v>
      </c>
      <c r="L23" s="33">
        <v>2.2184145699902911</v>
      </c>
      <c r="M23" s="33">
        <v>2.593542771868397</v>
      </c>
      <c r="N23" s="33">
        <v>4.6776716251630761</v>
      </c>
      <c r="O23" s="33">
        <v>8.3013989405724526</v>
      </c>
      <c r="P23" s="33">
        <v>9.3814960953394273</v>
      </c>
      <c r="Q23" s="33">
        <v>7.068679406506706</v>
      </c>
      <c r="R23" s="33">
        <v>7.5600943373641192</v>
      </c>
      <c r="S23" s="33">
        <v>7.7354083962649858</v>
      </c>
      <c r="T23" s="33">
        <v>9.1938921067230233</v>
      </c>
      <c r="U23" s="33">
        <v>9.4781685596960958</v>
      </c>
    </row>
    <row r="24" spans="1:21" s="16" customFormat="1" ht="12.75" customHeight="1">
      <c r="A24" s="40">
        <v>20</v>
      </c>
      <c r="B24" s="17" t="s">
        <v>30</v>
      </c>
      <c r="C24" s="62" t="s">
        <v>164</v>
      </c>
      <c r="D24" s="33">
        <v>0.33896734447306631</v>
      </c>
      <c r="E24" s="33">
        <v>0.42500259315348071</v>
      </c>
      <c r="F24" s="33">
        <v>0.73612833423558255</v>
      </c>
      <c r="G24" s="33">
        <v>0.78614733906944223</v>
      </c>
      <c r="H24" s="33">
        <v>0.96865262396219765</v>
      </c>
      <c r="I24" s="33">
        <v>1.9914928368300859</v>
      </c>
      <c r="J24" s="33">
        <v>2.5269482762493798</v>
      </c>
      <c r="K24" s="33">
        <v>3.1380544957719625</v>
      </c>
      <c r="L24" s="33">
        <v>4.5634408872323151</v>
      </c>
      <c r="M24" s="33">
        <v>5.766190639984039</v>
      </c>
      <c r="N24" s="33">
        <v>10.391890291024746</v>
      </c>
      <c r="O24" s="33">
        <v>18.417715063409723</v>
      </c>
      <c r="P24" s="33">
        <v>19.00619628663566</v>
      </c>
      <c r="Q24" s="33">
        <v>14.35069271999715</v>
      </c>
      <c r="R24" s="33">
        <v>12.996226063309066</v>
      </c>
      <c r="S24" s="33">
        <v>13.299668038406853</v>
      </c>
      <c r="T24" s="33">
        <v>15.832796721303254</v>
      </c>
      <c r="U24" s="33">
        <v>16.322320617281381</v>
      </c>
    </row>
    <row r="25" spans="1:21" s="16" customFormat="1" ht="12.75" customHeight="1">
      <c r="A25" s="40">
        <v>21</v>
      </c>
      <c r="B25" s="17" t="s">
        <v>65</v>
      </c>
      <c r="C25" s="62" t="s">
        <v>165</v>
      </c>
      <c r="D25" s="33">
        <v>0.33538402440212389</v>
      </c>
      <c r="E25" s="33">
        <v>0.40773891398884216</v>
      </c>
      <c r="F25" s="33">
        <v>0.66438716442737822</v>
      </c>
      <c r="G25" s="33">
        <v>0.67650202924067471</v>
      </c>
      <c r="H25" s="33">
        <v>0.85969855481229818</v>
      </c>
      <c r="I25" s="33">
        <v>1.6971551846250212</v>
      </c>
      <c r="J25" s="33">
        <v>2.0112671414877026</v>
      </c>
      <c r="K25" s="33">
        <v>2.3466927545029219</v>
      </c>
      <c r="L25" s="33">
        <v>3.2638875850730282</v>
      </c>
      <c r="M25" s="33">
        <v>3.9940033399493213</v>
      </c>
      <c r="N25" s="33">
        <v>6.8449347218849637</v>
      </c>
      <c r="O25" s="33">
        <v>12.076607106129886</v>
      </c>
      <c r="P25" s="33">
        <v>12.338276012109699</v>
      </c>
      <c r="Q25" s="33">
        <v>9.2732624032993964</v>
      </c>
      <c r="R25" s="33">
        <v>9.6362087336778277</v>
      </c>
      <c r="S25" s="33">
        <v>9.8527483789506221</v>
      </c>
      <c r="T25" s="33">
        <v>11.328517646825416</v>
      </c>
      <c r="U25" s="33">
        <v>11.679775347149716</v>
      </c>
    </row>
    <row r="26" spans="1:21" s="16" customFormat="1" ht="12.75" customHeight="1">
      <c r="A26" s="40">
        <v>22</v>
      </c>
      <c r="B26" s="17" t="s">
        <v>31</v>
      </c>
      <c r="C26" s="65" t="s">
        <v>107</v>
      </c>
      <c r="D26" s="33">
        <v>6.0709507463480479E-2</v>
      </c>
      <c r="E26" s="33">
        <v>7.4741486118224787E-2</v>
      </c>
      <c r="F26" s="33">
        <v>0.12371282334691926</v>
      </c>
      <c r="G26" s="33">
        <v>0.13010449517978112</v>
      </c>
      <c r="H26" s="33">
        <v>0.16386954632362624</v>
      </c>
      <c r="I26" s="33">
        <v>0.35115034131743517</v>
      </c>
      <c r="J26" s="33">
        <v>0.45110215343839605</v>
      </c>
      <c r="K26" s="33">
        <v>0.51405397655974783</v>
      </c>
      <c r="L26" s="33">
        <v>0.70195277852319549</v>
      </c>
      <c r="M26" s="33">
        <v>0.86339041770189995</v>
      </c>
      <c r="N26" s="33">
        <v>1.4628351621104272</v>
      </c>
      <c r="O26" s="33">
        <v>2.6482705235342996</v>
      </c>
      <c r="P26" s="33">
        <v>2.8870438823405684</v>
      </c>
      <c r="Q26" s="33">
        <v>2.1795399076271793</v>
      </c>
      <c r="R26" s="33">
        <v>2.0197900192753533</v>
      </c>
      <c r="S26" s="33">
        <v>2.0667049666140702</v>
      </c>
      <c r="T26" s="33">
        <v>2.4575862072936991</v>
      </c>
      <c r="U26" s="33">
        <v>2.5335744001553779</v>
      </c>
    </row>
    <row r="27" spans="1:21" s="16" customFormat="1" ht="12.75" customHeight="1">
      <c r="A27" s="40">
        <v>23</v>
      </c>
      <c r="B27" s="17" t="s">
        <v>66</v>
      </c>
      <c r="C27" s="65" t="s">
        <v>166</v>
      </c>
      <c r="D27" s="33">
        <v>0.27467451693864342</v>
      </c>
      <c r="E27" s="33">
        <v>0.33299742787061742</v>
      </c>
      <c r="F27" s="33">
        <v>0.54067434108045909</v>
      </c>
      <c r="G27" s="33">
        <v>0.54639753406089353</v>
      </c>
      <c r="H27" s="33">
        <v>0.69582900848867191</v>
      </c>
      <c r="I27" s="33">
        <v>1.346004843307586</v>
      </c>
      <c r="J27" s="33">
        <v>1.5601649880493065</v>
      </c>
      <c r="K27" s="33">
        <v>1.8326387779431743</v>
      </c>
      <c r="L27" s="33">
        <v>2.5619348065498331</v>
      </c>
      <c r="M27" s="33">
        <v>3.1306129222474213</v>
      </c>
      <c r="N27" s="33">
        <v>5.3820995597745371</v>
      </c>
      <c r="O27" s="33">
        <v>9.428336582595584</v>
      </c>
      <c r="P27" s="33">
        <v>9.451232129769128</v>
      </c>
      <c r="Q27" s="33">
        <v>7.0937224956722167</v>
      </c>
      <c r="R27" s="33">
        <v>7.6164187144024744</v>
      </c>
      <c r="S27" s="33">
        <v>7.7860434123365518</v>
      </c>
      <c r="T27" s="33">
        <v>8.8709314395317165</v>
      </c>
      <c r="U27" s="33">
        <v>9.1462009469943375</v>
      </c>
    </row>
    <row r="28" spans="1:21" s="16" customFormat="1" ht="12.75" customHeight="1">
      <c r="A28" s="40">
        <v>24</v>
      </c>
      <c r="B28" s="17" t="s">
        <v>32</v>
      </c>
      <c r="C28" s="62" t="s">
        <v>109</v>
      </c>
      <c r="D28" s="33">
        <v>0.3815831339355733</v>
      </c>
      <c r="E28" s="33">
        <v>0.45605879346886524</v>
      </c>
      <c r="F28" s="33">
        <v>0.82586833371310309</v>
      </c>
      <c r="G28" s="33">
        <v>0.9188597885654517</v>
      </c>
      <c r="H28" s="33">
        <v>1.0311471865829531</v>
      </c>
      <c r="I28" s="33">
        <v>2.3442052068905794</v>
      </c>
      <c r="J28" s="33">
        <v>3.0146827363728472</v>
      </c>
      <c r="K28" s="33">
        <v>3.5946623943183567</v>
      </c>
      <c r="L28" s="33">
        <v>5.1555614149310918</v>
      </c>
      <c r="M28" s="33">
        <v>7.3756450853828177</v>
      </c>
      <c r="N28" s="33">
        <v>14.33353767487748</v>
      </c>
      <c r="O28" s="33">
        <v>28.132232172994076</v>
      </c>
      <c r="P28" s="33">
        <v>31.6260167248352</v>
      </c>
      <c r="Q28" s="33">
        <v>23.892755023445172</v>
      </c>
      <c r="R28" s="33">
        <v>16.277196172757193</v>
      </c>
      <c r="S28" s="33">
        <v>16.655681811873865</v>
      </c>
      <c r="T28" s="33">
        <v>19.809489962511488</v>
      </c>
      <c r="U28" s="33">
        <v>20.421987275838994</v>
      </c>
    </row>
    <row r="29" spans="1:21" s="16" customFormat="1" ht="12.75" customHeight="1">
      <c r="A29" s="40">
        <v>25</v>
      </c>
      <c r="B29" s="17" t="s">
        <v>67</v>
      </c>
      <c r="C29" s="65" t="s">
        <v>167</v>
      </c>
      <c r="D29" s="33">
        <v>0.21117642961054722</v>
      </c>
      <c r="E29" s="33">
        <v>0.24860788787022003</v>
      </c>
      <c r="F29" s="33">
        <v>0.44649441943682772</v>
      </c>
      <c r="G29" s="33">
        <v>0.50476844391778586</v>
      </c>
      <c r="H29" s="33">
        <v>0.54533734003492251</v>
      </c>
      <c r="I29" s="33">
        <v>1.1915051233112175</v>
      </c>
      <c r="J29" s="33">
        <v>1.5094079897999089</v>
      </c>
      <c r="K29" s="33">
        <v>1.8800321997570808</v>
      </c>
      <c r="L29" s="33">
        <v>2.7540457752581271</v>
      </c>
      <c r="M29" s="33">
        <v>4.0685013281368221</v>
      </c>
      <c r="N29" s="33">
        <v>8.0241904624568701</v>
      </c>
      <c r="O29" s="33">
        <v>14.844593209099084</v>
      </c>
      <c r="P29" s="33">
        <v>16.904633153004912</v>
      </c>
      <c r="Q29" s="33">
        <v>12.790197975036648</v>
      </c>
      <c r="R29" s="33">
        <v>9.0734556808218993</v>
      </c>
      <c r="S29" s="33">
        <v>9.2851481191217609</v>
      </c>
      <c r="T29" s="33">
        <v>11.052579147788798</v>
      </c>
      <c r="U29" s="33">
        <v>11.394307683143088</v>
      </c>
    </row>
    <row r="30" spans="1:21" s="16" customFormat="1" ht="12.75" customHeight="1">
      <c r="A30" s="40">
        <v>26</v>
      </c>
      <c r="B30" s="17" t="s">
        <v>68</v>
      </c>
      <c r="C30" s="65" t="s">
        <v>111</v>
      </c>
      <c r="D30" s="33">
        <v>0.12210552924833636</v>
      </c>
      <c r="E30" s="33">
        <v>0.14906449853008064</v>
      </c>
      <c r="F30" s="33">
        <v>0.27235594234836435</v>
      </c>
      <c r="G30" s="33">
        <v>0.28962748857194842</v>
      </c>
      <c r="H30" s="33">
        <v>0.34437269206289634</v>
      </c>
      <c r="I30" s="33">
        <v>0.84064652213316193</v>
      </c>
      <c r="J30" s="33">
        <v>1.0988592012855158</v>
      </c>
      <c r="K30" s="33">
        <v>1.2042890969981053</v>
      </c>
      <c r="L30" s="33">
        <v>1.6644564669452511</v>
      </c>
      <c r="M30" s="33">
        <v>2.3050257225909849</v>
      </c>
      <c r="N30" s="33">
        <v>4.3781499742870578</v>
      </c>
      <c r="O30" s="33">
        <v>9.8441903058332656</v>
      </c>
      <c r="P30" s="33">
        <v>10.772653309225866</v>
      </c>
      <c r="Q30" s="33">
        <v>8.1187415255632978</v>
      </c>
      <c r="R30" s="33">
        <v>5.0390382627324639</v>
      </c>
      <c r="S30" s="33">
        <v>5.1551876043377414</v>
      </c>
      <c r="T30" s="33">
        <v>6.118132345803426</v>
      </c>
      <c r="U30" s="33">
        <v>6.307316386803195</v>
      </c>
    </row>
    <row r="31" spans="1:21" s="16" customFormat="1" ht="12.75" customHeight="1">
      <c r="A31" s="40">
        <v>27</v>
      </c>
      <c r="B31" s="17" t="s">
        <v>69</v>
      </c>
      <c r="C31" s="65" t="s">
        <v>3</v>
      </c>
      <c r="D31" s="33">
        <v>4.8301175076689747E-2</v>
      </c>
      <c r="E31" s="33">
        <v>5.8386407068564607E-2</v>
      </c>
      <c r="F31" s="33">
        <v>0.10701797192791104</v>
      </c>
      <c r="G31" s="33">
        <v>0.12446385607571729</v>
      </c>
      <c r="H31" s="33">
        <v>0.14143715448513419</v>
      </c>
      <c r="I31" s="33">
        <v>0.31205356144620028</v>
      </c>
      <c r="J31" s="33">
        <v>0.40641554528742269</v>
      </c>
      <c r="K31" s="33">
        <v>0.5103410975631707</v>
      </c>
      <c r="L31" s="33">
        <v>0.7370591727277136</v>
      </c>
      <c r="M31" s="33">
        <v>1.0021180346550105</v>
      </c>
      <c r="N31" s="33">
        <v>1.931197238133552</v>
      </c>
      <c r="O31" s="33">
        <v>3.4434486580617252</v>
      </c>
      <c r="P31" s="33">
        <v>3.9487302626044181</v>
      </c>
      <c r="Q31" s="33">
        <v>2.9838155228452261</v>
      </c>
      <c r="R31" s="33">
        <v>2.1647022292028315</v>
      </c>
      <c r="S31" s="33">
        <v>2.2153460884143628</v>
      </c>
      <c r="T31" s="33">
        <v>2.6387784689192655</v>
      </c>
      <c r="U31" s="33">
        <v>2.720363205892709</v>
      </c>
    </row>
    <row r="32" spans="1:21" s="16" customFormat="1" ht="12.75" customHeight="1">
      <c r="A32" s="40">
        <v>28</v>
      </c>
      <c r="B32" s="17" t="s">
        <v>33</v>
      </c>
      <c r="C32" s="62" t="s">
        <v>27</v>
      </c>
      <c r="D32" s="33">
        <v>0.59079444485889732</v>
      </c>
      <c r="E32" s="33">
        <v>0.74220917514947671</v>
      </c>
      <c r="F32" s="33">
        <v>1.2365639635649037</v>
      </c>
      <c r="G32" s="33">
        <v>1.3714084696190338</v>
      </c>
      <c r="H32" s="33">
        <v>1.764462414830767</v>
      </c>
      <c r="I32" s="33">
        <v>3.96055770671436</v>
      </c>
      <c r="J32" s="33">
        <v>4.7019988299940998</v>
      </c>
      <c r="K32" s="33">
        <v>6.0120529606585853</v>
      </c>
      <c r="L32" s="33">
        <v>9.2219994033837391</v>
      </c>
      <c r="M32" s="33">
        <v>11.490451196898327</v>
      </c>
      <c r="N32" s="33">
        <v>20.674346028016988</v>
      </c>
      <c r="O32" s="33">
        <v>37.184135842912127</v>
      </c>
      <c r="P32" s="33">
        <v>41.208839557385559</v>
      </c>
      <c r="Q32" s="33">
        <v>31.045989351797736</v>
      </c>
      <c r="R32" s="33">
        <v>24.654830761321158</v>
      </c>
      <c r="S32" s="33">
        <v>25.212856171198816</v>
      </c>
      <c r="T32" s="33">
        <v>29.557472465801492</v>
      </c>
      <c r="U32" s="33">
        <v>30.473589376446721</v>
      </c>
    </row>
    <row r="33" spans="1:23" s="16" customFormat="1" ht="12.75" customHeight="1">
      <c r="A33" s="40">
        <v>29</v>
      </c>
      <c r="B33" s="17" t="s">
        <v>34</v>
      </c>
      <c r="C33" s="63" t="s">
        <v>168</v>
      </c>
      <c r="D33" s="33">
        <v>0.26765000610668477</v>
      </c>
      <c r="E33" s="33">
        <v>0.34789417092035785</v>
      </c>
      <c r="F33" s="33">
        <v>0.61824472148158138</v>
      </c>
      <c r="G33" s="33">
        <v>0.66947595798388293</v>
      </c>
      <c r="H33" s="33">
        <v>0.87816635264126564</v>
      </c>
      <c r="I33" s="33">
        <v>2.4020432537784551</v>
      </c>
      <c r="J33" s="33">
        <v>3.0533334221254345</v>
      </c>
      <c r="K33" s="33">
        <v>3.5236571840310913</v>
      </c>
      <c r="L33" s="33">
        <v>5.4050434130217457</v>
      </c>
      <c r="M33" s="33">
        <v>6.0449945389284805</v>
      </c>
      <c r="N33" s="33">
        <v>10.94432851032672</v>
      </c>
      <c r="O33" s="33">
        <v>20.574761854945329</v>
      </c>
      <c r="P33" s="33">
        <v>23.638960773441013</v>
      </c>
      <c r="Q33" s="33">
        <v>17.790284531513773</v>
      </c>
      <c r="R33" s="33">
        <v>12.327279863481698</v>
      </c>
      <c r="S33" s="33">
        <v>12.615528689547105</v>
      </c>
      <c r="T33" s="33">
        <v>15.024242896598315</v>
      </c>
      <c r="U33" s="33">
        <v>15.488765066788467</v>
      </c>
    </row>
    <row r="34" spans="1:23" s="16" customFormat="1" ht="12.75" customHeight="1">
      <c r="A34" s="40">
        <v>30</v>
      </c>
      <c r="B34" s="17" t="s">
        <v>35</v>
      </c>
      <c r="C34" s="63" t="s">
        <v>113</v>
      </c>
      <c r="D34" s="33">
        <v>0.57452662732955073</v>
      </c>
      <c r="E34" s="33">
        <v>0.71983507485676657</v>
      </c>
      <c r="F34" s="33">
        <v>1.2278609331280357</v>
      </c>
      <c r="G34" s="33">
        <v>1.3636935436743904</v>
      </c>
      <c r="H34" s="33">
        <v>1.8541245070950039</v>
      </c>
      <c r="I34" s="33">
        <v>3.7600316306596882</v>
      </c>
      <c r="J34" s="33">
        <v>5.565037405882336</v>
      </c>
      <c r="K34" s="33">
        <v>5.762597762370663</v>
      </c>
      <c r="L34" s="33">
        <v>8.3171891769659858</v>
      </c>
      <c r="M34" s="33">
        <v>10.600579194742322</v>
      </c>
      <c r="N34" s="33">
        <v>18.822143095551361</v>
      </c>
      <c r="O34" s="33">
        <v>33.877816972414543</v>
      </c>
      <c r="P34" s="33">
        <v>32.557654570465829</v>
      </c>
      <c r="Q34" s="33">
        <v>24.831902366003749</v>
      </c>
      <c r="R34" s="33">
        <v>18.210212207800296</v>
      </c>
      <c r="S34" s="33">
        <v>18.646659388990297</v>
      </c>
      <c r="T34" s="33">
        <v>22.084021120168007</v>
      </c>
      <c r="U34" s="33">
        <v>22.767110920659945</v>
      </c>
    </row>
    <row r="35" spans="1:23" s="16" customFormat="1" ht="12.75" customHeight="1">
      <c r="A35" s="40">
        <v>31</v>
      </c>
      <c r="B35" s="17" t="s">
        <v>70</v>
      </c>
      <c r="C35" s="62" t="s">
        <v>28</v>
      </c>
      <c r="D35" s="33">
        <v>0.97380481608890701</v>
      </c>
      <c r="E35" s="33">
        <v>1.2656040293281678</v>
      </c>
      <c r="F35" s="33">
        <v>2.1315133402801649</v>
      </c>
      <c r="G35" s="33">
        <v>2.3468207307938203</v>
      </c>
      <c r="H35" s="33">
        <v>2.8935735187599003</v>
      </c>
      <c r="I35" s="33">
        <v>6.00599099992065</v>
      </c>
      <c r="J35" s="33">
        <v>7.8666013041012448</v>
      </c>
      <c r="K35" s="33">
        <v>9.6379652330238628</v>
      </c>
      <c r="L35" s="33">
        <v>13.669889834646886</v>
      </c>
      <c r="M35" s="33">
        <v>17.356745562607717</v>
      </c>
      <c r="N35" s="33">
        <v>33.407170118428915</v>
      </c>
      <c r="O35" s="33">
        <v>59.474887150384134</v>
      </c>
      <c r="P35" s="33">
        <v>66.07603331934402</v>
      </c>
      <c r="Q35" s="33">
        <v>50.238998970956814</v>
      </c>
      <c r="R35" s="33">
        <v>41.49213045567604</v>
      </c>
      <c r="S35" s="33">
        <v>42.461193606572017</v>
      </c>
      <c r="T35" s="33">
        <v>50.210574596370058</v>
      </c>
      <c r="U35" s="33">
        <v>51.763927207677114</v>
      </c>
    </row>
    <row r="36" spans="1:23" s="16" customFormat="1" ht="12.75" customHeight="1">
      <c r="A36" s="40">
        <v>32</v>
      </c>
      <c r="B36" s="17" t="s">
        <v>71</v>
      </c>
      <c r="C36" s="62" t="s">
        <v>114</v>
      </c>
      <c r="D36" s="33">
        <v>0.89283066784056153</v>
      </c>
      <c r="E36" s="33">
        <v>1.2284264568805419</v>
      </c>
      <c r="F36" s="33">
        <v>2.2480762365551952</v>
      </c>
      <c r="G36" s="33">
        <v>2.7023131105852145</v>
      </c>
      <c r="H36" s="33">
        <v>3.6153951242771689</v>
      </c>
      <c r="I36" s="33">
        <v>7.7741925791390258</v>
      </c>
      <c r="J36" s="33">
        <v>10.555670318335943</v>
      </c>
      <c r="K36" s="33">
        <v>13.431257703155136</v>
      </c>
      <c r="L36" s="33">
        <v>19.72789461970272</v>
      </c>
      <c r="M36" s="33">
        <v>25.033472220917869</v>
      </c>
      <c r="N36" s="33">
        <v>46.037463865854171</v>
      </c>
      <c r="O36" s="33">
        <v>80.262471095213385</v>
      </c>
      <c r="P36" s="33">
        <v>85.951941198829658</v>
      </c>
      <c r="Q36" s="33">
        <v>64.941031181337593</v>
      </c>
      <c r="R36" s="33">
        <v>50.977555336323597</v>
      </c>
      <c r="S36" s="33">
        <v>52.169982197255528</v>
      </c>
      <c r="T36" s="33">
        <v>62.138862340087378</v>
      </c>
      <c r="U36" s="33">
        <v>64.06005087749125</v>
      </c>
    </row>
    <row r="37" spans="1:23" s="16" customFormat="1" ht="12.75" customHeight="1">
      <c r="A37" s="40">
        <v>33</v>
      </c>
      <c r="B37" s="17" t="s">
        <v>72</v>
      </c>
      <c r="C37" s="62" t="s">
        <v>169</v>
      </c>
      <c r="D37" s="33">
        <v>0.12300476490327457</v>
      </c>
      <c r="E37" s="33">
        <v>0.18138977956850344</v>
      </c>
      <c r="F37" s="33">
        <v>0.33241385785525196</v>
      </c>
      <c r="G37" s="33">
        <v>0.3607774533905217</v>
      </c>
      <c r="H37" s="33">
        <v>0.49352343616609246</v>
      </c>
      <c r="I37" s="33">
        <v>1.0262245030910211</v>
      </c>
      <c r="J37" s="33">
        <v>1.4444618585919293</v>
      </c>
      <c r="K37" s="33">
        <v>1.7573060115769545</v>
      </c>
      <c r="L37" s="33">
        <v>2.5564469894368824</v>
      </c>
      <c r="M37" s="33">
        <v>3.0311194419135825</v>
      </c>
      <c r="N37" s="33">
        <v>6.0320335083433552</v>
      </c>
      <c r="O37" s="33">
        <v>10.438497356434548</v>
      </c>
      <c r="P37" s="33">
        <v>11.253271886415712</v>
      </c>
      <c r="Q37" s="33">
        <v>8.4921216791765417</v>
      </c>
      <c r="R37" s="33">
        <v>7.4385016160998756</v>
      </c>
      <c r="S37" s="33">
        <v>7.6125108867938973</v>
      </c>
      <c r="T37" s="33">
        <v>9.0108173622288135</v>
      </c>
      <c r="U37" s="33">
        <v>9.2895924699982846</v>
      </c>
    </row>
    <row r="38" spans="1:23" s="19" customFormat="1" ht="12.75" customHeight="1">
      <c r="A38" s="40">
        <v>34</v>
      </c>
      <c r="B38" s="17" t="s">
        <v>73</v>
      </c>
      <c r="C38" s="62" t="s">
        <v>170</v>
      </c>
      <c r="D38" s="33">
        <v>0.2157324966321259</v>
      </c>
      <c r="E38" s="33">
        <v>0.27365862149763165</v>
      </c>
      <c r="F38" s="33">
        <v>0.46548507543094342</v>
      </c>
      <c r="G38" s="33">
        <v>0.52554424061277694</v>
      </c>
      <c r="H38" s="33">
        <v>0.66845456069184828</v>
      </c>
      <c r="I38" s="33">
        <v>1.3589687608066443</v>
      </c>
      <c r="J38" s="33">
        <v>1.6915670046384994</v>
      </c>
      <c r="K38" s="33">
        <v>1.9456835566154369</v>
      </c>
      <c r="L38" s="33">
        <v>2.7067516296367526</v>
      </c>
      <c r="M38" s="33">
        <v>3.2765560846244872</v>
      </c>
      <c r="N38" s="33">
        <v>5.7671903178591393</v>
      </c>
      <c r="O38" s="33">
        <v>10.104073842787773</v>
      </c>
      <c r="P38" s="33">
        <v>10.0643750626379</v>
      </c>
      <c r="Q38" s="33">
        <v>7.6176446447983874</v>
      </c>
      <c r="R38" s="33">
        <v>9.225327017140744</v>
      </c>
      <c r="S38" s="33">
        <v>9.4399842132523322</v>
      </c>
      <c r="T38" s="33">
        <v>11.224884391164366</v>
      </c>
      <c r="U38" s="33">
        <v>11.571958526766743</v>
      </c>
      <c r="V38" s="18"/>
      <c r="W38" s="18"/>
    </row>
    <row r="39" spans="1:23" s="19" customFormat="1" ht="12.75" customHeight="1">
      <c r="A39" s="40">
        <v>35</v>
      </c>
      <c r="B39" s="17" t="s">
        <v>74</v>
      </c>
      <c r="C39" s="62" t="s">
        <v>171</v>
      </c>
      <c r="D39" s="33">
        <v>0.30228820236173148</v>
      </c>
      <c r="E39" s="33">
        <v>0.38663686316016493</v>
      </c>
      <c r="F39" s="33">
        <v>0.6469942234788737</v>
      </c>
      <c r="G39" s="33">
        <v>0.67977139734219105</v>
      </c>
      <c r="H39" s="33">
        <v>0.81628353577001056</v>
      </c>
      <c r="I39" s="33">
        <v>1.7503713016454314</v>
      </c>
      <c r="J39" s="33">
        <v>2.1469257211319901</v>
      </c>
      <c r="K39" s="33">
        <v>2.3026921107795189</v>
      </c>
      <c r="L39" s="33">
        <v>3.3596708887910309</v>
      </c>
      <c r="M39" s="33">
        <v>4.250099265659542</v>
      </c>
      <c r="N39" s="33">
        <v>7.7704248416472312</v>
      </c>
      <c r="O39" s="33">
        <v>13.778060065423338</v>
      </c>
      <c r="P39" s="33">
        <v>14.625640519940266</v>
      </c>
      <c r="Q39" s="33">
        <v>11.051707843464756</v>
      </c>
      <c r="R39" s="33">
        <v>11.056963019993825</v>
      </c>
      <c r="S39" s="33">
        <v>11.310180070442559</v>
      </c>
      <c r="T39" s="33">
        <v>13.192795323265662</v>
      </c>
      <c r="U39" s="33">
        <v>13.601640049107779</v>
      </c>
    </row>
    <row r="40" spans="1:23" s="19" customFormat="1" ht="12.75" customHeight="1">
      <c r="A40" s="40">
        <v>36</v>
      </c>
      <c r="B40" s="17" t="s">
        <v>75</v>
      </c>
      <c r="C40" s="44" t="s">
        <v>172</v>
      </c>
      <c r="D40" s="33">
        <v>0.34915234594468564</v>
      </c>
      <c r="E40" s="33">
        <v>0.4668517002070105</v>
      </c>
      <c r="F40" s="33">
        <v>0.79745819490718306</v>
      </c>
      <c r="G40" s="33">
        <v>0.87175868222355202</v>
      </c>
      <c r="H40" s="33">
        <v>1.0741692883732812</v>
      </c>
      <c r="I40" s="33">
        <v>2.0893867545875997</v>
      </c>
      <c r="J40" s="33">
        <v>4.4393434920277981</v>
      </c>
      <c r="K40" s="33">
        <v>4.0691972616354759</v>
      </c>
      <c r="L40" s="33">
        <v>6.2379949481654124</v>
      </c>
      <c r="M40" s="33">
        <v>8.4058914467463346</v>
      </c>
      <c r="N40" s="33">
        <v>14.957220364243716</v>
      </c>
      <c r="O40" s="33">
        <v>26.589039230262966</v>
      </c>
      <c r="P40" s="33">
        <v>30.20945603988935</v>
      </c>
      <c r="Q40" s="33">
        <v>49.778611715336702</v>
      </c>
      <c r="R40" s="33">
        <v>19.62862388606889</v>
      </c>
      <c r="S40" s="33">
        <v>22.032344010327975</v>
      </c>
      <c r="T40" s="33">
        <v>20.002193340779428</v>
      </c>
      <c r="U40" s="33">
        <v>20.622540051746522</v>
      </c>
    </row>
    <row r="41" spans="1:23" s="19" customFormat="1" ht="12.75" customHeight="1">
      <c r="A41" s="40">
        <v>37</v>
      </c>
      <c r="B41" s="17" t="s">
        <v>76</v>
      </c>
      <c r="C41" s="62" t="s">
        <v>173</v>
      </c>
      <c r="D41" s="33">
        <v>0.29820525103226958</v>
      </c>
      <c r="E41" s="33">
        <v>0.39572850059006592</v>
      </c>
      <c r="F41" s="33">
        <v>0.66992582628421615</v>
      </c>
      <c r="G41" s="33">
        <v>0.74344882806880153</v>
      </c>
      <c r="H41" s="33">
        <v>0.92907885204461116</v>
      </c>
      <c r="I41" s="33">
        <v>1.7734730424984924</v>
      </c>
      <c r="J41" s="33">
        <v>3.7079029227601432</v>
      </c>
      <c r="K41" s="33">
        <v>3.4290701534168315</v>
      </c>
      <c r="L41" s="33">
        <v>5.2392169463320863</v>
      </c>
      <c r="M41" s="33">
        <v>7.1837677612111026</v>
      </c>
      <c r="N41" s="33">
        <v>12.583835975240111</v>
      </c>
      <c r="O41" s="33">
        <v>22.345733619752185</v>
      </c>
      <c r="P41" s="33">
        <v>25.601554402824103</v>
      </c>
      <c r="Q41" s="33">
        <v>42.171724595228241</v>
      </c>
      <c r="R41" s="33">
        <v>15.021785860008521</v>
      </c>
      <c r="S41" s="33">
        <v>16.861352871104003</v>
      </c>
      <c r="T41" s="33">
        <v>15.307678563698495</v>
      </c>
      <c r="U41" s="33">
        <v>15.782429901601612</v>
      </c>
    </row>
    <row r="42" spans="1:23" s="19" customFormat="1" ht="12.75" customHeight="1">
      <c r="A42" s="40">
        <v>38</v>
      </c>
      <c r="B42" s="17" t="s">
        <v>77</v>
      </c>
      <c r="C42" s="62" t="s">
        <v>174</v>
      </c>
      <c r="D42" s="33">
        <v>5.0947094912416065E-2</v>
      </c>
      <c r="E42" s="33">
        <v>7.1123199616944521E-2</v>
      </c>
      <c r="F42" s="33">
        <v>0.12753236862296696</v>
      </c>
      <c r="G42" s="33">
        <v>0.12830985415475052</v>
      </c>
      <c r="H42" s="33">
        <v>0.14509043632866997</v>
      </c>
      <c r="I42" s="33">
        <v>0.31591371208910751</v>
      </c>
      <c r="J42" s="33">
        <v>0.73144056926765466</v>
      </c>
      <c r="K42" s="33">
        <v>0.6401271082186446</v>
      </c>
      <c r="L42" s="33">
        <v>0.9987780018333261</v>
      </c>
      <c r="M42" s="33">
        <v>1.2221236855352318</v>
      </c>
      <c r="N42" s="33">
        <v>2.3733843890036042</v>
      </c>
      <c r="O42" s="33">
        <v>4.2433056105107818</v>
      </c>
      <c r="P42" s="33">
        <v>4.607901637065245</v>
      </c>
      <c r="Q42" s="33">
        <v>7.6068871201084658</v>
      </c>
      <c r="R42" s="33">
        <v>4.6068380260603679</v>
      </c>
      <c r="S42" s="33">
        <v>5.1709911392239762</v>
      </c>
      <c r="T42" s="33">
        <v>4.6945147770809328</v>
      </c>
      <c r="U42" s="33">
        <v>4.84011015014491</v>
      </c>
    </row>
    <row r="43" spans="1:23" s="20" customFormat="1" ht="12.75" customHeight="1">
      <c r="A43" s="40">
        <v>39</v>
      </c>
      <c r="B43" s="17" t="s">
        <v>78</v>
      </c>
      <c r="C43" s="44" t="s">
        <v>175</v>
      </c>
      <c r="D43" s="33">
        <v>5.7951563324380029</v>
      </c>
      <c r="E43" s="33">
        <v>7.7425445101134027</v>
      </c>
      <c r="F43" s="33">
        <v>13.577119748144126</v>
      </c>
      <c r="G43" s="33">
        <v>14.639076132570652</v>
      </c>
      <c r="H43" s="33">
        <v>18.345090245937705</v>
      </c>
      <c r="I43" s="33">
        <v>39.263196333577881</v>
      </c>
      <c r="J43" s="33">
        <v>53.821272868626806</v>
      </c>
      <c r="K43" s="33">
        <v>105.33182355702819</v>
      </c>
      <c r="L43" s="33">
        <v>163.30742654536132</v>
      </c>
      <c r="M43" s="33">
        <v>201.38407079291758</v>
      </c>
      <c r="N43" s="33">
        <v>365.74293592618596</v>
      </c>
      <c r="O43" s="33">
        <v>689.3327117134013</v>
      </c>
      <c r="P43" s="33">
        <v>768.39601949932535</v>
      </c>
      <c r="Q43" s="33">
        <v>587.58859105697024</v>
      </c>
      <c r="R43" s="33">
        <v>462.38399275700982</v>
      </c>
      <c r="S43" s="33">
        <v>447.67317503321226</v>
      </c>
      <c r="T43" s="33">
        <v>426.96927248632221</v>
      </c>
      <c r="U43" s="33">
        <v>440.64905534373906</v>
      </c>
    </row>
    <row r="44" spans="1:23" s="19" customFormat="1" ht="12.75" customHeight="1">
      <c r="A44" s="40">
        <v>40</v>
      </c>
      <c r="B44" s="17" t="s">
        <v>79</v>
      </c>
      <c r="C44" s="62" t="s">
        <v>176</v>
      </c>
      <c r="D44" s="33">
        <v>4.3488241361079621E-2</v>
      </c>
      <c r="E44" s="33">
        <v>5.9807887869627291E-2</v>
      </c>
      <c r="F44" s="33">
        <v>0.1132576049562419</v>
      </c>
      <c r="G44" s="33">
        <v>0.13379835150635999</v>
      </c>
      <c r="H44" s="33">
        <v>0.17337361745278518</v>
      </c>
      <c r="I44" s="33">
        <v>0.34916459751883094</v>
      </c>
      <c r="J44" s="33">
        <v>0.7241275152650497</v>
      </c>
      <c r="K44" s="33">
        <v>0.58519022888156802</v>
      </c>
      <c r="L44" s="33">
        <v>0.92192882909572638</v>
      </c>
      <c r="M44" s="33">
        <v>1.0974305159541953</v>
      </c>
      <c r="N44" s="33">
        <v>1.9946240659414611</v>
      </c>
      <c r="O44" s="33">
        <v>3.2659894977560873</v>
      </c>
      <c r="P44" s="33">
        <v>3.3946310851078203</v>
      </c>
      <c r="Q44" s="33">
        <v>5.7860427169755484</v>
      </c>
      <c r="R44" s="33">
        <v>6.8975174988874546</v>
      </c>
      <c r="S44" s="33">
        <v>7.1719728277112891</v>
      </c>
      <c r="T44" s="33">
        <v>6.3086211462440867</v>
      </c>
      <c r="U44" s="33">
        <v>6.5098349829250415</v>
      </c>
    </row>
    <row r="45" spans="1:23" s="16" customFormat="1" ht="12.75" customHeight="1">
      <c r="A45" s="40">
        <v>41</v>
      </c>
      <c r="B45" s="17" t="s">
        <v>80</v>
      </c>
      <c r="C45" s="62" t="s">
        <v>177</v>
      </c>
      <c r="D45" s="33">
        <v>5.7516680910769233</v>
      </c>
      <c r="E45" s="33">
        <v>7.6827366222437758</v>
      </c>
      <c r="F45" s="33">
        <v>13.463862143187885</v>
      </c>
      <c r="G45" s="33">
        <v>14.505277781064292</v>
      </c>
      <c r="H45" s="33">
        <v>18.171716628484919</v>
      </c>
      <c r="I45" s="33">
        <v>38.914031736059052</v>
      </c>
      <c r="J45" s="33">
        <v>53.097145353361761</v>
      </c>
      <c r="K45" s="33">
        <v>104.74663332814661</v>
      </c>
      <c r="L45" s="33">
        <v>162.38549771626558</v>
      </c>
      <c r="M45" s="33">
        <v>200.2866402769634</v>
      </c>
      <c r="N45" s="33">
        <v>363.74831186024448</v>
      </c>
      <c r="O45" s="33">
        <v>686.0667222156452</v>
      </c>
      <c r="P45" s="33">
        <v>765.00138841421756</v>
      </c>
      <c r="Q45" s="33">
        <v>581.8025483399947</v>
      </c>
      <c r="R45" s="33">
        <v>455.48647525812237</v>
      </c>
      <c r="S45" s="33">
        <v>440.50120220550099</v>
      </c>
      <c r="T45" s="33">
        <v>420.66065134007812</v>
      </c>
      <c r="U45" s="33">
        <v>434.13922036081402</v>
      </c>
    </row>
    <row r="46" spans="1:23" s="16" customFormat="1" ht="12.75" customHeight="1">
      <c r="A46" s="40">
        <v>42</v>
      </c>
      <c r="B46" s="17">
        <v>37</v>
      </c>
      <c r="C46" s="65" t="s">
        <v>178</v>
      </c>
      <c r="D46" s="33">
        <v>0.34933292569649382</v>
      </c>
      <c r="E46" s="33">
        <v>0.46674760925937653</v>
      </c>
      <c r="F46" s="33">
        <v>0.81465610866311322</v>
      </c>
      <c r="G46" s="33">
        <v>0.87794066195074105</v>
      </c>
      <c r="H46" s="33">
        <v>1.0997386093133683</v>
      </c>
      <c r="I46" s="33">
        <v>2.3274867333227429</v>
      </c>
      <c r="J46" s="33">
        <v>3.2190331556089657</v>
      </c>
      <c r="K46" s="33">
        <v>7.4260554467991744</v>
      </c>
      <c r="L46" s="33">
        <v>10.700370083354851</v>
      </c>
      <c r="M46" s="33">
        <v>13.581545815431584</v>
      </c>
      <c r="N46" s="33">
        <v>24.891432113194977</v>
      </c>
      <c r="O46" s="33">
        <v>48.244936118594431</v>
      </c>
      <c r="P46" s="33">
        <v>53.66921438048896</v>
      </c>
      <c r="Q46" s="33">
        <v>40.882422319990532</v>
      </c>
      <c r="R46" s="33">
        <v>31.218296247695296</v>
      </c>
      <c r="S46" s="33">
        <v>31.130854913663025</v>
      </c>
      <c r="T46" s="33">
        <v>30.104902482558487</v>
      </c>
      <c r="U46" s="33">
        <v>31.047939255389728</v>
      </c>
    </row>
    <row r="47" spans="1:23" s="16" customFormat="1" ht="12.75" customHeight="1">
      <c r="A47" s="40">
        <v>43</v>
      </c>
      <c r="B47" s="17" t="s">
        <v>81</v>
      </c>
      <c r="C47" s="65" t="s">
        <v>179</v>
      </c>
      <c r="D47" s="33">
        <v>5.4023351653804301</v>
      </c>
      <c r="E47" s="33">
        <v>7.2159890129843989</v>
      </c>
      <c r="F47" s="33">
        <v>12.649206034524772</v>
      </c>
      <c r="G47" s="33">
        <v>13.62733711911355</v>
      </c>
      <c r="H47" s="33">
        <v>17.071978019171549</v>
      </c>
      <c r="I47" s="33">
        <v>36.586545002736301</v>
      </c>
      <c r="J47" s="33">
        <v>49.878112197752792</v>
      </c>
      <c r="K47" s="33">
        <v>97.320577881347447</v>
      </c>
      <c r="L47" s="33">
        <v>151.68512763291073</v>
      </c>
      <c r="M47" s="33">
        <v>186.70509446153181</v>
      </c>
      <c r="N47" s="33">
        <v>338.85687974704956</v>
      </c>
      <c r="O47" s="33">
        <v>637.82178609705079</v>
      </c>
      <c r="P47" s="33">
        <v>711.33217403372851</v>
      </c>
      <c r="Q47" s="33">
        <v>540.9201260200042</v>
      </c>
      <c r="R47" s="33">
        <v>424.2681790104271</v>
      </c>
      <c r="S47" s="33">
        <v>409.3703472918379</v>
      </c>
      <c r="T47" s="33">
        <v>390.55574885751957</v>
      </c>
      <c r="U47" s="33">
        <v>403.09128110542429</v>
      </c>
    </row>
    <row r="48" spans="1:23" s="16" customFormat="1" ht="12.75" customHeight="1">
      <c r="A48" s="40">
        <v>44</v>
      </c>
      <c r="B48" s="17" t="s">
        <v>82</v>
      </c>
      <c r="C48" s="44" t="s">
        <v>37</v>
      </c>
      <c r="D48" s="33">
        <v>8.3218122770350416</v>
      </c>
      <c r="E48" s="33">
        <v>10.758935980817451</v>
      </c>
      <c r="F48" s="33">
        <v>18.294707762315067</v>
      </c>
      <c r="G48" s="33">
        <v>19.25325208489226</v>
      </c>
      <c r="H48" s="33">
        <v>23.328318785936403</v>
      </c>
      <c r="I48" s="33">
        <v>50.332664567924056</v>
      </c>
      <c r="J48" s="33">
        <v>62.938528356344307</v>
      </c>
      <c r="K48" s="33">
        <v>75.537030590450044</v>
      </c>
      <c r="L48" s="33">
        <v>105.94009938307607</v>
      </c>
      <c r="M48" s="33">
        <v>124.71636749609294</v>
      </c>
      <c r="N48" s="33">
        <v>211.06056244761928</v>
      </c>
      <c r="O48" s="33">
        <v>366.8886720629726</v>
      </c>
      <c r="P48" s="33">
        <v>386.6728633519017</v>
      </c>
      <c r="Q48" s="33">
        <v>289.02353826423609</v>
      </c>
      <c r="R48" s="33">
        <v>237.77590556910801</v>
      </c>
      <c r="S48" s="33">
        <v>243.68689541043355</v>
      </c>
      <c r="T48" s="33">
        <v>213.73064657686922</v>
      </c>
      <c r="U48" s="33">
        <v>220.52070966081976</v>
      </c>
    </row>
    <row r="49" spans="1:22" s="16" customFormat="1" ht="12.75" customHeight="1">
      <c r="A49" s="40">
        <v>45</v>
      </c>
      <c r="B49" s="17" t="s">
        <v>83</v>
      </c>
      <c r="C49" s="62" t="s">
        <v>180</v>
      </c>
      <c r="D49" s="33">
        <v>4.3427027597999119</v>
      </c>
      <c r="E49" s="33">
        <v>5.5462083282825096</v>
      </c>
      <c r="F49" s="33">
        <v>9.3172009296802845</v>
      </c>
      <c r="G49" s="33">
        <v>9.4806466989567806</v>
      </c>
      <c r="H49" s="33">
        <v>11.738290622729021</v>
      </c>
      <c r="I49" s="33">
        <v>24.715778473852275</v>
      </c>
      <c r="J49" s="33">
        <v>29.794128761457412</v>
      </c>
      <c r="K49" s="33">
        <v>36.491493103111608</v>
      </c>
      <c r="L49" s="33">
        <v>51.503623359427628</v>
      </c>
      <c r="M49" s="33">
        <v>58.52532897476604</v>
      </c>
      <c r="N49" s="33">
        <v>99.062041587125776</v>
      </c>
      <c r="O49" s="33">
        <v>172.96950780367973</v>
      </c>
      <c r="P49" s="33">
        <v>178.37630438660042</v>
      </c>
      <c r="Q49" s="33">
        <v>133.83064508087503</v>
      </c>
      <c r="R49" s="33">
        <v>73.793175779023954</v>
      </c>
      <c r="S49" s="33">
        <v>75.680327284165145</v>
      </c>
      <c r="T49" s="33">
        <v>66.426911906402694</v>
      </c>
      <c r="U49" s="33">
        <v>68.536799331942092</v>
      </c>
    </row>
    <row r="50" spans="1:22" s="16" customFormat="1" ht="12.75" customHeight="1">
      <c r="A50" s="40">
        <v>46</v>
      </c>
      <c r="B50" s="17" t="s">
        <v>84</v>
      </c>
      <c r="C50" s="62" t="s">
        <v>181</v>
      </c>
      <c r="D50" s="33">
        <v>3.9791095172351305</v>
      </c>
      <c r="E50" s="33">
        <v>5.2127276525349435</v>
      </c>
      <c r="F50" s="33">
        <v>8.9775068326347807</v>
      </c>
      <c r="G50" s="33">
        <v>9.7726053859354813</v>
      </c>
      <c r="H50" s="33">
        <v>11.590028163207384</v>
      </c>
      <c r="I50" s="33">
        <v>25.616886094071777</v>
      </c>
      <c r="J50" s="33">
        <v>33.144399594886899</v>
      </c>
      <c r="K50" s="33">
        <v>39.045537487338429</v>
      </c>
      <c r="L50" s="33">
        <v>54.436476023648439</v>
      </c>
      <c r="M50" s="33">
        <v>66.191038521326917</v>
      </c>
      <c r="N50" s="33">
        <v>111.99852086049347</v>
      </c>
      <c r="O50" s="33">
        <v>193.91916425929296</v>
      </c>
      <c r="P50" s="33">
        <v>208.29655896530127</v>
      </c>
      <c r="Q50" s="33">
        <v>155.19289318336109</v>
      </c>
      <c r="R50" s="33">
        <v>163.98272979008405</v>
      </c>
      <c r="S50" s="33">
        <v>168.00656812626843</v>
      </c>
      <c r="T50" s="33">
        <v>147.30373467046655</v>
      </c>
      <c r="U50" s="33">
        <v>151.98391032887767</v>
      </c>
    </row>
    <row r="51" spans="1:22" s="16" customFormat="1" ht="12.75" customHeight="1">
      <c r="A51" s="40">
        <v>47</v>
      </c>
      <c r="B51" s="17" t="s">
        <v>85</v>
      </c>
      <c r="C51" s="44" t="s">
        <v>182</v>
      </c>
      <c r="D51" s="33">
        <v>10.32407607762023</v>
      </c>
      <c r="E51" s="33">
        <v>13.572237586953046</v>
      </c>
      <c r="F51" s="33">
        <v>23.809488558939236</v>
      </c>
      <c r="G51" s="33">
        <v>26.330125831494232</v>
      </c>
      <c r="H51" s="33">
        <v>33.85828075117491</v>
      </c>
      <c r="I51" s="33">
        <v>75.706612072614504</v>
      </c>
      <c r="J51" s="33">
        <v>121.26377005180647</v>
      </c>
      <c r="K51" s="33">
        <v>167.60721039949908</v>
      </c>
      <c r="L51" s="33">
        <v>250.95788533193618</v>
      </c>
      <c r="M51" s="33">
        <v>312.46854162648197</v>
      </c>
      <c r="N51" s="33">
        <v>560.68235032822838</v>
      </c>
      <c r="O51" s="33">
        <v>989.20061428074496</v>
      </c>
      <c r="P51" s="33">
        <v>1055.1947056016518</v>
      </c>
      <c r="Q51" s="33">
        <v>801.19793005847009</v>
      </c>
      <c r="R51" s="33">
        <v>527.30013487712324</v>
      </c>
      <c r="S51" s="33">
        <v>539.99176106663424</v>
      </c>
      <c r="T51" s="33">
        <v>565.63041646859165</v>
      </c>
      <c r="U51" s="33">
        <v>583.14102310477722</v>
      </c>
    </row>
    <row r="52" spans="1:22" s="16" customFormat="1" ht="12.75" customHeight="1">
      <c r="A52" s="40">
        <v>48</v>
      </c>
      <c r="B52" s="17" t="s">
        <v>36</v>
      </c>
      <c r="C52" s="62" t="s">
        <v>183</v>
      </c>
      <c r="D52" s="33">
        <v>1.1080863027082899</v>
      </c>
      <c r="E52" s="33">
        <v>1.4959775206060886</v>
      </c>
      <c r="F52" s="33">
        <v>2.7851436748969909</v>
      </c>
      <c r="G52" s="33">
        <v>3.3283107030904762</v>
      </c>
      <c r="H52" s="33">
        <v>4.4647671449600459</v>
      </c>
      <c r="I52" s="33">
        <v>9.7738646751556075</v>
      </c>
      <c r="J52" s="33">
        <v>11.46800468439046</v>
      </c>
      <c r="K52" s="33">
        <v>21.826853993092669</v>
      </c>
      <c r="L52" s="33">
        <v>31.922820379220138</v>
      </c>
      <c r="M52" s="33">
        <v>38.113187904099576</v>
      </c>
      <c r="N52" s="33">
        <v>65.949296798523179</v>
      </c>
      <c r="O52" s="33">
        <v>122.6342338343278</v>
      </c>
      <c r="P52" s="33">
        <v>120.20810139477025</v>
      </c>
      <c r="Q52" s="33">
        <v>88.279944431438579</v>
      </c>
      <c r="R52" s="33">
        <v>67.390083523152356</v>
      </c>
      <c r="S52" s="33">
        <v>68.334503195152294</v>
      </c>
      <c r="T52" s="33">
        <v>73.146772646667998</v>
      </c>
      <c r="U52" s="33">
        <v>75.418940168650451</v>
      </c>
      <c r="V52" s="50"/>
    </row>
    <row r="53" spans="1:22" s="16" customFormat="1" ht="12.75" customHeight="1">
      <c r="A53" s="40">
        <v>49</v>
      </c>
      <c r="B53" s="17" t="s">
        <v>86</v>
      </c>
      <c r="C53" s="62" t="s">
        <v>184</v>
      </c>
      <c r="D53" s="33">
        <v>5.7476627000805607</v>
      </c>
      <c r="E53" s="33">
        <v>7.3152601198246856</v>
      </c>
      <c r="F53" s="33">
        <v>12.463634408586172</v>
      </c>
      <c r="G53" s="33">
        <v>13.369416173421454</v>
      </c>
      <c r="H53" s="33">
        <v>16.580018788920754</v>
      </c>
      <c r="I53" s="33">
        <v>36.712147221871511</v>
      </c>
      <c r="J53" s="33">
        <v>72.052341702544709</v>
      </c>
      <c r="K53" s="33">
        <v>94.048071265046772</v>
      </c>
      <c r="L53" s="33">
        <v>163.20114774262103</v>
      </c>
      <c r="M53" s="33">
        <v>203.68221134762331</v>
      </c>
      <c r="N53" s="33">
        <v>363.99186404821228</v>
      </c>
      <c r="O53" s="33">
        <v>642.57206314885093</v>
      </c>
      <c r="P53" s="33">
        <v>698.99446028805073</v>
      </c>
      <c r="Q53" s="33">
        <v>543.75353317847987</v>
      </c>
      <c r="R53" s="33">
        <v>317.74803884914968</v>
      </c>
      <c r="S53" s="33">
        <v>329.85307004527408</v>
      </c>
      <c r="T53" s="33">
        <v>320.09865713116551</v>
      </c>
      <c r="U53" s="33">
        <v>330.25099537063346</v>
      </c>
    </row>
    <row r="54" spans="1:22" s="16" customFormat="1" ht="12.75" customHeight="1">
      <c r="A54" s="40">
        <v>50</v>
      </c>
      <c r="B54" s="17" t="s">
        <v>87</v>
      </c>
      <c r="C54" s="62" t="s">
        <v>185</v>
      </c>
      <c r="D54" s="33">
        <v>3.4683270748313779</v>
      </c>
      <c r="E54" s="33">
        <v>4.7609999465222721</v>
      </c>
      <c r="F54" s="33">
        <v>8.5607104754560748</v>
      </c>
      <c r="G54" s="33">
        <v>9.6323989549823015</v>
      </c>
      <c r="H54" s="33">
        <v>12.813494817294112</v>
      </c>
      <c r="I54" s="33">
        <v>29.220600175587382</v>
      </c>
      <c r="J54" s="33">
        <v>37.743423664871315</v>
      </c>
      <c r="K54" s="33">
        <v>51.732285141359633</v>
      </c>
      <c r="L54" s="33">
        <v>55.833917210095045</v>
      </c>
      <c r="M54" s="33">
        <v>70.673142374759081</v>
      </c>
      <c r="N54" s="33">
        <v>130.74118948149302</v>
      </c>
      <c r="O54" s="33">
        <v>223.99431729756628</v>
      </c>
      <c r="P54" s="33">
        <v>235.99214391883078</v>
      </c>
      <c r="Q54" s="33">
        <v>169.16445244855166</v>
      </c>
      <c r="R54" s="33">
        <v>142.16201250482138</v>
      </c>
      <c r="S54" s="33">
        <v>141.80418782620782</v>
      </c>
      <c r="T54" s="33">
        <v>172.38498669075818</v>
      </c>
      <c r="U54" s="33">
        <v>177.47108756549332</v>
      </c>
    </row>
    <row r="55" spans="1:22" s="16" customFormat="1" ht="12.75" customHeight="1">
      <c r="A55" s="40">
        <v>51</v>
      </c>
      <c r="B55" s="17" t="s">
        <v>88</v>
      </c>
      <c r="C55" s="44" t="s">
        <v>117</v>
      </c>
      <c r="D55" s="33">
        <v>24.343919789080637</v>
      </c>
      <c r="E55" s="33">
        <v>32.662631640422454</v>
      </c>
      <c r="F55" s="33">
        <v>58.116699563179061</v>
      </c>
      <c r="G55" s="33">
        <v>64.989083953868601</v>
      </c>
      <c r="H55" s="33">
        <v>84.590340206576244</v>
      </c>
      <c r="I55" s="33">
        <v>187.59012599552668</v>
      </c>
      <c r="J55" s="33">
        <v>248.69174661479687</v>
      </c>
      <c r="K55" s="33">
        <v>336.33773598057678</v>
      </c>
      <c r="L55" s="33">
        <v>515.33885537805577</v>
      </c>
      <c r="M55" s="33">
        <v>655.33311341460114</v>
      </c>
      <c r="N55" s="33">
        <v>1200.3985529925963</v>
      </c>
      <c r="O55" s="33">
        <v>2196.2475299877883</v>
      </c>
      <c r="P55" s="33">
        <v>2381.5138340603462</v>
      </c>
      <c r="Q55" s="33">
        <v>1756.7315461970775</v>
      </c>
      <c r="R55" s="33">
        <v>1495.0312204726504</v>
      </c>
      <c r="S55" s="33">
        <v>1505.0921064427289</v>
      </c>
      <c r="T55" s="33">
        <v>1433.5888682632467</v>
      </c>
      <c r="U55" s="33">
        <v>1479.8183194863666</v>
      </c>
    </row>
    <row r="56" spans="1:22" s="16" customFormat="1" ht="12.75" customHeight="1">
      <c r="A56" s="40">
        <v>52</v>
      </c>
      <c r="B56" s="17" t="s">
        <v>89</v>
      </c>
      <c r="C56" s="62" t="s">
        <v>186</v>
      </c>
      <c r="D56" s="33">
        <v>0.75785068497847874</v>
      </c>
      <c r="E56" s="33">
        <v>0.99808276820397968</v>
      </c>
      <c r="F56" s="33">
        <v>1.7577853482752712</v>
      </c>
      <c r="G56" s="33">
        <v>1.8448663553741693</v>
      </c>
      <c r="H56" s="33">
        <v>2.1507614333527671</v>
      </c>
      <c r="I56" s="33">
        <v>5.284907923188527</v>
      </c>
      <c r="J56" s="33">
        <v>6.911483840116726</v>
      </c>
      <c r="K56" s="33">
        <v>5.0452138669929303</v>
      </c>
      <c r="L56" s="33">
        <v>6.2636420321141975</v>
      </c>
      <c r="M56" s="33">
        <v>8.2224183780371316</v>
      </c>
      <c r="N56" s="33">
        <v>13.375865100581503</v>
      </c>
      <c r="O56" s="33">
        <v>25.242270126251476</v>
      </c>
      <c r="P56" s="33">
        <v>25.054868154636292</v>
      </c>
      <c r="Q56" s="33">
        <v>35.640846380661344</v>
      </c>
      <c r="R56" s="33">
        <v>33.660785633960309</v>
      </c>
      <c r="S56" s="33">
        <v>34.107316767686818</v>
      </c>
      <c r="T56" s="33">
        <v>32.740916321585551</v>
      </c>
      <c r="U56" s="33">
        <v>33.797365000652775</v>
      </c>
    </row>
    <row r="57" spans="1:22" s="16" customFormat="1" ht="12.75" customHeight="1">
      <c r="A57" s="40">
        <v>53</v>
      </c>
      <c r="B57" s="17" t="s">
        <v>90</v>
      </c>
      <c r="C57" s="62" t="s">
        <v>187</v>
      </c>
      <c r="D57" s="33">
        <v>12.782601423168165</v>
      </c>
      <c r="E57" s="33">
        <v>17.063708626889518</v>
      </c>
      <c r="F57" s="33">
        <v>29.855710132138459</v>
      </c>
      <c r="G57" s="33">
        <v>32.582208232941611</v>
      </c>
      <c r="H57" s="33">
        <v>41.543777905830559</v>
      </c>
      <c r="I57" s="33">
        <v>88.909632505219236</v>
      </c>
      <c r="J57" s="33">
        <v>118.2422162764672</v>
      </c>
      <c r="K57" s="33">
        <v>163.65220074490844</v>
      </c>
      <c r="L57" s="33">
        <v>251.07652894721204</v>
      </c>
      <c r="M57" s="33">
        <v>309.32862992945127</v>
      </c>
      <c r="N57" s="33">
        <v>564.58511741500854</v>
      </c>
      <c r="O57" s="33">
        <v>1026.6750741162386</v>
      </c>
      <c r="P57" s="33">
        <v>1204.1176194432669</v>
      </c>
      <c r="Q57" s="33">
        <v>851.90461816954382</v>
      </c>
      <c r="R57" s="33">
        <v>694.39641396613604</v>
      </c>
      <c r="S57" s="33">
        <v>693.82955713027934</v>
      </c>
      <c r="T57" s="33">
        <v>654.78850619255434</v>
      </c>
      <c r="U57" s="33">
        <v>675.90294504647932</v>
      </c>
    </row>
    <row r="58" spans="1:22" s="16" customFormat="1" ht="12.75" customHeight="1">
      <c r="A58" s="40">
        <v>54</v>
      </c>
      <c r="B58" s="17" t="s">
        <v>91</v>
      </c>
      <c r="C58" s="62" t="s">
        <v>9</v>
      </c>
      <c r="D58" s="33">
        <v>0.45274254520198948</v>
      </c>
      <c r="E58" s="33">
        <v>0.6492898464523349</v>
      </c>
      <c r="F58" s="33">
        <v>1.2272977832628604</v>
      </c>
      <c r="G58" s="33">
        <v>1.3635288195647806</v>
      </c>
      <c r="H58" s="33">
        <v>1.772045487601146</v>
      </c>
      <c r="I58" s="33">
        <v>4.7584074827138867</v>
      </c>
      <c r="J58" s="33">
        <v>6.8294794033590316</v>
      </c>
      <c r="K58" s="33">
        <v>9.3982490817788573</v>
      </c>
      <c r="L58" s="33">
        <v>15.389817067722669</v>
      </c>
      <c r="M58" s="33">
        <v>19.338354282166751</v>
      </c>
      <c r="N58" s="33">
        <v>41.557944964486815</v>
      </c>
      <c r="O58" s="33">
        <v>85.596456360917443</v>
      </c>
      <c r="P58" s="33">
        <v>78.167767842597868</v>
      </c>
      <c r="Q58" s="33">
        <v>76.934136446238995</v>
      </c>
      <c r="R58" s="33">
        <v>55.392172451554913</v>
      </c>
      <c r="S58" s="33">
        <v>56.123630750776954</v>
      </c>
      <c r="T58" s="33">
        <v>53.740127219176102</v>
      </c>
      <c r="U58" s="33">
        <v>55.472640620113928</v>
      </c>
    </row>
    <row r="59" spans="1:22" s="16" customFormat="1" ht="12.75" customHeight="1">
      <c r="A59" s="40">
        <v>55</v>
      </c>
      <c r="B59" s="17" t="s">
        <v>92</v>
      </c>
      <c r="C59" s="62" t="s">
        <v>38</v>
      </c>
      <c r="D59" s="33">
        <v>1.4865725091831938</v>
      </c>
      <c r="E59" s="33">
        <v>2.0570900642248402</v>
      </c>
      <c r="F59" s="33">
        <v>3.7942040073874628</v>
      </c>
      <c r="G59" s="33">
        <v>4.3105919545529083</v>
      </c>
      <c r="H59" s="33">
        <v>5.4991401412874445</v>
      </c>
      <c r="I59" s="33">
        <v>13.568612624992383</v>
      </c>
      <c r="J59" s="33">
        <v>15.8994021126073</v>
      </c>
      <c r="K59" s="33">
        <v>11.796366248790394</v>
      </c>
      <c r="L59" s="33">
        <v>19.20673324910603</v>
      </c>
      <c r="M59" s="33">
        <v>27.430237068641656</v>
      </c>
      <c r="N59" s="33">
        <v>54.506531832439514</v>
      </c>
      <c r="O59" s="33">
        <v>87.883486392496295</v>
      </c>
      <c r="P59" s="33">
        <v>95.811456478799542</v>
      </c>
      <c r="Q59" s="33">
        <v>71.668734793852479</v>
      </c>
      <c r="R59" s="33">
        <v>60.636955658140721</v>
      </c>
      <c r="S59" s="33">
        <v>61.437416963564623</v>
      </c>
      <c r="T59" s="33">
        <v>58.82448127115439</v>
      </c>
      <c r="U59" s="33">
        <v>60.720923166101798</v>
      </c>
    </row>
    <row r="60" spans="1:22" s="16" customFormat="1" ht="12.75" customHeight="1">
      <c r="A60" s="40">
        <v>56</v>
      </c>
      <c r="B60" s="17" t="s">
        <v>93</v>
      </c>
      <c r="C60" s="62" t="s">
        <v>188</v>
      </c>
      <c r="D60" s="33">
        <v>6.2398334984682959</v>
      </c>
      <c r="E60" s="33">
        <v>8.4497993618907241</v>
      </c>
      <c r="F60" s="33">
        <v>15.255768300669418</v>
      </c>
      <c r="G60" s="33">
        <v>17.528655327870126</v>
      </c>
      <c r="H60" s="33">
        <v>23.63261439327767</v>
      </c>
      <c r="I60" s="33">
        <v>52.53828540864243</v>
      </c>
      <c r="J60" s="33">
        <v>69.339163747853277</v>
      </c>
      <c r="K60" s="33">
        <v>112.95047630550484</v>
      </c>
      <c r="L60" s="33">
        <v>173.12108911223515</v>
      </c>
      <c r="M60" s="33">
        <v>227.7103233085555</v>
      </c>
      <c r="N60" s="33">
        <v>413.97256358241697</v>
      </c>
      <c r="O60" s="33">
        <v>773.51894129248626</v>
      </c>
      <c r="P60" s="33">
        <v>800.81264553091069</v>
      </c>
      <c r="Q60" s="33">
        <v>589.77757233356658</v>
      </c>
      <c r="R60" s="33">
        <v>541.96552897756624</v>
      </c>
      <c r="S60" s="33">
        <v>549.16495347220905</v>
      </c>
      <c r="T60" s="33">
        <v>527.46492223015991</v>
      </c>
      <c r="U60" s="33">
        <v>544.4766695452663</v>
      </c>
    </row>
    <row r="61" spans="1:22" s="16" customFormat="1" ht="12.75" customHeight="1">
      <c r="A61" s="40">
        <v>57</v>
      </c>
      <c r="B61" s="17" t="s">
        <v>94</v>
      </c>
      <c r="C61" s="62" t="s">
        <v>189</v>
      </c>
      <c r="D61" s="33">
        <v>2.6243191280805114</v>
      </c>
      <c r="E61" s="33">
        <v>3.4446609727610609</v>
      </c>
      <c r="F61" s="33">
        <v>6.2259339914455882</v>
      </c>
      <c r="G61" s="33">
        <v>7.3592332635650006</v>
      </c>
      <c r="H61" s="33">
        <v>9.9920008452266558</v>
      </c>
      <c r="I61" s="33">
        <v>22.530280050770202</v>
      </c>
      <c r="J61" s="33">
        <v>31.470001234393319</v>
      </c>
      <c r="K61" s="33">
        <v>33.495229732601246</v>
      </c>
      <c r="L61" s="33">
        <v>50.281044969665658</v>
      </c>
      <c r="M61" s="33">
        <v>63.303150447748934</v>
      </c>
      <c r="N61" s="33">
        <v>112.40053009766302</v>
      </c>
      <c r="O61" s="33">
        <v>197.33130169939824</v>
      </c>
      <c r="P61" s="33">
        <v>177.54947661013478</v>
      </c>
      <c r="Q61" s="33">
        <v>130.80563807321445</v>
      </c>
      <c r="R61" s="33">
        <v>108.97936378529234</v>
      </c>
      <c r="S61" s="33">
        <v>110.42923135821194</v>
      </c>
      <c r="T61" s="33">
        <v>106.02991502861634</v>
      </c>
      <c r="U61" s="33">
        <v>109.44777610775238</v>
      </c>
    </row>
    <row r="62" spans="1:22" s="16" customFormat="1" ht="12.75" customHeight="1">
      <c r="A62" s="40">
        <v>58</v>
      </c>
      <c r="B62" s="17" t="s">
        <v>95</v>
      </c>
      <c r="C62" s="44" t="s">
        <v>190</v>
      </c>
      <c r="D62" s="33">
        <v>0.26363477709354494</v>
      </c>
      <c r="E62" s="33">
        <v>0.36903136676847081</v>
      </c>
      <c r="F62" s="33">
        <v>0.67705022536344739</v>
      </c>
      <c r="G62" s="33">
        <v>0.75541941406826585</v>
      </c>
      <c r="H62" s="33">
        <v>1.0025996250712375</v>
      </c>
      <c r="I62" s="33">
        <v>2.3420634002696978</v>
      </c>
      <c r="J62" s="33">
        <v>3.1729138541843938</v>
      </c>
      <c r="K62" s="33">
        <v>2.6011363835074643</v>
      </c>
      <c r="L62" s="33">
        <v>3.8028098522332487</v>
      </c>
      <c r="M62" s="33">
        <v>4.8272825922492135</v>
      </c>
      <c r="N62" s="33">
        <v>8.8592067020067997</v>
      </c>
      <c r="O62" s="33">
        <v>15.400631198030846</v>
      </c>
      <c r="P62" s="33">
        <v>16.601407222405467</v>
      </c>
      <c r="Q62" s="33">
        <v>13.307738000912488</v>
      </c>
      <c r="R62" s="33">
        <v>12.038128177333657</v>
      </c>
      <c r="S62" s="33">
        <v>12.708789596384763</v>
      </c>
      <c r="T62" s="33">
        <v>12.110976612063006</v>
      </c>
      <c r="U62" s="33">
        <v>12.464899574454977</v>
      </c>
    </row>
    <row r="63" spans="1:22" s="16" customFormat="1" ht="12.75" customHeight="1">
      <c r="A63" s="40">
        <v>59</v>
      </c>
      <c r="B63" s="17" t="s">
        <v>39</v>
      </c>
      <c r="C63" s="44" t="s">
        <v>118</v>
      </c>
      <c r="D63" s="33">
        <v>2.4903547014556482</v>
      </c>
      <c r="E63" s="33">
        <v>3.4898673116040579</v>
      </c>
      <c r="F63" s="33">
        <v>6.4534520309088981</v>
      </c>
      <c r="G63" s="33">
        <v>7.6981082516670485</v>
      </c>
      <c r="H63" s="33">
        <v>10.315547134637823</v>
      </c>
      <c r="I63" s="33">
        <v>23.836028614708674</v>
      </c>
      <c r="J63" s="33">
        <v>33.127402158924227</v>
      </c>
      <c r="K63" s="33">
        <v>60.51741583385887</v>
      </c>
      <c r="L63" s="33">
        <v>64.603037491020729</v>
      </c>
      <c r="M63" s="33">
        <v>79.616027498356019</v>
      </c>
      <c r="N63" s="33">
        <v>139.65635204593119</v>
      </c>
      <c r="O63" s="33">
        <v>221.62201051452439</v>
      </c>
      <c r="P63" s="33">
        <v>250.39336711275158</v>
      </c>
      <c r="Q63" s="33">
        <v>197.63530673042573</v>
      </c>
      <c r="R63" s="33">
        <v>173.49177253814153</v>
      </c>
      <c r="S63" s="33">
        <v>166.55970356264558</v>
      </c>
      <c r="T63" s="33">
        <v>167.97823278444423</v>
      </c>
      <c r="U63" s="33">
        <v>173.29839205419179</v>
      </c>
    </row>
    <row r="64" spans="1:22" s="16" customFormat="1" ht="12.75" customHeight="1">
      <c r="A64" s="40">
        <v>60</v>
      </c>
      <c r="B64" s="17" t="s">
        <v>40</v>
      </c>
      <c r="C64" s="44" t="s">
        <v>119</v>
      </c>
      <c r="D64" s="33">
        <v>0.16078146832337786</v>
      </c>
      <c r="E64" s="33">
        <v>0.20070268748856768</v>
      </c>
      <c r="F64" s="33">
        <v>0.33203709099367057</v>
      </c>
      <c r="G64" s="33">
        <v>0.35350471261600036</v>
      </c>
      <c r="H64" s="33">
        <v>0.45063441474089366</v>
      </c>
      <c r="I64" s="33">
        <v>0.93515712647895488</v>
      </c>
      <c r="J64" s="33">
        <v>1.4248080451894369</v>
      </c>
      <c r="K64" s="33">
        <v>2.0343961899831391</v>
      </c>
      <c r="L64" s="33">
        <v>3.294134269964144</v>
      </c>
      <c r="M64" s="33">
        <v>4.8409924003617455</v>
      </c>
      <c r="N64" s="33">
        <v>9.8781277162891019</v>
      </c>
      <c r="O64" s="33">
        <v>18.439015606773019</v>
      </c>
      <c r="P64" s="33">
        <v>20.752078297365756</v>
      </c>
      <c r="Q64" s="33">
        <v>16.688169211361213</v>
      </c>
      <c r="R64" s="33">
        <v>14.709115415729453</v>
      </c>
      <c r="S64" s="33">
        <v>15.39819764627185</v>
      </c>
      <c r="T64" s="33">
        <v>20.742502603519366</v>
      </c>
      <c r="U64" s="33">
        <v>21.377160624717085</v>
      </c>
    </row>
    <row r="65" spans="1:23" s="16" customFormat="1" ht="12.75" customHeight="1">
      <c r="A65" s="40">
        <v>61</v>
      </c>
      <c r="B65" s="17" t="s">
        <v>41</v>
      </c>
      <c r="C65" s="44" t="s">
        <v>191</v>
      </c>
      <c r="D65" s="33">
        <v>0.8655992364568621</v>
      </c>
      <c r="E65" s="33">
        <v>1.2766518969615877</v>
      </c>
      <c r="F65" s="33">
        <v>2.3355340383019634</v>
      </c>
      <c r="G65" s="33">
        <v>2.6017390584443576</v>
      </c>
      <c r="H65" s="33">
        <v>3.3640266411813622</v>
      </c>
      <c r="I65" s="33">
        <v>7.5733067246139862</v>
      </c>
      <c r="J65" s="33">
        <v>10.479903755687252</v>
      </c>
      <c r="K65" s="33">
        <v>5.9039311976267248</v>
      </c>
      <c r="L65" s="33">
        <v>10.715398346302917</v>
      </c>
      <c r="M65" s="33">
        <v>15.720473285710174</v>
      </c>
      <c r="N65" s="33">
        <v>31.229639201154885</v>
      </c>
      <c r="O65" s="33">
        <v>57.247684799125985</v>
      </c>
      <c r="P65" s="33">
        <v>61.743201929252308</v>
      </c>
      <c r="Q65" s="33">
        <v>76.64944453963939</v>
      </c>
      <c r="R65" s="33">
        <v>45.993013771365227</v>
      </c>
      <c r="S65" s="33">
        <v>45.182562932599524</v>
      </c>
      <c r="T65" s="33">
        <v>48.605032581470951</v>
      </c>
      <c r="U65" s="33">
        <v>50.099138646436167</v>
      </c>
    </row>
    <row r="66" spans="1:23" s="16" customFormat="1" ht="12.75" customHeight="1">
      <c r="A66" s="40">
        <v>62</v>
      </c>
      <c r="B66" s="41" t="s">
        <v>42</v>
      </c>
      <c r="C66" s="44" t="s">
        <v>120</v>
      </c>
      <c r="D66" s="33">
        <v>4.9674549970654258</v>
      </c>
      <c r="E66" s="33">
        <v>7.2528843593722643</v>
      </c>
      <c r="F66" s="33">
        <v>13.664532842525954</v>
      </c>
      <c r="G66" s="33">
        <v>15.484648065982038</v>
      </c>
      <c r="H66" s="33">
        <v>21.34717695831527</v>
      </c>
      <c r="I66" s="33">
        <v>49.94451728669636</v>
      </c>
      <c r="J66" s="33">
        <v>70.266403456065163</v>
      </c>
      <c r="K66" s="33">
        <v>52.402133268394948</v>
      </c>
      <c r="L66" s="33">
        <v>74.369505796179041</v>
      </c>
      <c r="M66" s="33">
        <v>98.189811524593082</v>
      </c>
      <c r="N66" s="33">
        <v>198.67801847933347</v>
      </c>
      <c r="O66" s="33">
        <v>375.28028818450969</v>
      </c>
      <c r="P66" s="33">
        <v>423.30561498205435</v>
      </c>
      <c r="Q66" s="33">
        <v>349.63783292090181</v>
      </c>
      <c r="R66" s="33">
        <v>319.88996651291268</v>
      </c>
      <c r="S66" s="33">
        <v>301.67420742309395</v>
      </c>
      <c r="T66" s="33">
        <v>335.4820083201792</v>
      </c>
      <c r="U66" s="33">
        <v>345.68889563353463</v>
      </c>
    </row>
    <row r="67" spans="1:23" s="16" customFormat="1" ht="12.75" customHeight="1">
      <c r="A67" s="40">
        <v>63</v>
      </c>
      <c r="B67" s="41" t="s">
        <v>43</v>
      </c>
      <c r="C67" s="44" t="s">
        <v>121</v>
      </c>
      <c r="D67" s="33">
        <v>0.56100480891710902</v>
      </c>
      <c r="E67" s="33">
        <v>0.8045560951844557</v>
      </c>
      <c r="F67" s="33">
        <v>1.4807651375939086</v>
      </c>
      <c r="G67" s="33">
        <v>1.6791303246004894</v>
      </c>
      <c r="H67" s="33">
        <v>2.2399633040939384</v>
      </c>
      <c r="I67" s="33">
        <v>5.2416596424863373</v>
      </c>
      <c r="J67" s="33">
        <v>6.974520297719029</v>
      </c>
      <c r="K67" s="33">
        <v>6.5347517595344433</v>
      </c>
      <c r="L67" s="33">
        <v>12.712600639728395</v>
      </c>
      <c r="M67" s="33">
        <v>17.03623062255749</v>
      </c>
      <c r="N67" s="33">
        <v>30.699449641278616</v>
      </c>
      <c r="O67" s="33">
        <v>42.277917722372386</v>
      </c>
      <c r="P67" s="33">
        <v>55.496245212352783</v>
      </c>
      <c r="Q67" s="33">
        <v>42.308120665887969</v>
      </c>
      <c r="R67" s="33">
        <v>19.643821544831706</v>
      </c>
      <c r="S67" s="33">
        <v>21.418428386743432</v>
      </c>
      <c r="T67" s="33">
        <v>20.748464555612625</v>
      </c>
      <c r="U67" s="33">
        <v>21.388005767280646</v>
      </c>
    </row>
    <row r="68" spans="1:23" s="16" customFormat="1" ht="12.75" customHeight="1">
      <c r="A68" s="40">
        <v>64</v>
      </c>
      <c r="B68" s="41" t="s">
        <v>44</v>
      </c>
      <c r="C68" s="44" t="s">
        <v>192</v>
      </c>
      <c r="D68" s="33">
        <v>1.711611239283094</v>
      </c>
      <c r="E68" s="33">
        <v>2.2514663702178068</v>
      </c>
      <c r="F68" s="33">
        <v>3.9141967197056737</v>
      </c>
      <c r="G68" s="33">
        <v>4.2276376952260355</v>
      </c>
      <c r="H68" s="33">
        <v>5.337301707028848</v>
      </c>
      <c r="I68" s="33">
        <v>11.629829258525943</v>
      </c>
      <c r="J68" s="33">
        <v>16.101503120613476</v>
      </c>
      <c r="K68" s="33">
        <v>20.939412047297303</v>
      </c>
      <c r="L68" s="33">
        <v>30.562241922964027</v>
      </c>
      <c r="M68" s="33">
        <v>38.348344634332001</v>
      </c>
      <c r="N68" s="33">
        <v>70.024186373902978</v>
      </c>
      <c r="O68" s="33">
        <v>124.89123314777106</v>
      </c>
      <c r="P68" s="33">
        <v>138.11315892261916</v>
      </c>
      <c r="Q68" s="33">
        <v>105.85899292925178</v>
      </c>
      <c r="R68" s="33">
        <v>89.797499150221512</v>
      </c>
      <c r="S68" s="33">
        <v>91.011170421278337</v>
      </c>
      <c r="T68" s="33">
        <v>85.242881971280354</v>
      </c>
      <c r="U68" s="33">
        <v>87.917484855791116</v>
      </c>
    </row>
    <row r="69" spans="1:23" s="16" customFormat="1" ht="12.75" customHeight="1">
      <c r="A69" s="40">
        <v>65</v>
      </c>
      <c r="B69" s="17" t="s">
        <v>96</v>
      </c>
      <c r="C69" s="44" t="s">
        <v>193</v>
      </c>
      <c r="D69" s="33">
        <v>0.17608913812417062</v>
      </c>
      <c r="E69" s="33">
        <v>0.23703588773909834</v>
      </c>
      <c r="F69" s="33">
        <v>0.42980666525374017</v>
      </c>
      <c r="G69" s="33">
        <v>0.48245895776961439</v>
      </c>
      <c r="H69" s="33">
        <v>0.62803275156198357</v>
      </c>
      <c r="I69" s="33">
        <v>1.4467820396767175</v>
      </c>
      <c r="J69" s="33">
        <v>1.940754956096727</v>
      </c>
      <c r="K69" s="33">
        <v>1.7811725944078582</v>
      </c>
      <c r="L69" s="33">
        <v>2.5969139689027183</v>
      </c>
      <c r="M69" s="33">
        <v>3.4192518633267417</v>
      </c>
      <c r="N69" s="33">
        <v>6.3997188601215589</v>
      </c>
      <c r="O69" s="33">
        <v>11.496452867265997</v>
      </c>
      <c r="P69" s="33">
        <v>12.976957563068069</v>
      </c>
      <c r="Q69" s="33">
        <v>10.179483396884747</v>
      </c>
      <c r="R69" s="33">
        <v>7.8892601311947912</v>
      </c>
      <c r="S69" s="33">
        <v>7.9844298695469744</v>
      </c>
      <c r="T69" s="33">
        <v>8.1907224384977706</v>
      </c>
      <c r="U69" s="33">
        <v>8.4463377678263445</v>
      </c>
    </row>
    <row r="70" spans="1:23" s="16" customFormat="1" ht="12.75" customHeight="1">
      <c r="A70" s="40">
        <v>66</v>
      </c>
      <c r="B70" s="17" t="s">
        <v>97</v>
      </c>
      <c r="C70" s="44" t="s">
        <v>194</v>
      </c>
      <c r="D70" s="33">
        <v>0.58661004008215378</v>
      </c>
      <c r="E70" s="33">
        <v>0.84438924353356559</v>
      </c>
      <c r="F70" s="33">
        <v>1.5706637759743778</v>
      </c>
      <c r="G70" s="33">
        <v>1.8168409210377297</v>
      </c>
      <c r="H70" s="33">
        <v>2.4695978474284854</v>
      </c>
      <c r="I70" s="33">
        <v>5.7644505537518427</v>
      </c>
      <c r="J70" s="33">
        <v>6.3380307547317987</v>
      </c>
      <c r="K70" s="33">
        <v>3.2531784164992312</v>
      </c>
      <c r="L70" s="33">
        <v>5.1976077634636386</v>
      </c>
      <c r="M70" s="33">
        <v>7.5619630819372565</v>
      </c>
      <c r="N70" s="33">
        <v>16.128855610005754</v>
      </c>
      <c r="O70" s="33">
        <v>32.050127925861908</v>
      </c>
      <c r="P70" s="33">
        <v>37.573555383987937</v>
      </c>
      <c r="Q70" s="33">
        <v>32.501978315154943</v>
      </c>
      <c r="R70" s="33">
        <v>30.750102462128527</v>
      </c>
      <c r="S70" s="33">
        <v>33.474271826345081</v>
      </c>
      <c r="T70" s="33">
        <v>32.567486567114209</v>
      </c>
      <c r="U70" s="33">
        <v>33.512305486415542</v>
      </c>
    </row>
    <row r="71" spans="1:23" s="16" customFormat="1" ht="12.75" customHeight="1">
      <c r="A71" s="40">
        <v>67</v>
      </c>
      <c r="B71" s="41" t="s">
        <v>98</v>
      </c>
      <c r="C71" s="43" t="s">
        <v>123</v>
      </c>
      <c r="D71" s="33">
        <v>3.2696901817003683</v>
      </c>
      <c r="E71" s="33">
        <v>4.5838862154441697</v>
      </c>
      <c r="F71" s="33">
        <v>8.6102642221639218</v>
      </c>
      <c r="G71" s="33">
        <v>9.9666766901521164</v>
      </c>
      <c r="H71" s="33">
        <v>13.388896641148675</v>
      </c>
      <c r="I71" s="33">
        <v>30.737963702596421</v>
      </c>
      <c r="J71" s="33">
        <v>39.508516688342745</v>
      </c>
      <c r="K71" s="33">
        <v>64.447143912113361</v>
      </c>
      <c r="L71" s="33">
        <v>77.513180114469108</v>
      </c>
      <c r="M71" s="33">
        <v>98.240511899081724</v>
      </c>
      <c r="N71" s="33">
        <v>176.49464513653973</v>
      </c>
      <c r="O71" s="33">
        <v>317.7050589639511</v>
      </c>
      <c r="P71" s="33">
        <v>346.41027059977728</v>
      </c>
      <c r="Q71" s="33">
        <v>267.00375574428324</v>
      </c>
      <c r="R71" s="33">
        <v>224.51012231661718</v>
      </c>
      <c r="S71" s="33">
        <v>209.76552855085819</v>
      </c>
      <c r="T71" s="33">
        <v>223.81053547787883</v>
      </c>
      <c r="U71" s="33">
        <v>230.88348382638279</v>
      </c>
      <c r="V71" s="50"/>
    </row>
    <row r="72" spans="1:23" s="16" customFormat="1" ht="6.95" customHeight="1">
      <c r="A72" s="22"/>
      <c r="B72" s="29"/>
      <c r="C72" s="32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</row>
    <row r="73" spans="1:23" s="16" customFormat="1" ht="12.75" customHeight="1">
      <c r="A73" s="40">
        <v>68</v>
      </c>
      <c r="B73" s="29"/>
      <c r="C73" s="58" t="s">
        <v>10</v>
      </c>
      <c r="D73" s="33">
        <v>73.347611803177372</v>
      </c>
      <c r="E73" s="33">
        <v>98.195028672878209</v>
      </c>
      <c r="F73" s="33">
        <v>174.09423771058064</v>
      </c>
      <c r="G73" s="33">
        <v>192.73976887371816</v>
      </c>
      <c r="H73" s="33">
        <v>248.93720018551642</v>
      </c>
      <c r="I73" s="33">
        <v>553.16682530354967</v>
      </c>
      <c r="J73" s="33">
        <v>757.93353197605234</v>
      </c>
      <c r="K73" s="33">
        <v>1004.3259047068625</v>
      </c>
      <c r="L73" s="33">
        <v>1463.8217074937049</v>
      </c>
      <c r="M73" s="33">
        <v>1839.8387550547234</v>
      </c>
      <c r="N73" s="33">
        <v>3346.2569131377281</v>
      </c>
      <c r="O73" s="33">
        <v>6022.009455739556</v>
      </c>
      <c r="P73" s="33">
        <v>6553.7771136327583</v>
      </c>
      <c r="Q73" s="33">
        <v>5023.4655114629022</v>
      </c>
      <c r="R73" s="33">
        <v>4043.4979029828664</v>
      </c>
      <c r="S73" s="33">
        <v>4034.6868995972259</v>
      </c>
      <c r="T73" s="33">
        <v>4038.4196576099216</v>
      </c>
      <c r="U73" s="33">
        <v>4165.9665467299155</v>
      </c>
      <c r="V73" s="50"/>
      <c r="W73" s="50"/>
    </row>
    <row r="74" spans="1:23" s="16" customFormat="1" ht="12.75" customHeight="1">
      <c r="A74" s="40">
        <v>69</v>
      </c>
      <c r="B74" s="29"/>
      <c r="C74" s="59" t="s">
        <v>128</v>
      </c>
      <c r="D74" s="33">
        <v>33.135610406822636</v>
      </c>
      <c r="E74" s="33">
        <v>46.66178710712181</v>
      </c>
      <c r="F74" s="33">
        <v>84.467334499419295</v>
      </c>
      <c r="G74" s="33">
        <v>96.195063956281828</v>
      </c>
      <c r="H74" s="33">
        <v>131.25882960448354</v>
      </c>
      <c r="I74" s="33">
        <v>315.97397836645047</v>
      </c>
      <c r="J74" s="33">
        <v>427.25847064394804</v>
      </c>
      <c r="K74" s="33">
        <v>444.24209829313781</v>
      </c>
      <c r="L74" s="33">
        <v>656.49672718629415</v>
      </c>
      <c r="M74" s="33">
        <v>990.00885906527651</v>
      </c>
      <c r="N74" s="33">
        <v>2229.702802532272</v>
      </c>
      <c r="O74" s="33">
        <v>4159.7352850304424</v>
      </c>
      <c r="P74" s="33">
        <v>4455.6928941072374</v>
      </c>
      <c r="Q74" s="33">
        <v>3897.1683986170947</v>
      </c>
      <c r="R74" s="33">
        <v>3989.993895217131</v>
      </c>
      <c r="S74" s="33">
        <v>4460.0182819527745</v>
      </c>
      <c r="T74" s="33">
        <v>4149.5766466100768</v>
      </c>
      <c r="U74" s="33">
        <v>4246.3664710400808</v>
      </c>
      <c r="V74" s="50"/>
    </row>
    <row r="75" spans="1:23" s="16" customFormat="1" ht="12.75" customHeight="1">
      <c r="A75" s="40">
        <v>70</v>
      </c>
      <c r="B75" s="29"/>
      <c r="C75" s="60" t="s">
        <v>129</v>
      </c>
      <c r="D75" s="33">
        <v>106.48322220999997</v>
      </c>
      <c r="E75" s="33">
        <v>144.85681578000001</v>
      </c>
      <c r="F75" s="33">
        <v>258.56157220999995</v>
      </c>
      <c r="G75" s="33">
        <v>288.93483283</v>
      </c>
      <c r="H75" s="33">
        <v>380.19602978999995</v>
      </c>
      <c r="I75" s="33">
        <v>869.14080366999997</v>
      </c>
      <c r="J75" s="33">
        <v>1185.1920026200003</v>
      </c>
      <c r="K75" s="33">
        <v>1448.5680030000001</v>
      </c>
      <c r="L75" s="33">
        <v>2120.3184346799994</v>
      </c>
      <c r="M75" s="33">
        <v>2829.8476141199994</v>
      </c>
      <c r="N75" s="33">
        <v>5575.9597156700002</v>
      </c>
      <c r="O75" s="33">
        <v>10181.74474077</v>
      </c>
      <c r="P75" s="33">
        <v>11009.470007739998</v>
      </c>
      <c r="Q75" s="33">
        <v>8920.6339100799996</v>
      </c>
      <c r="R75" s="33">
        <v>8033.4917981999997</v>
      </c>
      <c r="S75" s="33">
        <v>8494.7051815499981</v>
      </c>
      <c r="T75" s="33">
        <v>8187.9963042199997</v>
      </c>
      <c r="U75" s="33">
        <v>8412.3330177699954</v>
      </c>
      <c r="V75" s="50"/>
    </row>
    <row r="76" spans="1:23" ht="15" customHeight="1">
      <c r="B76" s="8" t="s">
        <v>11</v>
      </c>
    </row>
    <row r="77" spans="1:23" ht="12" customHeight="1">
      <c r="B77" s="3" t="s">
        <v>99</v>
      </c>
      <c r="C77" s="3"/>
    </row>
    <row r="78" spans="1:23" s="52" customFormat="1" ht="12" customHeight="1">
      <c r="B78" s="53"/>
      <c r="C78" s="54"/>
      <c r="D78" s="67"/>
      <c r="E78" s="67"/>
      <c r="F78" s="67"/>
      <c r="G78" s="67"/>
      <c r="H78" s="67"/>
      <c r="I78" s="67"/>
      <c r="J78" s="67"/>
      <c r="K78" s="67"/>
      <c r="L78" s="67"/>
      <c r="M78" s="67"/>
      <c r="N78" s="67"/>
      <c r="O78" s="67"/>
      <c r="P78" s="67"/>
      <c r="Q78" s="67"/>
      <c r="R78" s="67"/>
      <c r="S78" s="67"/>
      <c r="T78" s="67"/>
      <c r="U78" s="67"/>
    </row>
    <row r="79" spans="1:23" ht="12" customHeight="1">
      <c r="B79" s="9"/>
      <c r="C79" s="10"/>
    </row>
    <row r="80" spans="1:23" ht="12" customHeight="1">
      <c r="B80" s="9"/>
      <c r="C80" s="10"/>
    </row>
    <row r="81" spans="2:21" ht="12" customHeight="1">
      <c r="B81" s="9"/>
      <c r="C81" s="10"/>
      <c r="D81" s="38"/>
      <c r="E81" s="38"/>
      <c r="F81" s="38"/>
      <c r="G81" s="38"/>
      <c r="H81" s="38"/>
      <c r="I81" s="38"/>
      <c r="J81" s="38"/>
      <c r="K81" s="38"/>
      <c r="L81" s="38"/>
      <c r="M81" s="38"/>
      <c r="N81" s="38"/>
      <c r="O81" s="38"/>
      <c r="P81" s="38"/>
      <c r="Q81" s="38"/>
      <c r="R81" s="38"/>
      <c r="S81" s="38"/>
      <c r="T81" s="38"/>
      <c r="U81" s="38"/>
    </row>
    <row r="82" spans="2:21" ht="12" customHeight="1">
      <c r="B82" s="9"/>
      <c r="C82" s="10"/>
      <c r="D82" s="37"/>
      <c r="E82" s="37"/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</row>
    <row r="83" spans="2:21" ht="12" customHeight="1">
      <c r="B83" s="9"/>
      <c r="C83" s="10"/>
    </row>
    <row r="84" spans="2:21" ht="12" customHeight="1">
      <c r="B84" s="9"/>
    </row>
    <row r="85" spans="2:21" ht="12" customHeight="1">
      <c r="B85" s="9"/>
    </row>
    <row r="86" spans="2:21" ht="12" customHeight="1">
      <c r="B86" s="9"/>
    </row>
    <row r="87" spans="2:21" ht="15" customHeight="1">
      <c r="B87" s="9"/>
    </row>
    <row r="88" spans="2:21" ht="15" customHeight="1">
      <c r="B88" s="9"/>
    </row>
    <row r="89" spans="2:21" ht="15" customHeight="1">
      <c r="B89" s="9"/>
    </row>
    <row r="90" spans="2:21" ht="15" customHeight="1">
      <c r="B90" s="9"/>
    </row>
    <row r="91" spans="2:21" ht="15" customHeight="1">
      <c r="B91" s="9"/>
      <c r="C91" s="10"/>
    </row>
    <row r="92" spans="2:21" ht="15" customHeight="1">
      <c r="B92" s="9"/>
      <c r="C92" s="10"/>
    </row>
    <row r="93" spans="2:21" ht="15" customHeight="1">
      <c r="B93" s="9"/>
      <c r="C93" s="10"/>
    </row>
    <row r="94" spans="2:21" ht="15" customHeight="1">
      <c r="B94" s="9"/>
      <c r="C94" s="10"/>
    </row>
    <row r="95" spans="2:21" ht="15" customHeight="1">
      <c r="B95" s="9"/>
      <c r="C95" s="10"/>
    </row>
    <row r="96" spans="2:21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C183" s="10"/>
    </row>
    <row r="184" spans="2:3" ht="15" customHeight="1">
      <c r="C184" s="10"/>
    </row>
    <row r="185" spans="2:3" ht="15" customHeight="1">
      <c r="C185" s="10"/>
    </row>
    <row r="186" spans="2:3" ht="15" customHeight="1"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/>
    <row r="211" spans="3:3" ht="15" customHeight="1"/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2014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 enableFormatConditionsCalculation="0"/>
  <dimension ref="A1:U76"/>
  <sheetViews>
    <sheetView zoomScaleNormal="100" zoomScaleSheetLayoutView="100" workbookViewId="0"/>
  </sheetViews>
  <sheetFormatPr baseColWidth="10" defaultRowHeight="11.25"/>
  <cols>
    <col min="1" max="1" width="4.5703125" style="6" customWidth="1"/>
    <col min="2" max="2" width="23.7109375" style="6" customWidth="1"/>
    <col min="3" max="3" width="11.7109375" style="6" customWidth="1"/>
    <col min="4" max="4" width="11.7109375" style="25" customWidth="1"/>
    <col min="5" max="5" width="20.42578125" style="6" customWidth="1"/>
    <col min="6" max="6" width="19" style="6" customWidth="1"/>
    <col min="7" max="7" width="18.7109375" style="6" customWidth="1"/>
    <col min="8" max="17" width="10.7109375" style="6" customWidth="1"/>
    <col min="18" max="18" width="3.85546875" style="6" customWidth="1"/>
    <col min="19" max="16384" width="11.42578125" style="6"/>
  </cols>
  <sheetData>
    <row r="1" spans="1:21" s="90" customFormat="1" ht="20.100000000000001" customHeight="1">
      <c r="A1" s="21" t="s">
        <v>640</v>
      </c>
      <c r="B1" s="86"/>
      <c r="C1" s="86"/>
      <c r="D1" s="86"/>
      <c r="E1" s="86"/>
      <c r="F1" s="86"/>
      <c r="G1" s="86"/>
      <c r="H1" s="87"/>
      <c r="I1" s="88"/>
      <c r="J1" s="88"/>
      <c r="K1" s="88"/>
      <c r="L1" s="88"/>
      <c r="M1" s="88"/>
      <c r="N1" s="88"/>
      <c r="O1" s="88"/>
      <c r="P1" s="88"/>
      <c r="Q1" s="88"/>
      <c r="R1" s="88"/>
      <c r="S1" s="88"/>
      <c r="T1" s="89"/>
      <c r="U1" s="89"/>
    </row>
    <row r="2" spans="1:21" s="91" customFormat="1" ht="15" customHeight="1">
      <c r="T2" s="80"/>
      <c r="U2" s="80"/>
    </row>
    <row r="3" spans="1:21" s="1" customFormat="1" ht="12.75" customHeight="1">
      <c r="B3" s="81"/>
      <c r="C3" s="81"/>
      <c r="D3" s="81"/>
      <c r="E3" s="81"/>
      <c r="F3" s="81"/>
      <c r="G3" s="81"/>
      <c r="H3" s="2"/>
      <c r="I3" s="92"/>
      <c r="J3" s="2"/>
      <c r="K3" s="2"/>
      <c r="L3" s="2"/>
      <c r="M3" s="2"/>
      <c r="N3" s="2"/>
      <c r="O3" s="2"/>
      <c r="P3" s="2"/>
      <c r="Q3" s="2"/>
    </row>
    <row r="4" spans="1:21" s="15" customFormat="1" ht="40.5" customHeight="1">
      <c r="A4" s="392" t="s">
        <v>46</v>
      </c>
      <c r="B4" s="395" t="s">
        <v>147</v>
      </c>
      <c r="C4" s="93">
        <v>1990</v>
      </c>
      <c r="D4" s="93">
        <v>2012</v>
      </c>
      <c r="E4" s="93" t="s">
        <v>641</v>
      </c>
      <c r="F4" s="93" t="s">
        <v>642</v>
      </c>
      <c r="G4" s="14" t="s">
        <v>643</v>
      </c>
      <c r="H4" s="94"/>
      <c r="I4" s="95"/>
      <c r="J4" s="36"/>
      <c r="K4" s="36"/>
      <c r="L4" s="36"/>
      <c r="M4" s="36"/>
      <c r="N4" s="36"/>
      <c r="O4" s="36"/>
      <c r="P4" s="36"/>
      <c r="Q4" s="36"/>
    </row>
    <row r="5" spans="1:21" s="15" customFormat="1" ht="15" customHeight="1">
      <c r="A5" s="393"/>
      <c r="B5" s="396"/>
      <c r="C5" s="397" t="s">
        <v>197</v>
      </c>
      <c r="D5" s="397"/>
      <c r="E5" s="96" t="s">
        <v>148</v>
      </c>
      <c r="F5" s="96"/>
      <c r="G5" s="97" t="s">
        <v>149</v>
      </c>
      <c r="H5" s="94"/>
      <c r="I5" s="94"/>
    </row>
    <row r="6" spans="1:21" s="16" customFormat="1" ht="15" customHeight="1">
      <c r="A6" s="98">
        <v>1</v>
      </c>
      <c r="B6" s="99" t="s">
        <v>479</v>
      </c>
      <c r="C6" s="33">
        <v>4437028</v>
      </c>
      <c r="D6" s="33">
        <v>3717117</v>
      </c>
      <c r="E6" s="207">
        <f>(D6/C6*100)-100</f>
        <v>-16.225072278110488</v>
      </c>
      <c r="F6" s="35"/>
      <c r="G6" s="35"/>
      <c r="H6" s="102"/>
      <c r="I6" s="103"/>
    </row>
    <row r="7" spans="1:21" s="16" customFormat="1" ht="12.75" customHeight="1">
      <c r="A7" s="30">
        <v>2</v>
      </c>
      <c r="B7" s="104" t="s">
        <v>480</v>
      </c>
      <c r="C7" s="33">
        <v>118989</v>
      </c>
      <c r="D7" s="33">
        <v>100659</v>
      </c>
      <c r="E7" s="207">
        <f t="shared" ref="E7:E48" si="0">(D7/C7*100)-100</f>
        <v>-15.404785316289733</v>
      </c>
      <c r="F7" s="35">
        <f>100/D$6*D7</f>
        <v>2.7079857857581562</v>
      </c>
      <c r="G7" s="100">
        <v>9.6960200855495629</v>
      </c>
      <c r="H7" s="102"/>
      <c r="I7" s="112"/>
    </row>
    <row r="8" spans="1:21" s="16" customFormat="1" ht="12.75" customHeight="1">
      <c r="A8" s="30">
        <v>3</v>
      </c>
      <c r="B8" s="104" t="s">
        <v>481</v>
      </c>
      <c r="C8" s="33">
        <v>80232</v>
      </c>
      <c r="D8" s="33">
        <v>48364</v>
      </c>
      <c r="E8" s="207">
        <f t="shared" si="0"/>
        <v>-39.71981254362349</v>
      </c>
      <c r="F8" s="35">
        <f t="shared" ref="F8:F32" si="1">100/D$6*D8</f>
        <v>1.3011158916977863</v>
      </c>
      <c r="G8" s="100">
        <v>7.1443728176201988</v>
      </c>
      <c r="H8" s="102"/>
      <c r="I8" s="112"/>
    </row>
    <row r="9" spans="1:21" s="16" customFormat="1" ht="12.75" customHeight="1">
      <c r="A9" s="30">
        <v>4</v>
      </c>
      <c r="B9" s="104" t="s">
        <v>482</v>
      </c>
      <c r="C9" s="33">
        <v>54200</v>
      </c>
      <c r="D9" s="33">
        <v>40799</v>
      </c>
      <c r="E9" s="207">
        <f t="shared" si="0"/>
        <v>-24.725092250922515</v>
      </c>
      <c r="F9" s="35">
        <f t="shared" si="1"/>
        <v>1.0975979502393927</v>
      </c>
      <c r="G9" s="100">
        <v>8.1598779831329633</v>
      </c>
      <c r="H9" s="102"/>
      <c r="I9" s="112"/>
    </row>
    <row r="10" spans="1:21" s="16" customFormat="1" ht="12.75" customHeight="1">
      <c r="A10" s="30">
        <v>5</v>
      </c>
      <c r="B10" s="104" t="s">
        <v>483</v>
      </c>
      <c r="C10" s="33">
        <v>1042066</v>
      </c>
      <c r="D10" s="33">
        <v>821718</v>
      </c>
      <c r="E10" s="207">
        <f t="shared" si="0"/>
        <v>-21.145301737126061</v>
      </c>
      <c r="F10" s="35">
        <f t="shared" si="1"/>
        <v>22.106325950999121</v>
      </c>
      <c r="G10" s="100">
        <v>10</v>
      </c>
      <c r="H10" s="102"/>
      <c r="I10" s="112"/>
    </row>
    <row r="11" spans="1:21" s="16" customFormat="1" ht="12.75" customHeight="1">
      <c r="A11" s="30">
        <v>6</v>
      </c>
      <c r="B11" s="104" t="s">
        <v>484</v>
      </c>
      <c r="C11" s="33">
        <v>36701</v>
      </c>
      <c r="D11" s="33">
        <v>17079</v>
      </c>
      <c r="E11" s="207">
        <f t="shared" si="0"/>
        <v>-53.464483256587016</v>
      </c>
      <c r="F11" s="35">
        <f t="shared" si="1"/>
        <v>0.45946899169436961</v>
      </c>
      <c r="G11" s="100">
        <v>13.741237882177479</v>
      </c>
      <c r="H11" s="102"/>
      <c r="I11" s="112"/>
    </row>
    <row r="12" spans="1:21" s="16" customFormat="1" ht="12.75" customHeight="1">
      <c r="A12" s="30">
        <v>7</v>
      </c>
      <c r="B12" s="104" t="s">
        <v>485</v>
      </c>
      <c r="C12" s="33">
        <v>56644</v>
      </c>
      <c r="D12" s="33">
        <v>50733</v>
      </c>
      <c r="E12" s="207">
        <f t="shared" si="0"/>
        <v>-10.435350610832572</v>
      </c>
      <c r="F12" s="35">
        <f t="shared" si="1"/>
        <v>1.3648480798425231</v>
      </c>
      <c r="G12" s="100">
        <v>10.474094707520891</v>
      </c>
      <c r="H12" s="102"/>
      <c r="I12" s="112"/>
    </row>
    <row r="13" spans="1:21" s="16" customFormat="1" ht="12.75" customHeight="1">
      <c r="A13" s="30">
        <v>8</v>
      </c>
      <c r="B13" s="104" t="s">
        <v>486</v>
      </c>
      <c r="C13" s="33">
        <v>398770</v>
      </c>
      <c r="D13" s="33">
        <v>368671</v>
      </c>
      <c r="E13" s="207">
        <f t="shared" si="0"/>
        <v>-7.5479599769290502</v>
      </c>
      <c r="F13" s="35">
        <f t="shared" si="1"/>
        <v>9.9181973556387923</v>
      </c>
      <c r="G13" s="100">
        <v>5.779219339099579</v>
      </c>
      <c r="H13" s="102"/>
      <c r="I13" s="112"/>
    </row>
    <row r="14" spans="1:21" s="16" customFormat="1" ht="12.75" customHeight="1">
      <c r="A14" s="30">
        <v>9</v>
      </c>
      <c r="B14" s="104" t="s">
        <v>487</v>
      </c>
      <c r="C14" s="33">
        <v>82998</v>
      </c>
      <c r="D14" s="33">
        <v>90472</v>
      </c>
      <c r="E14" s="207">
        <f t="shared" si="0"/>
        <v>9.0050362659341232</v>
      </c>
      <c r="F14" s="35">
        <f t="shared" si="1"/>
        <v>2.4339293059648108</v>
      </c>
      <c r="G14" s="100">
        <v>8.274890254609307</v>
      </c>
      <c r="H14" s="102"/>
      <c r="I14" s="112"/>
    </row>
    <row r="15" spans="1:21" s="16" customFormat="1" ht="12.75" customHeight="1">
      <c r="A15" s="30">
        <v>10</v>
      </c>
      <c r="B15" s="104" t="s">
        <v>488</v>
      </c>
      <c r="C15" s="33">
        <v>591499</v>
      </c>
      <c r="D15" s="33">
        <v>483424</v>
      </c>
      <c r="E15" s="207">
        <f t="shared" si="0"/>
        <v>-18.271374930473243</v>
      </c>
      <c r="F15" s="35">
        <f t="shared" si="1"/>
        <v>13.005347961874755</v>
      </c>
      <c r="G15" s="100">
        <v>7.4344489482032134</v>
      </c>
      <c r="H15" s="102"/>
      <c r="I15" s="112"/>
    </row>
    <row r="16" spans="1:21" s="16" customFormat="1" ht="12.75" customHeight="1">
      <c r="A16" s="30">
        <v>11</v>
      </c>
      <c r="B16" s="104" t="s">
        <v>489</v>
      </c>
      <c r="C16" s="33">
        <v>32424</v>
      </c>
      <c r="D16" s="33">
        <v>38011</v>
      </c>
      <c r="E16" s="207">
        <f t="shared" si="0"/>
        <v>17.231063409819882</v>
      </c>
      <c r="F16" s="35">
        <f t="shared" si="1"/>
        <v>1.0225935852974228</v>
      </c>
      <c r="G16" s="100">
        <v>8.3331860362350856</v>
      </c>
      <c r="H16" s="102"/>
      <c r="I16" s="112"/>
    </row>
    <row r="17" spans="1:9" s="16" customFormat="1" ht="12.75" customHeight="1">
      <c r="A17" s="30">
        <v>12</v>
      </c>
      <c r="B17" s="104" t="s">
        <v>490</v>
      </c>
      <c r="C17" s="33">
        <v>434656</v>
      </c>
      <c r="D17" s="33">
        <v>386667</v>
      </c>
      <c r="E17" s="207">
        <f t="shared" si="0"/>
        <v>-11.040685047485837</v>
      </c>
      <c r="F17" s="35">
        <f t="shared" si="1"/>
        <v>10.402336003951451</v>
      </c>
      <c r="G17" s="100">
        <v>6.8002270147559587</v>
      </c>
      <c r="H17" s="102"/>
      <c r="I17" s="112"/>
    </row>
    <row r="18" spans="1:9" s="16" customFormat="1" ht="12.75" customHeight="1">
      <c r="A18" s="30">
        <v>13</v>
      </c>
      <c r="B18" s="104" t="s">
        <v>491</v>
      </c>
      <c r="C18" s="33">
        <v>19052</v>
      </c>
      <c r="D18" s="33">
        <v>7434</v>
      </c>
      <c r="E18" s="207">
        <f t="shared" si="0"/>
        <v>-60.980474490867095</v>
      </c>
      <c r="F18" s="35">
        <f t="shared" si="1"/>
        <v>0.19999370479863832</v>
      </c>
      <c r="G18" s="100">
        <v>3.4556397681676327</v>
      </c>
      <c r="H18" s="102"/>
      <c r="I18" s="112"/>
    </row>
    <row r="19" spans="1:9" s="16" customFormat="1" ht="12.75" customHeight="1">
      <c r="A19" s="30">
        <v>14</v>
      </c>
      <c r="B19" s="104" t="s">
        <v>492</v>
      </c>
      <c r="C19" s="33">
        <v>35785</v>
      </c>
      <c r="D19" s="33">
        <v>14182</v>
      </c>
      <c r="E19" s="207">
        <f t="shared" si="0"/>
        <v>-60.368869638116529</v>
      </c>
      <c r="F19" s="35">
        <f t="shared" si="1"/>
        <v>0.38153224663092394</v>
      </c>
      <c r="G19" s="100">
        <v>4.2422134865436956</v>
      </c>
      <c r="H19" s="102"/>
      <c r="I19" s="112"/>
    </row>
    <row r="20" spans="1:9" s="16" customFormat="1" ht="12.75" customHeight="1">
      <c r="A20" s="30">
        <v>15</v>
      </c>
      <c r="B20" s="104" t="s">
        <v>493</v>
      </c>
      <c r="C20" s="33">
        <v>11950</v>
      </c>
      <c r="D20" s="33">
        <v>10870</v>
      </c>
      <c r="E20" s="207">
        <f t="shared" si="0"/>
        <v>-9.0376569037656935</v>
      </c>
      <c r="F20" s="35">
        <f t="shared" si="1"/>
        <v>0.29243093504993251</v>
      </c>
      <c r="G20" s="100">
        <v>21.585271317829456</v>
      </c>
      <c r="H20" s="102"/>
      <c r="I20" s="112"/>
    </row>
    <row r="21" spans="1:9" s="16" customFormat="1" ht="12.75" customHeight="1">
      <c r="A21" s="30">
        <v>16</v>
      </c>
      <c r="B21" s="104" t="s">
        <v>494</v>
      </c>
      <c r="C21" s="33">
        <v>1867</v>
      </c>
      <c r="D21" s="33">
        <v>2807</v>
      </c>
      <c r="E21" s="207">
        <f t="shared" si="0"/>
        <v>50.348152115693637</v>
      </c>
      <c r="F21" s="35">
        <f t="shared" si="1"/>
        <v>7.5515513770483961E-2</v>
      </c>
      <c r="G21" s="100">
        <v>6.3827751196172251</v>
      </c>
      <c r="H21" s="102"/>
      <c r="I21" s="112"/>
    </row>
    <row r="22" spans="1:9" s="16" customFormat="1" ht="12.75" customHeight="1">
      <c r="A22" s="30">
        <v>17</v>
      </c>
      <c r="B22" s="104" t="s">
        <v>495</v>
      </c>
      <c r="C22" s="33">
        <v>159236</v>
      </c>
      <c r="D22" s="33">
        <v>165262</v>
      </c>
      <c r="E22" s="207">
        <f t="shared" si="0"/>
        <v>3.7843201286141408</v>
      </c>
      <c r="F22" s="35">
        <f t="shared" si="1"/>
        <v>4.4459725104160031</v>
      </c>
      <c r="G22" s="100">
        <v>10.084488448844885</v>
      </c>
      <c r="H22" s="102"/>
      <c r="I22" s="112"/>
    </row>
    <row r="23" spans="1:9" s="16" customFormat="1" ht="12.75" customHeight="1">
      <c r="A23" s="30">
        <v>18</v>
      </c>
      <c r="B23" s="104" t="s">
        <v>496</v>
      </c>
      <c r="C23" s="33">
        <v>62018</v>
      </c>
      <c r="D23" s="33">
        <v>67733</v>
      </c>
      <c r="E23" s="207">
        <f t="shared" si="0"/>
        <v>9.2150665935696168</v>
      </c>
      <c r="F23" s="35">
        <f t="shared" si="1"/>
        <v>1.8221917685130709</v>
      </c>
      <c r="G23" s="100">
        <v>8.3625341733032208</v>
      </c>
      <c r="H23" s="102"/>
      <c r="I23" s="112"/>
    </row>
    <row r="24" spans="1:9" s="16" customFormat="1" ht="12.75" customHeight="1">
      <c r="A24" s="30">
        <v>19</v>
      </c>
      <c r="B24" s="104" t="s">
        <v>497</v>
      </c>
      <c r="C24" s="33">
        <v>374812</v>
      </c>
      <c r="D24" s="33">
        <v>320862</v>
      </c>
      <c r="E24" s="207">
        <f t="shared" si="0"/>
        <v>-14.393882799910358</v>
      </c>
      <c r="F24" s="35">
        <f t="shared" si="1"/>
        <v>8.6320123902476045</v>
      </c>
      <c r="G24" s="100">
        <v>8.5569597117418201</v>
      </c>
      <c r="H24" s="102"/>
      <c r="I24" s="112"/>
    </row>
    <row r="25" spans="1:9" s="16" customFormat="1" ht="12.75" customHeight="1">
      <c r="A25" s="30">
        <v>20</v>
      </c>
      <c r="B25" s="104" t="s">
        <v>498</v>
      </c>
      <c r="C25" s="33">
        <v>45013</v>
      </c>
      <c r="D25" s="33">
        <v>50310</v>
      </c>
      <c r="E25" s="207">
        <f t="shared" si="0"/>
        <v>11.767711549996676</v>
      </c>
      <c r="F25" s="35">
        <f t="shared" si="1"/>
        <v>1.353468292765603</v>
      </c>
      <c r="G25" s="100">
        <v>4.7853133769878395</v>
      </c>
      <c r="H25" s="102"/>
      <c r="I25" s="112"/>
    </row>
    <row r="26" spans="1:9" s="16" customFormat="1" ht="12.75" customHeight="1">
      <c r="A26" s="30">
        <v>21</v>
      </c>
      <c r="B26" s="104" t="s">
        <v>499</v>
      </c>
      <c r="C26" s="33">
        <v>178134</v>
      </c>
      <c r="D26" s="33">
        <v>83861</v>
      </c>
      <c r="E26" s="207">
        <f t="shared" si="0"/>
        <v>-52.922519002548647</v>
      </c>
      <c r="F26" s="35">
        <f t="shared" si="1"/>
        <v>2.2560764162118114</v>
      </c>
      <c r="G26" s="100">
        <v>3.9935155812651613</v>
      </c>
      <c r="H26" s="102"/>
      <c r="I26" s="112"/>
    </row>
    <row r="27" spans="1:9" s="16" customFormat="1" ht="12.75" customHeight="1">
      <c r="A27" s="30">
        <v>22</v>
      </c>
      <c r="B27" s="104" t="s">
        <v>500</v>
      </c>
      <c r="C27" s="33">
        <v>57141</v>
      </c>
      <c r="D27" s="33">
        <v>45710</v>
      </c>
      <c r="E27" s="207">
        <f t="shared" si="0"/>
        <v>-20.004900159255186</v>
      </c>
      <c r="F27" s="35">
        <f t="shared" si="1"/>
        <v>1.2297164711253372</v>
      </c>
      <c r="G27" s="100">
        <v>5.1349433322741236</v>
      </c>
      <c r="H27" s="102"/>
      <c r="I27" s="112"/>
    </row>
    <row r="28" spans="1:9" s="16" customFormat="1" ht="12.75" customHeight="1">
      <c r="A28" s="30">
        <v>23</v>
      </c>
      <c r="B28" s="104" t="s">
        <v>501</v>
      </c>
      <c r="C28" s="33">
        <v>61805</v>
      </c>
      <c r="D28" s="33">
        <v>35238</v>
      </c>
      <c r="E28" s="207">
        <f t="shared" si="0"/>
        <v>-42.98519537254267</v>
      </c>
      <c r="F28" s="35">
        <f t="shared" si="1"/>
        <v>0.94799275890427992</v>
      </c>
      <c r="G28" s="100">
        <v>6.8042763157894735</v>
      </c>
      <c r="H28" s="102"/>
      <c r="I28" s="112"/>
    </row>
    <row r="29" spans="1:9" s="16" customFormat="1" ht="12.75" customHeight="1">
      <c r="A29" s="30">
        <v>24</v>
      </c>
      <c r="B29" s="104" t="s">
        <v>502</v>
      </c>
      <c r="C29" s="33">
        <v>14792</v>
      </c>
      <c r="D29" s="33">
        <v>15675</v>
      </c>
      <c r="E29" s="207">
        <f t="shared" si="0"/>
        <v>5.9694429421308826</v>
      </c>
      <c r="F29" s="35">
        <f t="shared" si="1"/>
        <v>0.42169778352416676</v>
      </c>
      <c r="G29" s="100">
        <v>7.9498771498771497</v>
      </c>
      <c r="H29" s="102"/>
      <c r="I29" s="112"/>
    </row>
    <row r="30" spans="1:9" s="16" customFormat="1" ht="12.75" customHeight="1">
      <c r="A30" s="30">
        <v>25</v>
      </c>
      <c r="B30" s="104" t="s">
        <v>503</v>
      </c>
      <c r="C30" s="33">
        <v>227508</v>
      </c>
      <c r="D30" s="33">
        <v>276637</v>
      </c>
      <c r="E30" s="207">
        <f t="shared" si="0"/>
        <v>21.594405471455943</v>
      </c>
      <c r="F30" s="35">
        <f t="shared" si="1"/>
        <v>7.4422462354561345</v>
      </c>
      <c r="G30" s="100">
        <v>6.0472069744914432</v>
      </c>
      <c r="H30" s="102"/>
      <c r="I30" s="112"/>
    </row>
    <row r="31" spans="1:9" s="16" customFormat="1" ht="12.75" customHeight="1">
      <c r="A31" s="30">
        <v>26</v>
      </c>
      <c r="B31" s="104" t="s">
        <v>504</v>
      </c>
      <c r="C31" s="33">
        <v>164694</v>
      </c>
      <c r="D31" s="33">
        <v>111302</v>
      </c>
      <c r="E31" s="207">
        <f t="shared" si="0"/>
        <v>-32.418910221380258</v>
      </c>
      <c r="F31" s="35">
        <f t="shared" si="1"/>
        <v>2.994309837435841</v>
      </c>
      <c r="G31" s="100">
        <v>10.923580786026202</v>
      </c>
      <c r="H31" s="102"/>
      <c r="I31" s="112"/>
    </row>
    <row r="32" spans="1:9" s="16" customFormat="1" ht="12.75" customHeight="1">
      <c r="A32" s="30">
        <v>27</v>
      </c>
      <c r="B32" s="104" t="s">
        <v>505</v>
      </c>
      <c r="C32" s="33">
        <v>72475</v>
      </c>
      <c r="D32" s="33">
        <v>46072</v>
      </c>
      <c r="E32" s="207">
        <f t="shared" si="0"/>
        <v>-36.430493273542595</v>
      </c>
      <c r="F32" s="35">
        <f t="shared" si="1"/>
        <v>1.2394552014370277</v>
      </c>
      <c r="G32" s="100">
        <v>5.0029098936383702</v>
      </c>
      <c r="H32" s="102"/>
      <c r="I32" s="112"/>
    </row>
    <row r="33" spans="1:9" s="16" customFormat="1" ht="12.75" customHeight="1">
      <c r="A33" s="30">
        <v>28</v>
      </c>
      <c r="B33" s="104" t="s">
        <v>150</v>
      </c>
      <c r="C33" s="33">
        <v>4627</v>
      </c>
      <c r="D33" s="33">
        <v>7083</v>
      </c>
      <c r="E33" s="207">
        <f>(D33/C33*100)-100</f>
        <v>53.07974929760104</v>
      </c>
      <c r="F33" s="35">
        <f>100/D$6*D33</f>
        <v>0.1905509027560876</v>
      </c>
      <c r="G33" s="100">
        <v>6.7735004476275735</v>
      </c>
      <c r="H33" s="102"/>
    </row>
    <row r="34" spans="1:9" s="16" customFormat="1" ht="12.75" customHeight="1">
      <c r="A34" s="30">
        <v>29</v>
      </c>
      <c r="B34" s="106" t="s">
        <v>506</v>
      </c>
      <c r="C34" s="33">
        <v>2160</v>
      </c>
      <c r="D34" s="33">
        <v>3324</v>
      </c>
      <c r="E34" s="207">
        <f t="shared" si="0"/>
        <v>53.888888888888886</v>
      </c>
      <c r="F34" s="35"/>
      <c r="G34" s="100">
        <v>10.287037037037036</v>
      </c>
      <c r="H34" s="105"/>
      <c r="I34" s="112"/>
    </row>
    <row r="35" spans="1:9" s="16" customFormat="1" ht="12.75" customHeight="1">
      <c r="A35" s="30">
        <v>30</v>
      </c>
      <c r="B35" s="106" t="s">
        <v>507</v>
      </c>
      <c r="C35" s="33">
        <v>23340</v>
      </c>
      <c r="D35" s="33">
        <v>19233</v>
      </c>
      <c r="E35" s="207">
        <f t="shared" si="0"/>
        <v>-17.596401028277626</v>
      </c>
      <c r="F35" s="35"/>
      <c r="G35" s="100">
        <v>4.7584167424931758</v>
      </c>
      <c r="H35" s="105"/>
      <c r="I35" s="112"/>
    </row>
    <row r="36" spans="1:9" s="16" customFormat="1" ht="12.75" customHeight="1">
      <c r="A36" s="30">
        <v>31</v>
      </c>
      <c r="B36" s="106" t="s">
        <v>508</v>
      </c>
      <c r="C36" s="33">
        <v>201</v>
      </c>
      <c r="D36" s="33">
        <v>189</v>
      </c>
      <c r="E36" s="207">
        <f t="shared" si="0"/>
        <v>-5.9701492537313356</v>
      </c>
      <c r="F36" s="35"/>
      <c r="G36" s="100">
        <v>5</v>
      </c>
      <c r="H36" s="105"/>
      <c r="I36" s="112"/>
    </row>
    <row r="37" spans="1:9" s="16" customFormat="1" ht="12.75" customHeight="1">
      <c r="A37" s="30">
        <v>32</v>
      </c>
      <c r="B37" s="106" t="s">
        <v>509</v>
      </c>
      <c r="C37" s="33">
        <v>105</v>
      </c>
      <c r="D37" s="33">
        <v>83</v>
      </c>
      <c r="E37" s="207">
        <f t="shared" si="0"/>
        <v>-20.952380952380949</v>
      </c>
      <c r="F37" s="35"/>
      <c r="G37" s="100">
        <v>2.2571428571428571</v>
      </c>
      <c r="H37" s="105"/>
      <c r="I37" s="112"/>
    </row>
    <row r="38" spans="1:9" s="16" customFormat="1" ht="12.75" customHeight="1">
      <c r="A38" s="30">
        <v>33</v>
      </c>
      <c r="B38" s="106" t="s">
        <v>510</v>
      </c>
      <c r="C38" s="33">
        <v>34836</v>
      </c>
      <c r="D38" s="33">
        <v>44101</v>
      </c>
      <c r="E38" s="207">
        <f t="shared" si="0"/>
        <v>26.596050063153058</v>
      </c>
      <c r="F38" s="35"/>
      <c r="G38" s="100">
        <v>9.0501522842639588</v>
      </c>
      <c r="H38" s="105"/>
      <c r="I38" s="112"/>
    </row>
    <row r="39" spans="1:9" s="16" customFormat="1" ht="12.75" customHeight="1">
      <c r="A39" s="30">
        <v>34</v>
      </c>
      <c r="B39" s="106" t="s">
        <v>511</v>
      </c>
      <c r="C39" s="33">
        <v>2505380</v>
      </c>
      <c r="D39" s="33">
        <v>1656774</v>
      </c>
      <c r="E39" s="207">
        <f t="shared" si="0"/>
        <v>-33.871348857259179</v>
      </c>
      <c r="F39" s="35"/>
      <c r="G39" s="100">
        <v>11.538610714385729</v>
      </c>
      <c r="H39" s="105"/>
      <c r="I39" s="112"/>
    </row>
    <row r="40" spans="1:9" s="16" customFormat="1" ht="12.75" customHeight="1">
      <c r="A40" s="30">
        <v>35</v>
      </c>
      <c r="B40" s="106" t="s">
        <v>512</v>
      </c>
      <c r="C40" s="33">
        <v>44639</v>
      </c>
      <c r="D40" s="33">
        <v>43251</v>
      </c>
      <c r="E40" s="207">
        <f t="shared" si="0"/>
        <v>-3.109388651179458</v>
      </c>
      <c r="F40" s="35"/>
      <c r="G40" s="100">
        <v>5.433393923656193</v>
      </c>
      <c r="H40" s="105"/>
      <c r="I40" s="112"/>
    </row>
    <row r="41" spans="1:9" s="16" customFormat="1" ht="12.75" customHeight="1">
      <c r="A41" s="30">
        <v>36</v>
      </c>
      <c r="B41" s="106" t="s">
        <v>513</v>
      </c>
      <c r="C41" s="33">
        <v>141560</v>
      </c>
      <c r="D41" s="33">
        <v>357498</v>
      </c>
      <c r="E41" s="207">
        <f t="shared" si="0"/>
        <v>152.54167844023735</v>
      </c>
      <c r="F41" s="35"/>
      <c r="G41" s="100">
        <v>4.6949212384573604</v>
      </c>
      <c r="H41" s="105"/>
      <c r="I41" s="112"/>
    </row>
    <row r="42" spans="1:9" s="16" customFormat="1" ht="12.75" customHeight="1">
      <c r="A42" s="30">
        <v>37</v>
      </c>
      <c r="B42" s="106" t="s">
        <v>514</v>
      </c>
      <c r="C42" s="33">
        <v>718894</v>
      </c>
      <c r="D42" s="33">
        <v>302749</v>
      </c>
      <c r="E42" s="207">
        <f t="shared" si="0"/>
        <v>-57.886837280600481</v>
      </c>
      <c r="F42" s="35"/>
      <c r="G42" s="100">
        <v>6.759548572693074</v>
      </c>
      <c r="H42" s="105"/>
      <c r="I42" s="112"/>
    </row>
    <row r="43" spans="1:9" s="16" customFormat="1" ht="12.75" customHeight="1">
      <c r="A43" s="30">
        <v>38</v>
      </c>
      <c r="B43" s="106" t="s">
        <v>515</v>
      </c>
      <c r="C43" s="33">
        <v>103807</v>
      </c>
      <c r="D43" s="33">
        <v>57491</v>
      </c>
      <c r="E43" s="207">
        <f t="shared" si="0"/>
        <v>-44.61741501054842</v>
      </c>
      <c r="F43" s="35"/>
      <c r="G43" s="100">
        <v>5.7935976566586467</v>
      </c>
      <c r="H43" s="105"/>
      <c r="I43" s="112"/>
    </row>
    <row r="44" spans="1:9" s="16" customFormat="1" ht="12.75" customHeight="1">
      <c r="A44" s="30">
        <v>39</v>
      </c>
      <c r="B44" s="106" t="s">
        <v>516</v>
      </c>
      <c r="C44" s="33">
        <v>276138</v>
      </c>
      <c r="D44" s="33">
        <v>397831</v>
      </c>
      <c r="E44" s="207">
        <f t="shared" si="0"/>
        <v>44.069631850741274</v>
      </c>
      <c r="F44" s="35"/>
      <c r="G44" s="100">
        <v>17.61306732725825</v>
      </c>
      <c r="H44" s="105"/>
      <c r="I44" s="112"/>
    </row>
    <row r="45" spans="1:9" s="16" customFormat="1" ht="12.75" customHeight="1">
      <c r="A45" s="30">
        <v>40</v>
      </c>
      <c r="B45" s="106" t="s">
        <v>517</v>
      </c>
      <c r="C45" s="33">
        <v>1141138</v>
      </c>
      <c r="D45" s="33">
        <v>1275611</v>
      </c>
      <c r="E45" s="207">
        <f t="shared" si="0"/>
        <v>11.784113753113118</v>
      </c>
      <c r="F45" s="35"/>
      <c r="G45" s="100">
        <v>9.8076001802414279</v>
      </c>
      <c r="H45" s="105"/>
      <c r="I45" s="112"/>
    </row>
    <row r="46" spans="1:9" s="16" customFormat="1" ht="12.75" customHeight="1">
      <c r="A46" s="30">
        <v>41</v>
      </c>
      <c r="B46" s="106" t="s">
        <v>518</v>
      </c>
      <c r="C46" s="33">
        <v>459038</v>
      </c>
      <c r="D46" s="33">
        <v>550547</v>
      </c>
      <c r="E46" s="207">
        <f t="shared" si="0"/>
        <v>19.934950919096025</v>
      </c>
      <c r="F46" s="35"/>
      <c r="G46" s="100">
        <v>16.223871906841339</v>
      </c>
      <c r="H46" s="105"/>
      <c r="I46" s="112"/>
    </row>
    <row r="47" spans="1:9" s="16" customFormat="1" ht="12.75" customHeight="1">
      <c r="A47" s="30">
        <v>42</v>
      </c>
      <c r="B47" s="106" t="s">
        <v>519</v>
      </c>
      <c r="C47" s="33">
        <v>24916</v>
      </c>
      <c r="D47" s="33">
        <v>34258</v>
      </c>
      <c r="E47" s="207">
        <f t="shared" si="0"/>
        <v>37.493979772034038</v>
      </c>
      <c r="F47" s="35"/>
      <c r="G47" s="100">
        <v>7.5331823329558327</v>
      </c>
      <c r="H47" s="105"/>
      <c r="I47" s="112"/>
    </row>
    <row r="48" spans="1:9" s="16" customFormat="1" ht="12.75" customHeight="1">
      <c r="A48" s="30">
        <v>43</v>
      </c>
      <c r="B48" s="106" t="s">
        <v>520</v>
      </c>
      <c r="C48" s="33">
        <v>5100606</v>
      </c>
      <c r="D48" s="33">
        <v>5375003</v>
      </c>
      <c r="E48" s="207">
        <f t="shared" si="0"/>
        <v>5.3796940990933138</v>
      </c>
      <c r="F48" s="35"/>
      <c r="G48" s="100">
        <v>17.833428621620328</v>
      </c>
      <c r="H48" s="105"/>
      <c r="I48" s="112"/>
    </row>
    <row r="49" spans="1:9" s="16" customFormat="1" ht="12.75" customHeight="1">
      <c r="A49" s="30"/>
      <c r="B49" s="176"/>
      <c r="C49" s="33"/>
      <c r="D49" s="33"/>
      <c r="E49" s="101"/>
      <c r="F49" s="35"/>
      <c r="G49" s="100"/>
      <c r="H49" s="105"/>
      <c r="I49" s="112"/>
    </row>
    <row r="50" spans="1:9" s="16" customFormat="1" ht="12.75" customHeight="1">
      <c r="B50" s="175" t="s">
        <v>11</v>
      </c>
      <c r="D50" s="23"/>
    </row>
    <row r="51" spans="1:9" s="16" customFormat="1" ht="12.75" customHeight="1">
      <c r="B51" s="3" t="s">
        <v>151</v>
      </c>
      <c r="D51" s="23"/>
    </row>
    <row r="52" spans="1:9" s="16" customFormat="1" ht="12.75" customHeight="1">
      <c r="B52" s="9" t="s">
        <v>644</v>
      </c>
      <c r="C52" s="107"/>
      <c r="D52" s="107"/>
    </row>
    <row r="53" spans="1:9" s="16" customFormat="1" ht="12.75" customHeight="1">
      <c r="D53" s="23"/>
    </row>
    <row r="54" spans="1:9" s="16" customFormat="1" ht="12.75" customHeight="1">
      <c r="C54" s="108"/>
      <c r="D54" s="83"/>
    </row>
    <row r="55" spans="1:9" s="16" customFormat="1" ht="12.75" customHeight="1">
      <c r="C55" s="109"/>
      <c r="D55" s="83"/>
    </row>
    <row r="56" spans="1:9" s="16" customFormat="1" ht="12.75" customHeight="1">
      <c r="C56" s="110"/>
      <c r="D56" s="111"/>
      <c r="E56" s="110"/>
      <c r="F56" s="110"/>
    </row>
    <row r="57" spans="1:9" s="16" customFormat="1" ht="12.75" customHeight="1">
      <c r="D57" s="23"/>
    </row>
    <row r="58" spans="1:9" s="16" customFormat="1" ht="12.75" customHeight="1">
      <c r="D58" s="23"/>
    </row>
    <row r="59" spans="1:9" s="16" customFormat="1" ht="12.75" customHeight="1">
      <c r="D59" s="23"/>
    </row>
    <row r="60" spans="1:9" s="16" customFormat="1" ht="12.75" customHeight="1">
      <c r="D60" s="23"/>
    </row>
    <row r="61" spans="1:9" s="16" customFormat="1" ht="12.75" customHeight="1">
      <c r="D61" s="23"/>
    </row>
    <row r="62" spans="1:9" s="16" customFormat="1" ht="12.75" customHeight="1">
      <c r="D62" s="23"/>
    </row>
    <row r="63" spans="1:9" s="16" customFormat="1" ht="12.75" customHeight="1">
      <c r="D63" s="23"/>
    </row>
    <row r="64" spans="1:9" s="16" customFormat="1" ht="12.75" customHeight="1">
      <c r="D64" s="23"/>
    </row>
    <row r="65" spans="4:4" s="16" customFormat="1" ht="12.75" customHeight="1">
      <c r="D65" s="23"/>
    </row>
    <row r="66" spans="4:4" s="16" customFormat="1" ht="12.75" customHeight="1">
      <c r="D66" s="23"/>
    </row>
    <row r="67" spans="4:4" s="16" customFormat="1" ht="12.75" customHeight="1">
      <c r="D67" s="23"/>
    </row>
    <row r="68" spans="4:4" s="16" customFormat="1" ht="12.75" customHeight="1">
      <c r="D68" s="23"/>
    </row>
    <row r="69" spans="4:4" s="16" customFormat="1" ht="12.75" customHeight="1">
      <c r="D69" s="23"/>
    </row>
    <row r="70" spans="4:4" s="16" customFormat="1" ht="12.75" customHeight="1">
      <c r="D70" s="23"/>
    </row>
    <row r="71" spans="4:4" s="16" customFormat="1" ht="12.75" customHeight="1">
      <c r="D71" s="23"/>
    </row>
    <row r="72" spans="4:4" s="16" customFormat="1" ht="12.75" customHeight="1">
      <c r="D72" s="23"/>
    </row>
    <row r="73" spans="4:4" s="16" customFormat="1" ht="12.75" customHeight="1">
      <c r="D73" s="23"/>
    </row>
    <row r="74" spans="4:4" s="16" customFormat="1" ht="12.75" customHeight="1">
      <c r="D74" s="23"/>
    </row>
    <row r="75" spans="4:4" s="16" customFormat="1" ht="12">
      <c r="D75" s="23"/>
    </row>
    <row r="76" spans="4:4" s="16" customFormat="1" ht="12">
      <c r="D76" s="23"/>
    </row>
  </sheetData>
  <mergeCells count="3">
    <mergeCell ref="B4:B5"/>
    <mergeCell ref="C5:D5"/>
    <mergeCell ref="A4:A5"/>
  </mergeCells>
  <phoneticPr fontId="0" type="noConversion"/>
  <pageMargins left="0.59055118110236227" right="0.39370078740157483" top="0.59055118110236227" bottom="0.39370078740157483" header="0.11811023622047245" footer="0.11811023622047245"/>
  <pageSetup paperSize="9" scale="80" orientation="portrait" r:id="rId1"/>
  <headerFooter alignWithMargins="0">
    <oddHeader>&amp;R&amp;"MetaNormalLF-Roman,Standard"Teil 3</oddHeader>
    <oddFooter>&amp;L&amp;"MetaNormalLF-Roman,Standard"Statistisches Bundesamt, Umweltnutzung und Wirtschaft, Tabellenband, 2014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04"/>
  <sheetViews>
    <sheetView zoomScaleNormal="100" workbookViewId="0"/>
  </sheetViews>
  <sheetFormatPr baseColWidth="10" defaultRowHeight="12.75"/>
  <cols>
    <col min="1" max="1" width="3.85546875" style="230" customWidth="1"/>
    <col min="2" max="2" width="8.7109375" style="230" customWidth="1"/>
    <col min="3" max="3" width="47.7109375" style="230" customWidth="1"/>
    <col min="4" max="5" width="14.7109375" style="230" customWidth="1"/>
    <col min="6" max="6" width="14.7109375" style="195" customWidth="1"/>
    <col min="7" max="10" width="12.85546875" style="230" customWidth="1"/>
    <col min="11" max="16384" width="11.42578125" style="230"/>
  </cols>
  <sheetData>
    <row r="1" spans="1:7" s="187" customFormat="1" ht="21" customHeight="1">
      <c r="A1" s="185" t="s">
        <v>701</v>
      </c>
      <c r="B1" s="186"/>
      <c r="C1" s="186"/>
      <c r="D1" s="186"/>
      <c r="E1" s="186"/>
      <c r="F1" s="186"/>
    </row>
    <row r="2" spans="1:7" s="189" customFormat="1" ht="15" customHeight="1">
      <c r="A2" s="188"/>
      <c r="C2" s="190"/>
      <c r="D2" s="190"/>
      <c r="E2" s="190"/>
      <c r="F2" s="191"/>
    </row>
    <row r="3" spans="1:7" s="195" customFormat="1" ht="42" customHeight="1">
      <c r="A3" s="192" t="s">
        <v>400</v>
      </c>
      <c r="B3" s="398" t="s">
        <v>525</v>
      </c>
      <c r="C3" s="399"/>
      <c r="D3" s="193">
        <v>2000</v>
      </c>
      <c r="E3" s="193">
        <v>2010</v>
      </c>
      <c r="F3" s="194" t="s">
        <v>526</v>
      </c>
    </row>
    <row r="4" spans="1:7" s="198" customFormat="1" ht="6" customHeight="1">
      <c r="A4" s="196"/>
      <c r="B4" s="197"/>
      <c r="C4" s="196"/>
      <c r="D4" s="292"/>
      <c r="E4" s="292"/>
      <c r="F4" s="197"/>
    </row>
    <row r="5" spans="1:7" s="203" customFormat="1" ht="30" customHeight="1">
      <c r="A5" s="199"/>
      <c r="B5" s="200"/>
      <c r="C5" s="201"/>
      <c r="D5" s="400" t="s">
        <v>527</v>
      </c>
      <c r="E5" s="400"/>
      <c r="F5" s="202" t="s">
        <v>528</v>
      </c>
    </row>
    <row r="6" spans="1:7" s="203" customFormat="1" ht="15" customHeight="1">
      <c r="A6" s="201">
        <v>1</v>
      </c>
      <c r="B6" s="204"/>
      <c r="C6" s="205" t="s">
        <v>529</v>
      </c>
      <c r="D6" s="248">
        <v>954108.60933609295</v>
      </c>
      <c r="E6" s="248">
        <v>972686.51819225668</v>
      </c>
      <c r="F6" s="293">
        <f t="shared" ref="F6:F29" si="0">+E6/D6*100-100</f>
        <v>1.9471482255139563</v>
      </c>
      <c r="G6" s="208"/>
    </row>
    <row r="7" spans="1:7" s="203" customFormat="1" ht="15" customHeight="1">
      <c r="A7" s="201">
        <v>2</v>
      </c>
      <c r="B7" s="204"/>
      <c r="C7" s="209" t="s">
        <v>530</v>
      </c>
      <c r="D7" s="248">
        <v>721639.43685306446</v>
      </c>
      <c r="E7" s="248">
        <v>741904.13113783824</v>
      </c>
      <c r="F7" s="293">
        <f t="shared" si="0"/>
        <v>2.8081467350432376</v>
      </c>
    </row>
    <row r="8" spans="1:7" s="203" customFormat="1" ht="15" customHeight="1">
      <c r="A8" s="201">
        <v>3</v>
      </c>
      <c r="B8" s="204"/>
      <c r="C8" s="209" t="s">
        <v>134</v>
      </c>
      <c r="D8" s="248">
        <v>232469.17248302849</v>
      </c>
      <c r="E8" s="248">
        <v>230782.38705441845</v>
      </c>
      <c r="F8" s="293">
        <f t="shared" si="0"/>
        <v>-0.72559531682988165</v>
      </c>
    </row>
    <row r="9" spans="1:7" s="203" customFormat="1" ht="15" customHeight="1">
      <c r="A9" s="201">
        <v>4</v>
      </c>
      <c r="B9" s="210" t="s">
        <v>531</v>
      </c>
      <c r="C9" s="205" t="s">
        <v>532</v>
      </c>
      <c r="D9" s="248">
        <v>379285.78798493237</v>
      </c>
      <c r="E9" s="248">
        <v>404898.65179511509</v>
      </c>
      <c r="F9" s="293">
        <f t="shared" si="0"/>
        <v>6.7529194664157188</v>
      </c>
      <c r="G9" s="208"/>
    </row>
    <row r="10" spans="1:7" s="203" customFormat="1" ht="15" customHeight="1">
      <c r="A10" s="201">
        <v>5</v>
      </c>
      <c r="B10" s="210" t="s">
        <v>533</v>
      </c>
      <c r="C10" s="205" t="s">
        <v>534</v>
      </c>
      <c r="D10" s="248">
        <v>1333394.3973210254</v>
      </c>
      <c r="E10" s="248">
        <v>1377585.1699873717</v>
      </c>
      <c r="F10" s="293">
        <f t="shared" si="0"/>
        <v>3.3141561682823664</v>
      </c>
    </row>
    <row r="11" spans="1:7" s="203" customFormat="1" ht="15" customHeight="1">
      <c r="A11" s="201">
        <v>6</v>
      </c>
      <c r="B11" s="210" t="s">
        <v>533</v>
      </c>
      <c r="C11" s="205" t="s">
        <v>535</v>
      </c>
      <c r="D11" s="248">
        <v>1333394.3973210254</v>
      </c>
      <c r="E11" s="248">
        <v>1377585.1699873717</v>
      </c>
      <c r="F11" s="293">
        <f t="shared" si="0"/>
        <v>3.3141561682823664</v>
      </c>
    </row>
    <row r="12" spans="1:7" s="203" customFormat="1" ht="15" customHeight="1">
      <c r="A12" s="201">
        <v>7</v>
      </c>
      <c r="B12" s="210" t="s">
        <v>536</v>
      </c>
      <c r="C12" s="205" t="s">
        <v>537</v>
      </c>
      <c r="D12" s="248">
        <v>412026.70371153485</v>
      </c>
      <c r="E12" s="248">
        <v>512695.86933269445</v>
      </c>
      <c r="F12" s="293">
        <f t="shared" si="0"/>
        <v>24.432679900193889</v>
      </c>
      <c r="G12" s="208"/>
    </row>
    <row r="13" spans="1:7" s="203" customFormat="1" ht="15" customHeight="1">
      <c r="A13" s="201">
        <v>8</v>
      </c>
      <c r="B13" s="210" t="s">
        <v>533</v>
      </c>
      <c r="C13" s="205" t="s">
        <v>538</v>
      </c>
      <c r="D13" s="248">
        <v>921367.69360949052</v>
      </c>
      <c r="E13" s="248">
        <v>864889.30065467721</v>
      </c>
      <c r="F13" s="293">
        <f t="shared" si="0"/>
        <v>-6.1298429873916263</v>
      </c>
      <c r="G13" s="208"/>
    </row>
    <row r="14" spans="1:7" s="203" customFormat="1" ht="15" customHeight="1">
      <c r="A14" s="201">
        <v>9</v>
      </c>
      <c r="B14" s="204"/>
      <c r="C14" s="211" t="s">
        <v>539</v>
      </c>
      <c r="D14" s="248">
        <v>656785.07564885495</v>
      </c>
      <c r="E14" s="248">
        <v>651724.33803207683</v>
      </c>
      <c r="F14" s="293">
        <f t="shared" si="0"/>
        <v>-0.77053176212605479</v>
      </c>
    </row>
    <row r="15" spans="1:7" s="203" customFormat="1" ht="15" customHeight="1">
      <c r="A15" s="201">
        <v>10</v>
      </c>
      <c r="B15" s="204"/>
      <c r="C15" s="209" t="s">
        <v>540</v>
      </c>
      <c r="D15" s="248">
        <v>232469.17248302849</v>
      </c>
      <c r="E15" s="248">
        <v>230782.38705441845</v>
      </c>
      <c r="F15" s="293">
        <f t="shared" si="0"/>
        <v>-0.72559531682988165</v>
      </c>
    </row>
    <row r="16" spans="1:7" s="203" customFormat="1" ht="15" customHeight="1">
      <c r="A16" s="201">
        <v>11</v>
      </c>
      <c r="B16" s="204"/>
      <c r="C16" s="209" t="s">
        <v>541</v>
      </c>
      <c r="D16" s="248">
        <v>424315.90316582646</v>
      </c>
      <c r="E16" s="248">
        <v>420941.95097765845</v>
      </c>
      <c r="F16" s="293">
        <f t="shared" si="0"/>
        <v>-0.79515100965929264</v>
      </c>
    </row>
    <row r="17" spans="1:6" s="203" customFormat="1" ht="15" customHeight="1">
      <c r="A17" s="201">
        <v>12</v>
      </c>
      <c r="B17" s="204"/>
      <c r="C17" s="211" t="s">
        <v>542</v>
      </c>
      <c r="D17" s="248">
        <v>264582.61796063557</v>
      </c>
      <c r="E17" s="248">
        <v>213164.96262260037</v>
      </c>
      <c r="F17" s="293">
        <f t="shared" si="0"/>
        <v>-19.433497080932611</v>
      </c>
    </row>
    <row r="18" spans="1:6" s="203" customFormat="1" ht="50.1" customHeight="1">
      <c r="A18" s="305"/>
      <c r="B18" s="204"/>
      <c r="C18" s="212"/>
      <c r="D18" s="401" t="s">
        <v>699</v>
      </c>
      <c r="E18" s="401"/>
      <c r="F18" s="213"/>
    </row>
    <row r="19" spans="1:6" s="203" customFormat="1" ht="15" customHeight="1">
      <c r="A19" s="201">
        <v>13</v>
      </c>
      <c r="B19" s="204"/>
      <c r="C19" s="205" t="s">
        <v>543</v>
      </c>
      <c r="D19" s="248">
        <v>3786.25</v>
      </c>
      <c r="E19" s="248">
        <v>4819.1090000000004</v>
      </c>
      <c r="F19" s="293">
        <f t="shared" si="0"/>
        <v>27.279207659293505</v>
      </c>
    </row>
    <row r="20" spans="1:6" s="203" customFormat="1" ht="15" customHeight="1">
      <c r="A20" s="201">
        <v>14</v>
      </c>
      <c r="B20" s="210" t="s">
        <v>531</v>
      </c>
      <c r="C20" s="205" t="s">
        <v>532</v>
      </c>
      <c r="D20" s="248">
        <v>537.91</v>
      </c>
      <c r="E20" s="248">
        <v>760.53099999999995</v>
      </c>
      <c r="F20" s="293">
        <f t="shared" si="0"/>
        <v>41.386291387034987</v>
      </c>
    </row>
    <row r="21" spans="1:6" s="203" customFormat="1" ht="15" customHeight="1">
      <c r="A21" s="201">
        <v>15</v>
      </c>
      <c r="B21" s="210" t="s">
        <v>533</v>
      </c>
      <c r="C21" s="205" t="s">
        <v>534</v>
      </c>
      <c r="D21" s="248">
        <v>4324.16</v>
      </c>
      <c r="E21" s="248">
        <v>5579.64</v>
      </c>
      <c r="F21" s="293">
        <f t="shared" si="0"/>
        <v>29.034078294975217</v>
      </c>
    </row>
    <row r="22" spans="1:6" s="203" customFormat="1" ht="15" customHeight="1">
      <c r="A22" s="201">
        <v>16</v>
      </c>
      <c r="B22" s="210" t="s">
        <v>536</v>
      </c>
      <c r="C22" s="205" t="s">
        <v>544</v>
      </c>
      <c r="D22" s="248">
        <v>1883.4649999999999</v>
      </c>
      <c r="E22" s="248">
        <v>2515.404</v>
      </c>
      <c r="F22" s="293">
        <f t="shared" si="0"/>
        <v>33.551937519412377</v>
      </c>
    </row>
    <row r="23" spans="1:6" s="203" customFormat="1" ht="15" customHeight="1">
      <c r="A23" s="201">
        <v>17</v>
      </c>
      <c r="B23" s="210" t="s">
        <v>533</v>
      </c>
      <c r="C23" s="205" t="s">
        <v>545</v>
      </c>
      <c r="D23" s="248">
        <v>2440.6949999999997</v>
      </c>
      <c r="E23" s="248">
        <v>3064.2360000000003</v>
      </c>
      <c r="F23" s="293">
        <f t="shared" si="0"/>
        <v>25.547682115135274</v>
      </c>
    </row>
    <row r="24" spans="1:6" s="203" customFormat="1" ht="15" customHeight="1">
      <c r="A24" s="201">
        <v>18</v>
      </c>
      <c r="B24" s="210" t="s">
        <v>536</v>
      </c>
      <c r="C24" s="205" t="s">
        <v>537</v>
      </c>
      <c r="D24" s="248">
        <v>576.57000000000005</v>
      </c>
      <c r="E24" s="248">
        <v>935.07099999999991</v>
      </c>
      <c r="F24" s="293">
        <f t="shared" si="0"/>
        <v>62.178226407894954</v>
      </c>
    </row>
    <row r="25" spans="1:6" s="203" customFormat="1" ht="15" customHeight="1">
      <c r="A25" s="201">
        <v>19</v>
      </c>
      <c r="B25" s="210" t="s">
        <v>533</v>
      </c>
      <c r="C25" s="205" t="s">
        <v>538</v>
      </c>
      <c r="D25" s="248">
        <v>1864.1249999999995</v>
      </c>
      <c r="E25" s="248">
        <v>2129.1650000000004</v>
      </c>
      <c r="F25" s="293">
        <f t="shared" si="0"/>
        <v>14.217930664520935</v>
      </c>
    </row>
    <row r="26" spans="1:6" s="203" customFormat="1" ht="15" customHeight="1">
      <c r="A26" s="201">
        <v>20</v>
      </c>
      <c r="B26" s="204"/>
      <c r="C26" s="211" t="s">
        <v>546</v>
      </c>
      <c r="D26" s="248">
        <v>1024.4349999999999</v>
      </c>
      <c r="E26" s="248">
        <v>1211.913</v>
      </c>
      <c r="F26" s="293">
        <f t="shared" si="0"/>
        <v>18.300624246535918</v>
      </c>
    </row>
    <row r="27" spans="1:6" s="203" customFormat="1" ht="15" customHeight="1">
      <c r="A27" s="201">
        <v>21</v>
      </c>
      <c r="B27" s="204"/>
      <c r="C27" s="211" t="s">
        <v>547</v>
      </c>
      <c r="D27" s="248">
        <v>33.83</v>
      </c>
      <c r="E27" s="248">
        <v>39.270000000000003</v>
      </c>
      <c r="F27" s="293">
        <f t="shared" si="0"/>
        <v>16.080402010050278</v>
      </c>
    </row>
    <row r="28" spans="1:6" s="203" customFormat="1" ht="15" customHeight="1">
      <c r="A28" s="201">
        <v>22</v>
      </c>
      <c r="B28" s="204"/>
      <c r="C28" s="211" t="s">
        <v>548</v>
      </c>
      <c r="D28" s="248">
        <v>387.92</v>
      </c>
      <c r="E28" s="248">
        <v>480.88299999999998</v>
      </c>
      <c r="F28" s="293">
        <f t="shared" si="0"/>
        <v>23.964477211796236</v>
      </c>
    </row>
    <row r="29" spans="1:6" s="203" customFormat="1" ht="15" customHeight="1">
      <c r="A29" s="201">
        <v>23</v>
      </c>
      <c r="B29" s="204"/>
      <c r="C29" s="211" t="s">
        <v>549</v>
      </c>
      <c r="D29" s="248">
        <v>411.19</v>
      </c>
      <c r="E29" s="248">
        <v>399.62799999999999</v>
      </c>
      <c r="F29" s="293">
        <f t="shared" si="0"/>
        <v>-2.8118388093095632</v>
      </c>
    </row>
    <row r="30" spans="1:6" s="203" customFormat="1" ht="15" customHeight="1">
      <c r="A30" s="201">
        <v>24</v>
      </c>
      <c r="B30" s="204"/>
      <c r="C30" s="211" t="s">
        <v>550</v>
      </c>
      <c r="D30" s="248">
        <v>6.75</v>
      </c>
      <c r="E30" s="248">
        <v>-2.5289999999999999</v>
      </c>
      <c r="F30" s="174" t="s">
        <v>700</v>
      </c>
    </row>
    <row r="31" spans="1:6" s="203" customFormat="1" ht="87" customHeight="1">
      <c r="A31" s="199"/>
      <c r="B31" s="204"/>
      <c r="C31" s="212"/>
      <c r="D31" s="401" t="s">
        <v>551</v>
      </c>
      <c r="E31" s="401"/>
      <c r="F31" s="214"/>
    </row>
    <row r="32" spans="1:6" s="203" customFormat="1" ht="15" customHeight="1">
      <c r="A32" s="201">
        <v>25</v>
      </c>
      <c r="B32" s="210" t="s">
        <v>533</v>
      </c>
      <c r="C32" s="205" t="s">
        <v>535</v>
      </c>
      <c r="D32" s="206">
        <v>546.31750272812678</v>
      </c>
      <c r="E32" s="248">
        <v>449.56888764030299</v>
      </c>
      <c r="F32" s="215"/>
    </row>
    <row r="33" spans="1:6" s="203" customFormat="1" ht="15" customHeight="1">
      <c r="A33" s="201">
        <v>26</v>
      </c>
      <c r="B33" s="210" t="s">
        <v>536</v>
      </c>
      <c r="C33" s="205" t="s">
        <v>537</v>
      </c>
      <c r="D33" s="206">
        <v>714.61696534945418</v>
      </c>
      <c r="E33" s="248">
        <v>548.29619283743637</v>
      </c>
      <c r="F33" s="215"/>
    </row>
    <row r="34" spans="1:6" s="203" customFormat="1" ht="15" customHeight="1">
      <c r="A34" s="201">
        <v>27</v>
      </c>
      <c r="B34" s="210" t="s">
        <v>533</v>
      </c>
      <c r="C34" s="205" t="s">
        <v>538</v>
      </c>
      <c r="D34" s="206">
        <v>494.26282765881621</v>
      </c>
      <c r="E34" s="248">
        <v>406.21055702807297</v>
      </c>
      <c r="F34" s="215"/>
    </row>
    <row r="35" spans="1:6" s="203" customFormat="1" ht="15" customHeight="1">
      <c r="A35" s="201">
        <v>28</v>
      </c>
      <c r="B35" s="204"/>
      <c r="C35" s="211" t="s">
        <v>552</v>
      </c>
      <c r="D35" s="206">
        <v>414.19504718779274</v>
      </c>
      <c r="E35" s="248">
        <v>347.33677333080709</v>
      </c>
      <c r="F35" s="215"/>
    </row>
    <row r="36" spans="1:6" s="200" customFormat="1" ht="15" customHeight="1">
      <c r="A36" s="199"/>
      <c r="B36" s="204"/>
      <c r="C36" s="216" t="s">
        <v>553</v>
      </c>
      <c r="D36" s="206"/>
      <c r="E36" s="248"/>
      <c r="F36" s="215"/>
    </row>
    <row r="37" spans="1:6" s="200" customFormat="1" ht="15" customHeight="1">
      <c r="A37" s="201">
        <v>29</v>
      </c>
      <c r="B37" s="204"/>
      <c r="C37" s="205" t="s">
        <v>532</v>
      </c>
      <c r="D37" s="206">
        <v>705.11012620128349</v>
      </c>
      <c r="E37" s="248">
        <v>532.3894118650195</v>
      </c>
      <c r="F37" s="215"/>
    </row>
    <row r="38" spans="1:6" s="200" customFormat="1" ht="12.75" customHeight="1">
      <c r="B38" s="217" t="s">
        <v>11</v>
      </c>
      <c r="C38" s="218"/>
      <c r="D38" s="219"/>
      <c r="F38" s="220"/>
    </row>
    <row r="39" spans="1:6" s="221" customFormat="1" ht="11.25" customHeight="1">
      <c r="B39" s="222" t="s">
        <v>554</v>
      </c>
      <c r="C39" s="223"/>
      <c r="D39" s="224"/>
      <c r="F39" s="225"/>
    </row>
    <row r="40" spans="1:6" s="221" customFormat="1" ht="11.25" customHeight="1">
      <c r="B40" s="226" t="s">
        <v>555</v>
      </c>
      <c r="C40" s="223"/>
      <c r="D40" s="224"/>
      <c r="F40" s="225"/>
    </row>
    <row r="41" spans="1:6" s="221" customFormat="1" ht="11.25" customHeight="1">
      <c r="B41" s="227" t="s">
        <v>556</v>
      </c>
      <c r="C41" s="228"/>
      <c r="D41" s="224"/>
      <c r="F41" s="225"/>
    </row>
    <row r="42" spans="1:6" s="221" customFormat="1" ht="11.25" customHeight="1">
      <c r="A42" s="227"/>
      <c r="B42" s="221" t="s">
        <v>557</v>
      </c>
      <c r="C42" s="227"/>
      <c r="D42" s="224"/>
      <c r="F42" s="225"/>
    </row>
    <row r="43" spans="1:6" s="221" customFormat="1" ht="11.25" customHeight="1">
      <c r="B43" s="227" t="s">
        <v>558</v>
      </c>
      <c r="F43" s="225"/>
    </row>
    <row r="44" spans="1:6" s="203" customFormat="1" ht="12.75" customHeight="1">
      <c r="F44" s="229"/>
    </row>
    <row r="45" spans="1:6" s="203" customFormat="1" ht="12.75" customHeight="1">
      <c r="F45" s="229"/>
    </row>
    <row r="46" spans="1:6" s="203" customFormat="1" ht="12.75" customHeight="1">
      <c r="F46" s="229"/>
    </row>
    <row r="47" spans="1:6" s="203" customFormat="1" ht="12.75" customHeight="1">
      <c r="F47" s="229"/>
    </row>
    <row r="48" spans="1:6" s="203" customFormat="1" ht="12.75" customHeight="1">
      <c r="F48" s="229"/>
    </row>
    <row r="49" spans="6:6" s="203" customFormat="1" ht="12.75" customHeight="1">
      <c r="F49" s="229"/>
    </row>
    <row r="50" spans="6:6" s="203" customFormat="1" ht="12.75" customHeight="1">
      <c r="F50" s="229"/>
    </row>
    <row r="51" spans="6:6" s="203" customFormat="1" ht="12.75" customHeight="1">
      <c r="F51" s="229"/>
    </row>
    <row r="52" spans="6:6" s="203" customFormat="1" ht="12.75" customHeight="1">
      <c r="F52" s="229"/>
    </row>
    <row r="53" spans="6:6" s="203" customFormat="1" ht="12.75" customHeight="1">
      <c r="F53" s="229"/>
    </row>
    <row r="54" spans="6:6" s="203" customFormat="1" ht="12.75" customHeight="1">
      <c r="F54" s="229"/>
    </row>
    <row r="55" spans="6:6" s="203" customFormat="1" ht="12.75" customHeight="1">
      <c r="F55" s="229"/>
    </row>
    <row r="56" spans="6:6" s="203" customFormat="1" ht="12.75" customHeight="1">
      <c r="F56" s="229"/>
    </row>
    <row r="57" spans="6:6" s="203" customFormat="1" ht="12.75" customHeight="1">
      <c r="F57" s="229"/>
    </row>
    <row r="58" spans="6:6" s="203" customFormat="1" ht="12.75" customHeight="1">
      <c r="F58" s="229"/>
    </row>
    <row r="59" spans="6:6" s="203" customFormat="1" ht="12.75" customHeight="1">
      <c r="F59" s="229"/>
    </row>
    <row r="60" spans="6:6" s="203" customFormat="1" ht="12.75" customHeight="1">
      <c r="F60" s="229"/>
    </row>
    <row r="61" spans="6:6" s="203" customFormat="1" ht="12.75" customHeight="1">
      <c r="F61" s="229"/>
    </row>
    <row r="62" spans="6:6" s="203" customFormat="1" ht="12.75" customHeight="1">
      <c r="F62" s="229"/>
    </row>
    <row r="63" spans="6:6" s="203" customFormat="1" ht="12.75" customHeight="1">
      <c r="F63" s="229"/>
    </row>
    <row r="64" spans="6:6" s="203" customFormat="1" ht="12.75" customHeight="1">
      <c r="F64" s="229"/>
    </row>
    <row r="65" spans="6:6" s="203" customFormat="1" ht="12.75" customHeight="1">
      <c r="F65" s="229"/>
    </row>
    <row r="66" spans="6:6" s="203" customFormat="1" ht="12.75" customHeight="1">
      <c r="F66" s="229"/>
    </row>
    <row r="67" spans="6:6" s="203" customFormat="1" ht="12.75" customHeight="1">
      <c r="F67" s="229"/>
    </row>
    <row r="68" spans="6:6" s="203" customFormat="1" ht="12.75" customHeight="1">
      <c r="F68" s="229"/>
    </row>
    <row r="69" spans="6:6" s="203" customFormat="1" ht="12.75" customHeight="1">
      <c r="F69" s="229"/>
    </row>
    <row r="70" spans="6:6" s="203" customFormat="1" ht="12.75" customHeight="1">
      <c r="F70" s="229"/>
    </row>
    <row r="71" spans="6:6" s="203" customFormat="1" ht="12" customHeight="1">
      <c r="F71" s="229"/>
    </row>
    <row r="72" spans="6:6" s="203" customFormat="1" ht="12" customHeight="1">
      <c r="F72" s="229"/>
    </row>
    <row r="73" spans="6:6" ht="12" customHeight="1"/>
    <row r="74" spans="6:6" ht="12" customHeight="1"/>
    <row r="75" spans="6:6" ht="12" customHeight="1"/>
    <row r="76" spans="6:6" ht="12" customHeight="1"/>
    <row r="77" spans="6:6" ht="12" customHeight="1"/>
    <row r="78" spans="6:6" ht="12" customHeight="1"/>
    <row r="79" spans="6:6" ht="12" customHeight="1"/>
    <row r="80" spans="6:6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  <row r="95" ht="12" customHeight="1"/>
    <row r="96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  <row r="1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  <row r="125" ht="12" customHeight="1"/>
    <row r="126" ht="12" customHeight="1"/>
    <row r="127" ht="12" customHeight="1"/>
    <row r="128" ht="12" customHeight="1"/>
    <row r="129" ht="12" customHeight="1"/>
    <row r="130" ht="12" customHeight="1"/>
    <row r="131" ht="12" customHeight="1"/>
    <row r="132" ht="12" customHeight="1"/>
    <row r="133" ht="12" customHeight="1"/>
    <row r="134" ht="12" customHeight="1"/>
    <row r="135" ht="12" customHeight="1"/>
    <row r="136" ht="12" customHeight="1"/>
    <row r="137" ht="12" customHeight="1"/>
    <row r="138" ht="12" customHeight="1"/>
    <row r="139" ht="12" customHeight="1"/>
    <row r="140" ht="12" customHeight="1"/>
    <row r="141" ht="12" customHeight="1"/>
    <row r="142" ht="12" customHeight="1"/>
    <row r="143" ht="12" customHeight="1"/>
    <row r="144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  <row r="152" ht="12" customHeight="1"/>
    <row r="153" ht="12" customHeight="1"/>
    <row r="154" ht="12" customHeight="1"/>
    <row r="155" ht="12" customHeight="1"/>
    <row r="156" ht="12" customHeight="1"/>
    <row r="157" ht="12" customHeight="1"/>
    <row r="158" ht="12" customHeight="1"/>
    <row r="159" ht="12" customHeight="1"/>
    <row r="160" ht="12" customHeight="1"/>
    <row r="161" ht="12" customHeight="1"/>
    <row r="162" ht="12" customHeight="1"/>
    <row r="163" ht="12" customHeight="1"/>
    <row r="164" ht="12" customHeight="1"/>
    <row r="165" ht="12" customHeight="1"/>
    <row r="166" ht="12" customHeight="1"/>
    <row r="167" ht="12" customHeight="1"/>
    <row r="168" ht="12" customHeight="1"/>
    <row r="169" ht="12" customHeight="1"/>
    <row r="170" ht="12" customHeight="1"/>
    <row r="171" ht="12" customHeight="1"/>
    <row r="172" ht="12" customHeight="1"/>
    <row r="173" ht="12" customHeight="1"/>
    <row r="174" ht="12" customHeight="1"/>
    <row r="175" ht="12" customHeight="1"/>
    <row r="176" ht="12" customHeight="1"/>
    <row r="177" ht="12" customHeight="1"/>
    <row r="178" ht="12" customHeight="1"/>
    <row r="179" ht="12" customHeight="1"/>
    <row r="180" ht="12" customHeight="1"/>
    <row r="181" ht="12" customHeight="1"/>
    <row r="182" ht="12" customHeight="1"/>
    <row r="183" ht="12" customHeight="1"/>
    <row r="184" ht="12" customHeight="1"/>
    <row r="185" ht="12" customHeight="1"/>
    <row r="186" ht="12" customHeight="1"/>
    <row r="187" ht="12" customHeight="1"/>
    <row r="188" ht="12" customHeight="1"/>
    <row r="189" ht="12" customHeight="1"/>
    <row r="190" ht="12" customHeight="1"/>
    <row r="191" ht="12" customHeight="1"/>
    <row r="192" ht="12" customHeight="1"/>
    <row r="193" ht="12" customHeight="1"/>
    <row r="194" ht="12" customHeight="1"/>
    <row r="195" ht="12" customHeight="1"/>
    <row r="196" ht="12" customHeight="1"/>
    <row r="197" ht="12" customHeight="1"/>
    <row r="198" ht="12" customHeight="1"/>
    <row r="199" ht="12" customHeight="1"/>
    <row r="200" ht="12" customHeight="1"/>
    <row r="201" ht="12" customHeight="1"/>
    <row r="202" ht="12" customHeight="1"/>
    <row r="203" ht="12" customHeight="1"/>
    <row r="204" ht="12" customHeight="1"/>
    <row r="205" ht="12" customHeight="1"/>
    <row r="206" ht="12" customHeight="1"/>
    <row r="207" ht="12" customHeight="1"/>
    <row r="208" ht="12" customHeight="1"/>
    <row r="209" ht="12" customHeight="1"/>
    <row r="210" ht="12" customHeight="1"/>
    <row r="211" ht="12" customHeight="1"/>
    <row r="212" ht="12" customHeight="1"/>
    <row r="213" ht="12" customHeight="1"/>
    <row r="214" ht="12" customHeight="1"/>
    <row r="215" ht="12" customHeight="1"/>
    <row r="216" ht="12" customHeight="1"/>
    <row r="217" ht="12" customHeight="1"/>
    <row r="218" ht="12" customHeight="1"/>
    <row r="219" ht="12" customHeight="1"/>
    <row r="220" ht="12" customHeight="1"/>
    <row r="221" ht="12" customHeight="1"/>
    <row r="222" ht="12" customHeight="1"/>
    <row r="223" ht="12" customHeight="1"/>
    <row r="224" ht="12" customHeight="1"/>
    <row r="225" ht="12" customHeight="1"/>
    <row r="226" ht="12" customHeight="1"/>
    <row r="227" ht="12" customHeight="1"/>
    <row r="228" ht="12" customHeight="1"/>
    <row r="229" ht="12" customHeight="1"/>
    <row r="230" ht="12" customHeight="1"/>
    <row r="231" ht="12" customHeight="1"/>
    <row r="232" ht="12" customHeight="1"/>
    <row r="233" ht="12" customHeight="1"/>
    <row r="234" ht="12" customHeight="1"/>
    <row r="235" ht="12" customHeight="1"/>
    <row r="236" ht="12" customHeight="1"/>
    <row r="237" ht="12" customHeight="1"/>
    <row r="238" ht="12" customHeight="1"/>
    <row r="239" ht="12" customHeight="1"/>
    <row r="240" ht="12" customHeight="1"/>
    <row r="241" ht="12" customHeight="1"/>
    <row r="242" ht="12" customHeight="1"/>
    <row r="243" ht="12" customHeight="1"/>
    <row r="244" ht="12" customHeight="1"/>
    <row r="245" ht="12" customHeight="1"/>
    <row r="246" ht="12" customHeight="1"/>
    <row r="247" ht="12" customHeight="1"/>
    <row r="248" ht="12" customHeight="1"/>
    <row r="249" ht="12" customHeight="1"/>
    <row r="250" ht="12" customHeight="1"/>
    <row r="251" ht="12" customHeight="1"/>
    <row r="252" ht="12" customHeight="1"/>
    <row r="253" ht="12" customHeight="1"/>
    <row r="254" ht="12" customHeight="1"/>
    <row r="255" ht="12" customHeight="1"/>
    <row r="256" ht="12" customHeight="1"/>
    <row r="257" ht="12" customHeight="1"/>
    <row r="258" ht="12" customHeight="1"/>
    <row r="259" ht="12" customHeight="1"/>
    <row r="260" ht="12" customHeight="1"/>
    <row r="261" ht="12" customHeight="1"/>
    <row r="262" ht="12" customHeight="1"/>
    <row r="263" ht="12" customHeight="1"/>
    <row r="264" ht="12" customHeight="1"/>
    <row r="265" ht="12" customHeight="1"/>
    <row r="266" ht="12" customHeight="1"/>
    <row r="267" ht="12" customHeight="1"/>
    <row r="268" ht="12" customHeight="1"/>
    <row r="269" ht="12" customHeight="1"/>
    <row r="270" ht="12" customHeight="1"/>
    <row r="271" ht="12" customHeight="1"/>
    <row r="272" ht="12" customHeight="1"/>
    <row r="273" ht="12" customHeight="1"/>
    <row r="274" ht="12" customHeight="1"/>
    <row r="275" ht="12" customHeight="1"/>
    <row r="276" ht="12" customHeight="1"/>
    <row r="277" ht="12" customHeight="1"/>
    <row r="278" ht="12" customHeight="1"/>
    <row r="279" ht="12" customHeight="1"/>
    <row r="280" ht="12" customHeight="1"/>
    <row r="281" ht="12" customHeight="1"/>
    <row r="282" ht="12" customHeight="1"/>
    <row r="283" ht="12" customHeight="1"/>
    <row r="284" ht="12" customHeight="1"/>
    <row r="285" ht="12" customHeight="1"/>
    <row r="286" ht="12" customHeight="1"/>
    <row r="287" ht="12" customHeight="1"/>
    <row r="288" ht="12" customHeight="1"/>
    <row r="289" ht="12" customHeight="1"/>
    <row r="290" ht="12" customHeight="1"/>
    <row r="291" ht="12" customHeight="1"/>
    <row r="292" ht="12" customHeight="1"/>
    <row r="293" ht="12" customHeight="1"/>
    <row r="294" ht="12" customHeight="1"/>
    <row r="295" ht="12" customHeight="1"/>
    <row r="296" ht="12" customHeight="1"/>
    <row r="297" ht="12" customHeight="1"/>
    <row r="298" ht="12" customHeight="1"/>
    <row r="299" ht="12" customHeight="1"/>
    <row r="300" ht="12" customHeight="1"/>
    <row r="301" ht="12" customHeight="1"/>
    <row r="302" ht="12" customHeight="1"/>
    <row r="303" ht="12" customHeight="1"/>
    <row r="304" ht="12" customHeight="1"/>
  </sheetData>
  <mergeCells count="4">
    <mergeCell ref="B3:C3"/>
    <mergeCell ref="D5:E5"/>
    <mergeCell ref="D18:E18"/>
    <mergeCell ref="D31:E31"/>
  </mergeCells>
  <pageMargins left="0.78740157480314965" right="0.59055118110236227" top="0.78740157480314965" bottom="0.78740157480314965" header="0.11811023622047245" footer="0.11811023622047245"/>
  <pageSetup paperSize="9" scale="80" orientation="portrait" r:id="rId1"/>
  <headerFooter alignWithMargins="0">
    <oddHeader>&amp;R&amp;"MetaNormalLF-Roman,Standard"Teil 3</oddHeader>
    <oddFooter xml:space="preserve">&amp;L&amp;"MetaNormalLF-Roman,Standard"Statistisches Bundesamt, Umweltnutzung und Wirtschaft, Tabellenband, 2014
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75"/>
  <sheetViews>
    <sheetView zoomScaleNormal="100" workbookViewId="0"/>
  </sheetViews>
  <sheetFormatPr baseColWidth="10" defaultColWidth="12.5703125" defaultRowHeight="16.5" customHeight="1"/>
  <cols>
    <col min="1" max="1" width="5.7109375" style="259" customWidth="1"/>
    <col min="2" max="2" width="67.7109375" style="230" customWidth="1"/>
    <col min="3" max="5" width="11.7109375" style="230" customWidth="1"/>
    <col min="6" max="7" width="11.7109375" style="256" customWidth="1"/>
    <col min="8" max="10" width="9.7109375" style="230" customWidth="1"/>
    <col min="11" max="13" width="10.7109375" style="230" customWidth="1"/>
    <col min="14" max="16384" width="12.5703125" style="230"/>
  </cols>
  <sheetData>
    <row r="1" spans="1:13" s="235" customFormat="1" ht="21" customHeight="1">
      <c r="A1" s="231" t="s">
        <v>696</v>
      </c>
      <c r="B1" s="232"/>
      <c r="C1" s="232"/>
      <c r="D1" s="233"/>
      <c r="E1" s="233"/>
      <c r="F1" s="233"/>
      <c r="G1" s="233"/>
      <c r="H1" s="231"/>
      <c r="I1" s="234"/>
      <c r="J1" s="234"/>
    </row>
    <row r="2" spans="1:13" ht="12.75" customHeight="1">
      <c r="A2" s="230"/>
      <c r="B2" s="236"/>
      <c r="C2" s="237"/>
      <c r="D2" s="238"/>
      <c r="E2" s="238"/>
      <c r="F2" s="238"/>
      <c r="G2" s="238"/>
    </row>
    <row r="3" spans="1:13" ht="15.75" customHeight="1">
      <c r="A3" s="404" t="s">
        <v>46</v>
      </c>
      <c r="B3" s="407" t="s">
        <v>559</v>
      </c>
      <c r="C3" s="410" t="s">
        <v>560</v>
      </c>
      <c r="D3" s="411"/>
      <c r="E3" s="412"/>
      <c r="F3" s="416" t="s">
        <v>561</v>
      </c>
      <c r="G3" s="417"/>
      <c r="H3" s="411" t="s">
        <v>560</v>
      </c>
      <c r="I3" s="411"/>
      <c r="J3" s="411"/>
      <c r="K3" s="416" t="s">
        <v>561</v>
      </c>
      <c r="L3" s="418"/>
      <c r="M3" s="238"/>
    </row>
    <row r="4" spans="1:13" ht="54.75" customHeight="1">
      <c r="A4" s="405"/>
      <c r="B4" s="408"/>
      <c r="C4" s="413"/>
      <c r="D4" s="414"/>
      <c r="E4" s="415"/>
      <c r="F4" s="241" t="s">
        <v>562</v>
      </c>
      <c r="G4" s="320" t="s">
        <v>563</v>
      </c>
      <c r="H4" s="414"/>
      <c r="I4" s="414"/>
      <c r="J4" s="414"/>
      <c r="K4" s="239" t="s">
        <v>562</v>
      </c>
      <c r="L4" s="276" t="s">
        <v>563</v>
      </c>
      <c r="M4" s="238"/>
    </row>
    <row r="5" spans="1:13" ht="18" customHeight="1">
      <c r="A5" s="406"/>
      <c r="B5" s="409"/>
      <c r="C5" s="240" t="s">
        <v>564</v>
      </c>
      <c r="D5" s="241" t="s">
        <v>697</v>
      </c>
      <c r="E5" s="241" t="s">
        <v>565</v>
      </c>
      <c r="F5" s="419" t="s">
        <v>564</v>
      </c>
      <c r="G5" s="420"/>
      <c r="H5" s="277" t="s">
        <v>564</v>
      </c>
      <c r="I5" s="241" t="s">
        <v>697</v>
      </c>
      <c r="J5" s="242" t="s">
        <v>565</v>
      </c>
      <c r="K5" s="419" t="s">
        <v>564</v>
      </c>
      <c r="L5" s="421"/>
      <c r="M5" s="238"/>
    </row>
    <row r="6" spans="1:13" ht="7.5" customHeight="1">
      <c r="A6" s="243"/>
      <c r="B6" s="285"/>
      <c r="C6" s="244"/>
      <c r="D6" s="245"/>
      <c r="E6" s="245"/>
      <c r="F6" s="244"/>
      <c r="G6" s="244"/>
      <c r="H6" s="284"/>
      <c r="I6" s="245"/>
      <c r="J6" s="246"/>
      <c r="K6" s="244"/>
      <c r="L6" s="244"/>
    </row>
    <row r="7" spans="1:13" ht="30" customHeight="1">
      <c r="A7" s="243"/>
      <c r="B7" s="291"/>
      <c r="C7" s="402" t="s">
        <v>654</v>
      </c>
      <c r="D7" s="402"/>
      <c r="E7" s="402"/>
      <c r="F7" s="402"/>
      <c r="G7" s="402"/>
      <c r="H7" s="403" t="s">
        <v>528</v>
      </c>
      <c r="I7" s="403"/>
      <c r="J7" s="403"/>
      <c r="K7" s="403"/>
      <c r="L7" s="403"/>
    </row>
    <row r="8" spans="1:13" s="203" customFormat="1" ht="12.75" customHeight="1">
      <c r="A8" s="201" t="s">
        <v>566</v>
      </c>
      <c r="B8" s="247" t="s">
        <v>656</v>
      </c>
      <c r="C8" s="248">
        <v>18304.41586436698</v>
      </c>
      <c r="D8" s="174" t="s">
        <v>471</v>
      </c>
      <c r="E8" s="248">
        <v>18304.41586436698</v>
      </c>
      <c r="F8" s="248">
        <v>11360.648295320234</v>
      </c>
      <c r="G8" s="248">
        <v>3790.6407058108257</v>
      </c>
      <c r="H8" s="294">
        <f t="shared" ref="H8:L39" si="0">C8*100/C$75</f>
        <v>1.5961258672178449</v>
      </c>
      <c r="I8" s="295" t="s">
        <v>698</v>
      </c>
      <c r="J8" s="294">
        <f t="shared" si="0"/>
        <v>1.3287320641332667</v>
      </c>
      <c r="K8" s="294">
        <f t="shared" si="0"/>
        <v>2.6988634107231588</v>
      </c>
      <c r="L8" s="296">
        <f t="shared" si="0"/>
        <v>0.73935464132850914</v>
      </c>
      <c r="M8" s="249"/>
    </row>
    <row r="9" spans="1:13" s="203" customFormat="1" ht="12.75" customHeight="1">
      <c r="A9" s="201" t="s">
        <v>567</v>
      </c>
      <c r="B9" s="247" t="s">
        <v>658</v>
      </c>
      <c r="C9" s="248">
        <v>324.47675377146777</v>
      </c>
      <c r="D9" s="248">
        <v>32028.191999999999</v>
      </c>
      <c r="E9" s="248">
        <v>32352.668753771468</v>
      </c>
      <c r="F9" s="248">
        <v>230.9889477305496</v>
      </c>
      <c r="G9" s="248">
        <v>66.82841564499212</v>
      </c>
      <c r="H9" s="294">
        <f t="shared" si="0"/>
        <v>2.8294032644533441E-2</v>
      </c>
      <c r="I9" s="296">
        <f t="shared" si="0"/>
        <v>13.878092002076292</v>
      </c>
      <c r="J9" s="294">
        <f t="shared" si="0"/>
        <v>2.3485058825123701</v>
      </c>
      <c r="K9" s="294">
        <f t="shared" si="0"/>
        <v>5.4874299697159318E-2</v>
      </c>
      <c r="L9" s="296">
        <f t="shared" si="0"/>
        <v>1.3034709199427225E-2</v>
      </c>
      <c r="M9" s="249"/>
    </row>
    <row r="10" spans="1:13" s="203" customFormat="1" ht="12.75" customHeight="1">
      <c r="A10" s="201" t="s">
        <v>568</v>
      </c>
      <c r="B10" s="247" t="s">
        <v>657</v>
      </c>
      <c r="C10" s="248">
        <v>273.32829480540158</v>
      </c>
      <c r="D10" s="174" t="s">
        <v>471</v>
      </c>
      <c r="E10" s="248">
        <v>273.32829480540158</v>
      </c>
      <c r="F10" s="248">
        <v>229.58188151030186</v>
      </c>
      <c r="G10" s="248">
        <v>43.542200070531038</v>
      </c>
      <c r="H10" s="294">
        <f t="shared" si="0"/>
        <v>2.3833940662958915E-2</v>
      </c>
      <c r="I10" s="295" t="s">
        <v>698</v>
      </c>
      <c r="J10" s="294">
        <f t="shared" si="0"/>
        <v>1.9841117686241288E-2</v>
      </c>
      <c r="K10" s="294">
        <f t="shared" si="0"/>
        <v>5.4540033602516164E-2</v>
      </c>
      <c r="L10" s="296">
        <f t="shared" si="0"/>
        <v>8.4927932279235865E-3</v>
      </c>
      <c r="M10" s="249"/>
    </row>
    <row r="11" spans="1:13" s="203" customFormat="1" ht="12.75" customHeight="1">
      <c r="A11" s="201" t="s">
        <v>569</v>
      </c>
      <c r="B11" s="247" t="s">
        <v>634</v>
      </c>
      <c r="C11" s="248">
        <v>-218.68698470010534</v>
      </c>
      <c r="D11" s="248">
        <v>2920.4790896010891</v>
      </c>
      <c r="E11" s="248">
        <v>2701.7921049009838</v>
      </c>
      <c r="F11" s="248">
        <v>172.26532501676857</v>
      </c>
      <c r="G11" s="248">
        <v>94.271778678164083</v>
      </c>
      <c r="H11" s="294">
        <f t="shared" si="0"/>
        <v>-1.9069275725056442E-2</v>
      </c>
      <c r="I11" s="296">
        <f t="shared" si="0"/>
        <v>1.2654687937309705</v>
      </c>
      <c r="J11" s="294">
        <f t="shared" si="0"/>
        <v>0.19612523158373943</v>
      </c>
      <c r="K11" s="294">
        <f t="shared" si="0"/>
        <v>4.0923772177297604E-2</v>
      </c>
      <c r="L11" s="296">
        <f t="shared" si="0"/>
        <v>1.8387466004137043E-2</v>
      </c>
      <c r="M11" s="249"/>
    </row>
    <row r="12" spans="1:13" s="203" customFormat="1" ht="12.75" customHeight="1">
      <c r="A12" s="201" t="s">
        <v>570</v>
      </c>
      <c r="B12" s="247" t="s">
        <v>571</v>
      </c>
      <c r="C12" s="248">
        <v>140.61634224041009</v>
      </c>
      <c r="D12" s="248">
        <v>2265.1122379685389</v>
      </c>
      <c r="E12" s="248">
        <v>2405.7285802089491</v>
      </c>
      <c r="F12" s="248">
        <v>77.837468824563331</v>
      </c>
      <c r="G12" s="248">
        <v>90.380454125214769</v>
      </c>
      <c r="H12" s="294">
        <f t="shared" si="0"/>
        <v>1.2261597576593175E-2</v>
      </c>
      <c r="I12" s="296">
        <f t="shared" si="0"/>
        <v>0.98149268099667664</v>
      </c>
      <c r="J12" s="294">
        <f t="shared" si="0"/>
        <v>0.17463374552957778</v>
      </c>
      <c r="K12" s="294">
        <f t="shared" si="0"/>
        <v>1.8491259577189213E-2</v>
      </c>
      <c r="L12" s="296">
        <f t="shared" si="0"/>
        <v>1.7628473239476364E-2</v>
      </c>
      <c r="M12" s="249"/>
    </row>
    <row r="13" spans="1:13" s="203" customFormat="1" ht="12.75" customHeight="1">
      <c r="A13" s="201" t="s">
        <v>572</v>
      </c>
      <c r="B13" s="247" t="s">
        <v>157</v>
      </c>
      <c r="C13" s="248">
        <v>2030.0989161851749</v>
      </c>
      <c r="D13" s="248">
        <v>57380.076203632518</v>
      </c>
      <c r="E13" s="248">
        <v>59410.175119817693</v>
      </c>
      <c r="F13" s="248">
        <v>2765.905886777326</v>
      </c>
      <c r="G13" s="248">
        <v>3.344293721676141</v>
      </c>
      <c r="H13" s="294">
        <f t="shared" si="0"/>
        <v>0.17702249649178456</v>
      </c>
      <c r="I13" s="296">
        <f t="shared" si="0"/>
        <v>24.863282218370639</v>
      </c>
      <c r="J13" s="294">
        <f t="shared" si="0"/>
        <v>4.3126317279070516</v>
      </c>
      <c r="K13" s="294">
        <f t="shared" si="0"/>
        <v>0.65707537116540071</v>
      </c>
      <c r="L13" s="296">
        <f t="shared" si="0"/>
        <v>6.5229581935757485E-4</v>
      </c>
      <c r="M13" s="249"/>
    </row>
    <row r="14" spans="1:13" s="203" customFormat="1" ht="12.75" customHeight="1">
      <c r="A14" s="201" t="s">
        <v>573</v>
      </c>
      <c r="B14" s="247" t="s">
        <v>659</v>
      </c>
      <c r="C14" s="248">
        <v>772.68413015853184</v>
      </c>
      <c r="D14" s="174" t="s">
        <v>471</v>
      </c>
      <c r="E14" s="248">
        <v>772.68413015853184</v>
      </c>
      <c r="F14" s="248">
        <v>32.35377673896005</v>
      </c>
      <c r="G14" s="248">
        <v>438.26247803589104</v>
      </c>
      <c r="H14" s="294">
        <f t="shared" si="0"/>
        <v>6.7377245822720158E-2</v>
      </c>
      <c r="I14" s="295" t="s">
        <v>698</v>
      </c>
      <c r="J14" s="294">
        <f t="shared" si="0"/>
        <v>5.6089753794722884E-2</v>
      </c>
      <c r="K14" s="294">
        <f t="shared" si="0"/>
        <v>7.6860423780088514E-3</v>
      </c>
      <c r="L14" s="296">
        <f t="shared" si="0"/>
        <v>8.5481960017800979E-2</v>
      </c>
      <c r="M14" s="249"/>
    </row>
    <row r="15" spans="1:13" s="203" customFormat="1" ht="12.75" customHeight="1">
      <c r="A15" s="201" t="s">
        <v>574</v>
      </c>
      <c r="B15" s="247" t="s">
        <v>660</v>
      </c>
      <c r="C15" s="248">
        <v>68996.810631143424</v>
      </c>
      <c r="D15" s="174" t="s">
        <v>471</v>
      </c>
      <c r="E15" s="248">
        <v>68996.810631143424</v>
      </c>
      <c r="F15" s="248">
        <v>52459.65615340435</v>
      </c>
      <c r="G15" s="248">
        <v>18495.528500638233</v>
      </c>
      <c r="H15" s="294">
        <f t="shared" si="0"/>
        <v>6.0164495288966577</v>
      </c>
      <c r="I15" s="295" t="s">
        <v>698</v>
      </c>
      <c r="J15" s="294">
        <f t="shared" si="0"/>
        <v>5.0085332024716767</v>
      </c>
      <c r="K15" s="294">
        <f t="shared" si="0"/>
        <v>12.462444294650188</v>
      </c>
      <c r="L15" s="296">
        <f t="shared" si="0"/>
        <v>3.6075048790058148</v>
      </c>
      <c r="M15" s="249"/>
    </row>
    <row r="16" spans="1:13" s="203" customFormat="1" ht="12.75" customHeight="1">
      <c r="A16" s="201" t="s">
        <v>575</v>
      </c>
      <c r="B16" s="247" t="s">
        <v>576</v>
      </c>
      <c r="C16" s="248">
        <v>16810.911125056104</v>
      </c>
      <c r="D16" s="174" t="s">
        <v>471</v>
      </c>
      <c r="E16" s="248">
        <v>16810.911125056104</v>
      </c>
      <c r="F16" s="248">
        <v>13058.936216842852</v>
      </c>
      <c r="G16" s="248">
        <v>4642.785046636136</v>
      </c>
      <c r="H16" s="294">
        <f t="shared" si="0"/>
        <v>1.46589382021398</v>
      </c>
      <c r="I16" s="295" t="s">
        <v>698</v>
      </c>
      <c r="J16" s="294">
        <f t="shared" si="0"/>
        <v>1.220317370664654</v>
      </c>
      <c r="K16" s="294">
        <f t="shared" si="0"/>
        <v>3.1023128453965776</v>
      </c>
      <c r="L16" s="296">
        <f t="shared" si="0"/>
        <v>0.90556318557413173</v>
      </c>
      <c r="M16" s="249"/>
    </row>
    <row r="17" spans="1:13" s="203" customFormat="1" ht="12.75" customHeight="1">
      <c r="A17" s="201" t="s">
        <v>577</v>
      </c>
      <c r="B17" s="247" t="s">
        <v>578</v>
      </c>
      <c r="C17" s="248">
        <v>8962.5570141326698</v>
      </c>
      <c r="D17" s="174" t="s">
        <v>471</v>
      </c>
      <c r="E17" s="248">
        <v>8962.5570141326698</v>
      </c>
      <c r="F17" s="248">
        <v>1978.4756229774989</v>
      </c>
      <c r="G17" s="248">
        <v>4198.1166150308945</v>
      </c>
      <c r="H17" s="294">
        <f t="shared" si="0"/>
        <v>0.78152557244506249</v>
      </c>
      <c r="I17" s="295" t="s">
        <v>698</v>
      </c>
      <c r="J17" s="294">
        <f t="shared" si="0"/>
        <v>0.65059912152036492</v>
      </c>
      <c r="K17" s="294">
        <f t="shared" si="0"/>
        <v>0.47001151070412273</v>
      </c>
      <c r="L17" s="296">
        <f t="shared" si="0"/>
        <v>0.818831760921929</v>
      </c>
      <c r="M17" s="249"/>
    </row>
    <row r="18" spans="1:13" s="203" customFormat="1" ht="12.75" customHeight="1">
      <c r="A18" s="201" t="s">
        <v>579</v>
      </c>
      <c r="B18" s="247" t="s">
        <v>580</v>
      </c>
      <c r="C18" s="248">
        <v>25751.677080479138</v>
      </c>
      <c r="D18" s="174" t="s">
        <v>471</v>
      </c>
      <c r="E18" s="248">
        <v>25751.677080479138</v>
      </c>
      <c r="F18" s="248">
        <v>5112.876843316928</v>
      </c>
      <c r="G18" s="248">
        <v>20254.799085180512</v>
      </c>
      <c r="H18" s="294">
        <f t="shared" si="0"/>
        <v>2.2455192351922193</v>
      </c>
      <c r="I18" s="295" t="s">
        <v>698</v>
      </c>
      <c r="J18" s="294">
        <f t="shared" si="0"/>
        <v>1.8693346619516233</v>
      </c>
      <c r="K18" s="294">
        <f t="shared" si="0"/>
        <v>1.214627535089345</v>
      </c>
      <c r="L18" s="296">
        <f t="shared" si="0"/>
        <v>3.9506460450994836</v>
      </c>
      <c r="M18" s="249"/>
    </row>
    <row r="19" spans="1:13" s="203" customFormat="1" ht="12.75" customHeight="1">
      <c r="A19" s="201" t="s">
        <v>581</v>
      </c>
      <c r="B19" s="247" t="s">
        <v>661</v>
      </c>
      <c r="C19" s="248">
        <v>1505.7207672486975</v>
      </c>
      <c r="D19" s="174" t="s">
        <v>471</v>
      </c>
      <c r="E19" s="248">
        <v>1505.7207672486975</v>
      </c>
      <c r="F19" s="248">
        <v>967.25511115737709</v>
      </c>
      <c r="G19" s="248">
        <v>961.30941806556825</v>
      </c>
      <c r="H19" s="294">
        <f t="shared" si="0"/>
        <v>0.13129727182888501</v>
      </c>
      <c r="I19" s="295" t="s">
        <v>698</v>
      </c>
      <c r="J19" s="294">
        <f t="shared" si="0"/>
        <v>0.10930146462468814</v>
      </c>
      <c r="K19" s="294">
        <f t="shared" si="0"/>
        <v>0.22978349126545361</v>
      </c>
      <c r="L19" s="296">
        <f t="shared" si="0"/>
        <v>0.18750090951908238</v>
      </c>
      <c r="M19" s="249"/>
    </row>
    <row r="20" spans="1:13" s="203" customFormat="1" ht="12.75" customHeight="1">
      <c r="A20" s="201" t="s">
        <v>582</v>
      </c>
      <c r="B20" s="247" t="s">
        <v>583</v>
      </c>
      <c r="C20" s="248">
        <v>796.67963570349821</v>
      </c>
      <c r="D20" s="174" t="s">
        <v>471</v>
      </c>
      <c r="E20" s="248">
        <v>796.67963570349821</v>
      </c>
      <c r="F20" s="248">
        <v>16.936471193308428</v>
      </c>
      <c r="G20" s="248">
        <v>71.183912596481647</v>
      </c>
      <c r="H20" s="294">
        <f t="shared" si="0"/>
        <v>6.9469628741742895E-2</v>
      </c>
      <c r="I20" s="295" t="s">
        <v>698</v>
      </c>
      <c r="J20" s="294">
        <f t="shared" si="0"/>
        <v>5.7831606572158523E-2</v>
      </c>
      <c r="K20" s="294">
        <f t="shared" si="0"/>
        <v>4.0234695434780612E-3</v>
      </c>
      <c r="L20" s="296">
        <f t="shared" si="0"/>
        <v>1.3884237586921059E-2</v>
      </c>
      <c r="M20" s="249"/>
    </row>
    <row r="21" spans="1:13" s="203" customFormat="1" ht="12.75" customHeight="1">
      <c r="A21" s="201" t="s">
        <v>584</v>
      </c>
      <c r="B21" s="247" t="s">
        <v>585</v>
      </c>
      <c r="C21" s="248">
        <v>22878.410093846145</v>
      </c>
      <c r="D21" s="248">
        <v>136188.5275232163</v>
      </c>
      <c r="E21" s="248">
        <v>159066.93761706245</v>
      </c>
      <c r="F21" s="248">
        <v>15896.372126391518</v>
      </c>
      <c r="G21" s="248">
        <v>6689.5991979881273</v>
      </c>
      <c r="H21" s="294">
        <f t="shared" si="0"/>
        <v>1.9949733672022061</v>
      </c>
      <c r="I21" s="296">
        <f t="shared" si="0"/>
        <v>59.011664304825416</v>
      </c>
      <c r="J21" s="294">
        <f t="shared" si="0"/>
        <v>11.546795151585478</v>
      </c>
      <c r="K21" s="294">
        <f t="shared" si="0"/>
        <v>3.7763810638192323</v>
      </c>
      <c r="L21" s="296">
        <f t="shared" si="0"/>
        <v>1.3047889788336029</v>
      </c>
      <c r="M21" s="249"/>
    </row>
    <row r="22" spans="1:13" s="203" customFormat="1" ht="12.75" customHeight="1">
      <c r="A22" s="201" t="s">
        <v>586</v>
      </c>
      <c r="B22" s="247" t="s">
        <v>587</v>
      </c>
      <c r="C22" s="248">
        <v>77009.748886786212</v>
      </c>
      <c r="D22" s="174" t="s">
        <v>471</v>
      </c>
      <c r="E22" s="248">
        <v>77009.748886786212</v>
      </c>
      <c r="F22" s="248">
        <v>1844.6076423521795</v>
      </c>
      <c r="G22" s="248">
        <v>74511.783113855054</v>
      </c>
      <c r="H22" s="294">
        <f t="shared" si="0"/>
        <v>6.7151693414828868</v>
      </c>
      <c r="I22" s="295" t="s">
        <v>698</v>
      </c>
      <c r="J22" s="294">
        <f t="shared" si="0"/>
        <v>5.5901987452065951</v>
      </c>
      <c r="K22" s="294">
        <f t="shared" si="0"/>
        <v>0.43820950562612931</v>
      </c>
      <c r="L22" s="296">
        <f t="shared" si="0"/>
        <v>14.533330102861324</v>
      </c>
      <c r="M22" s="249"/>
    </row>
    <row r="23" spans="1:13" s="203" customFormat="1" ht="12.75" customHeight="1">
      <c r="A23" s="201" t="s">
        <v>58</v>
      </c>
      <c r="B23" s="247" t="s">
        <v>662</v>
      </c>
      <c r="C23" s="248">
        <v>35483.714196709021</v>
      </c>
      <c r="D23" s="174" t="s">
        <v>471</v>
      </c>
      <c r="E23" s="248">
        <v>35483.714196709021</v>
      </c>
      <c r="F23" s="248">
        <v>7673.5029453978077</v>
      </c>
      <c r="G23" s="248">
        <v>26555.999995678194</v>
      </c>
      <c r="H23" s="294">
        <f t="shared" si="0"/>
        <v>3.0941426655731741</v>
      </c>
      <c r="I23" s="295" t="s">
        <v>698</v>
      </c>
      <c r="J23" s="294">
        <f t="shared" si="0"/>
        <v>2.5757909543287467</v>
      </c>
      <c r="K23" s="294">
        <f t="shared" si="0"/>
        <v>1.8229361382432243</v>
      </c>
      <c r="L23" s="296">
        <f t="shared" si="0"/>
        <v>5.1796789449937393</v>
      </c>
      <c r="M23" s="249"/>
    </row>
    <row r="24" spans="1:13" s="203" customFormat="1" ht="12.75" customHeight="1">
      <c r="A24" s="201" t="s">
        <v>59</v>
      </c>
      <c r="B24" s="247" t="s">
        <v>26</v>
      </c>
      <c r="C24" s="248">
        <v>12803.169718566223</v>
      </c>
      <c r="D24" s="174" t="s">
        <v>471</v>
      </c>
      <c r="E24" s="248">
        <v>12803.169718566223</v>
      </c>
      <c r="F24" s="248">
        <v>2676.4392112489609</v>
      </c>
      <c r="G24" s="248">
        <v>8412.6216507734061</v>
      </c>
      <c r="H24" s="294">
        <f t="shared" si="0"/>
        <v>1.1164229725552339</v>
      </c>
      <c r="I24" s="295" t="s">
        <v>698</v>
      </c>
      <c r="J24" s="294">
        <f t="shared" si="0"/>
        <v>0.92939224357965355</v>
      </c>
      <c r="K24" s="294">
        <f t="shared" si="0"/>
        <v>0.63582144878475544</v>
      </c>
      <c r="L24" s="296">
        <f t="shared" si="0"/>
        <v>1.6408600408119056</v>
      </c>
      <c r="M24" s="249"/>
    </row>
    <row r="25" spans="1:13" s="203" customFormat="1" ht="12.75" customHeight="1">
      <c r="A25" s="201" t="s">
        <v>60</v>
      </c>
      <c r="B25" s="247" t="s">
        <v>588</v>
      </c>
      <c r="C25" s="248">
        <v>22863.783777421992</v>
      </c>
      <c r="D25" s="174" t="s">
        <v>471</v>
      </c>
      <c r="E25" s="248">
        <v>22863.783777421992</v>
      </c>
      <c r="F25" s="248">
        <v>3166.7610608539417</v>
      </c>
      <c r="G25" s="248">
        <v>18654.449294166239</v>
      </c>
      <c r="H25" s="294">
        <f t="shared" si="0"/>
        <v>1.9936979677488891</v>
      </c>
      <c r="I25" s="295" t="s">
        <v>698</v>
      </c>
      <c r="J25" s="294">
        <f t="shared" si="0"/>
        <v>1.6597001968039171</v>
      </c>
      <c r="K25" s="294">
        <f t="shared" si="0"/>
        <v>0.75230350728859052</v>
      </c>
      <c r="L25" s="296">
        <f t="shared" si="0"/>
        <v>3.6385019677350168</v>
      </c>
      <c r="M25" s="249"/>
    </row>
    <row r="26" spans="1:13" s="203" customFormat="1" ht="12.75" customHeight="1">
      <c r="A26" s="201" t="s">
        <v>61</v>
      </c>
      <c r="B26" s="247" t="s">
        <v>589</v>
      </c>
      <c r="C26" s="248">
        <v>6297.0532068807634</v>
      </c>
      <c r="D26" s="174" t="s">
        <v>471</v>
      </c>
      <c r="E26" s="248">
        <v>6297.0532068807634</v>
      </c>
      <c r="F26" s="248">
        <v>1351.2490675955112</v>
      </c>
      <c r="G26" s="248">
        <v>4780.9517578896584</v>
      </c>
      <c r="H26" s="294">
        <f t="shared" si="0"/>
        <v>0.54909643581226941</v>
      </c>
      <c r="I26" s="295" t="s">
        <v>698</v>
      </c>
      <c r="J26" s="294">
        <f t="shared" si="0"/>
        <v>0.4571080862418464</v>
      </c>
      <c r="K26" s="294">
        <f t="shared" si="0"/>
        <v>0.32100603526381</v>
      </c>
      <c r="L26" s="296">
        <f t="shared" si="0"/>
        <v>0.93251224436669711</v>
      </c>
      <c r="M26" s="249"/>
    </row>
    <row r="27" spans="1:13" s="203" customFormat="1" ht="12.75" customHeight="1">
      <c r="A27" s="201" t="s">
        <v>64</v>
      </c>
      <c r="B27" s="247" t="s">
        <v>590</v>
      </c>
      <c r="C27" s="248">
        <v>15667.78276201245</v>
      </c>
      <c r="D27" s="174" t="s">
        <v>471</v>
      </c>
      <c r="E27" s="248">
        <v>15667.78276201245</v>
      </c>
      <c r="F27" s="248">
        <v>3171.8505612841041</v>
      </c>
      <c r="G27" s="248">
        <v>9977.0065146799279</v>
      </c>
      <c r="H27" s="294">
        <f t="shared" si="0"/>
        <v>1.3662142257748997</v>
      </c>
      <c r="I27" s="295" t="s">
        <v>698</v>
      </c>
      <c r="J27" s="294">
        <f t="shared" si="0"/>
        <v>1.137336776219511</v>
      </c>
      <c r="K27" s="294">
        <f t="shared" si="0"/>
        <v>0.75351258146576428</v>
      </c>
      <c r="L27" s="296">
        <f t="shared" si="0"/>
        <v>1.9459892523935527</v>
      </c>
      <c r="M27" s="249"/>
    </row>
    <row r="28" spans="1:13" s="203" customFormat="1" ht="12.75" customHeight="1">
      <c r="A28" s="201" t="s">
        <v>29</v>
      </c>
      <c r="B28" s="247" t="s">
        <v>663</v>
      </c>
      <c r="C28" s="248">
        <v>54757.470882464135</v>
      </c>
      <c r="D28" s="174" t="s">
        <v>471</v>
      </c>
      <c r="E28" s="248">
        <v>54757.470882464135</v>
      </c>
      <c r="F28" s="248">
        <v>0</v>
      </c>
      <c r="G28" s="248">
        <v>53346.806052368382</v>
      </c>
      <c r="H28" s="294">
        <f t="shared" si="0"/>
        <v>4.7747940358517145</v>
      </c>
      <c r="I28" s="295" t="s">
        <v>698</v>
      </c>
      <c r="J28" s="294">
        <f t="shared" si="0"/>
        <v>3.9748882374340657</v>
      </c>
      <c r="K28" s="294">
        <f t="shared" si="0"/>
        <v>0</v>
      </c>
      <c r="L28" s="296">
        <f t="shared" si="0"/>
        <v>10.405156203384779</v>
      </c>
      <c r="M28" s="249"/>
    </row>
    <row r="29" spans="1:13" s="203" customFormat="1" ht="12.75" customHeight="1">
      <c r="A29" s="201" t="s">
        <v>30</v>
      </c>
      <c r="B29" s="247" t="s">
        <v>664</v>
      </c>
      <c r="C29" s="248">
        <v>10371.715285890336</v>
      </c>
      <c r="D29" s="174" t="s">
        <v>471</v>
      </c>
      <c r="E29" s="248">
        <v>10371.715285890336</v>
      </c>
      <c r="F29" s="248">
        <v>0</v>
      </c>
      <c r="G29" s="248">
        <v>9085.3681742479203</v>
      </c>
      <c r="H29" s="294">
        <f t="shared" si="0"/>
        <v>0.90440269593387512</v>
      </c>
      <c r="I29" s="295" t="s">
        <v>698</v>
      </c>
      <c r="J29" s="294">
        <f t="shared" si="0"/>
        <v>0.75289103801730162</v>
      </c>
      <c r="K29" s="294">
        <f t="shared" si="0"/>
        <v>0</v>
      </c>
      <c r="L29" s="296">
        <f t="shared" si="0"/>
        <v>1.7720775059243388</v>
      </c>
      <c r="M29" s="249"/>
    </row>
    <row r="30" spans="1:13" s="203" customFormat="1" ht="12.75" customHeight="1">
      <c r="A30" s="201" t="s">
        <v>65</v>
      </c>
      <c r="B30" s="247" t="s">
        <v>665</v>
      </c>
      <c r="C30" s="248">
        <v>10896.958954567699</v>
      </c>
      <c r="D30" s="174" t="s">
        <v>471</v>
      </c>
      <c r="E30" s="248">
        <v>10896.958954567699</v>
      </c>
      <c r="F30" s="248">
        <v>0</v>
      </c>
      <c r="G30" s="248">
        <v>10409.599734081747</v>
      </c>
      <c r="H30" s="294">
        <f t="shared" si="0"/>
        <v>0.95020339301049472</v>
      </c>
      <c r="I30" s="295" t="s">
        <v>698</v>
      </c>
      <c r="J30" s="294">
        <f t="shared" si="0"/>
        <v>0.79101889247744939</v>
      </c>
      <c r="K30" s="294">
        <f t="shared" si="0"/>
        <v>0</v>
      </c>
      <c r="L30" s="296">
        <f t="shared" si="0"/>
        <v>2.0303654382139817</v>
      </c>
      <c r="M30" s="249"/>
    </row>
    <row r="31" spans="1:13" s="203" customFormat="1" ht="12.75" customHeight="1">
      <c r="A31" s="201" t="s">
        <v>32</v>
      </c>
      <c r="B31" s="247" t="s">
        <v>3</v>
      </c>
      <c r="C31" s="248">
        <v>492.53889437849557</v>
      </c>
      <c r="D31" s="174" t="s">
        <v>471</v>
      </c>
      <c r="E31" s="248">
        <v>492.53889437849557</v>
      </c>
      <c r="F31" s="248">
        <v>0</v>
      </c>
      <c r="G31" s="248">
        <v>214.0466832235183</v>
      </c>
      <c r="H31" s="294">
        <f t="shared" si="0"/>
        <v>4.2948875055816065E-2</v>
      </c>
      <c r="I31" s="295" t="s">
        <v>698</v>
      </c>
      <c r="J31" s="294">
        <f t="shared" si="0"/>
        <v>3.5753788956875206E-2</v>
      </c>
      <c r="K31" s="294">
        <f t="shared" si="0"/>
        <v>0</v>
      </c>
      <c r="L31" s="296">
        <f t="shared" si="0"/>
        <v>4.1749250584389018E-2</v>
      </c>
      <c r="M31" s="249"/>
    </row>
    <row r="32" spans="1:13" s="203" customFormat="1" ht="12.75" customHeight="1">
      <c r="A32" s="201" t="s">
        <v>33</v>
      </c>
      <c r="B32" s="247" t="s">
        <v>27</v>
      </c>
      <c r="C32" s="248">
        <v>21232.507657123631</v>
      </c>
      <c r="D32" s="174" t="s">
        <v>471</v>
      </c>
      <c r="E32" s="248">
        <v>21232.507657123631</v>
      </c>
      <c r="F32" s="248">
        <v>1924.3026500256162</v>
      </c>
      <c r="G32" s="248">
        <v>14256.415559882731</v>
      </c>
      <c r="H32" s="294">
        <f t="shared" si="0"/>
        <v>1.8514524008061264</v>
      </c>
      <c r="I32" s="295" t="s">
        <v>698</v>
      </c>
      <c r="J32" s="294">
        <f t="shared" si="0"/>
        <v>1.5412845695281594</v>
      </c>
      <c r="K32" s="294">
        <f t="shared" si="0"/>
        <v>0.457142046678011</v>
      </c>
      <c r="L32" s="296">
        <f t="shared" si="0"/>
        <v>2.7806768910462143</v>
      </c>
      <c r="M32" s="249"/>
    </row>
    <row r="33" spans="1:13" s="203" customFormat="1" ht="12.75" customHeight="1">
      <c r="A33" s="201" t="s">
        <v>34</v>
      </c>
      <c r="B33" s="247" t="s">
        <v>666</v>
      </c>
      <c r="C33" s="248">
        <v>23059.205196850431</v>
      </c>
      <c r="D33" s="174" t="s">
        <v>471</v>
      </c>
      <c r="E33" s="248">
        <v>23059.205196850431</v>
      </c>
      <c r="F33" s="248">
        <v>3441.907189611994</v>
      </c>
      <c r="G33" s="248">
        <v>12909.852373365633</v>
      </c>
      <c r="H33" s="294">
        <f t="shared" si="0"/>
        <v>2.0107385105812536</v>
      </c>
      <c r="I33" s="295" t="s">
        <v>698</v>
      </c>
      <c r="J33" s="294">
        <f t="shared" si="0"/>
        <v>1.6738859926215528</v>
      </c>
      <c r="K33" s="294">
        <f t="shared" si="0"/>
        <v>0.81766789497174064</v>
      </c>
      <c r="L33" s="296">
        <f t="shared" si="0"/>
        <v>2.5180332328732447</v>
      </c>
      <c r="M33" s="249"/>
    </row>
    <row r="34" spans="1:13" s="203" customFormat="1" ht="12.75" customHeight="1">
      <c r="A34" s="201" t="s">
        <v>35</v>
      </c>
      <c r="B34" s="247" t="s">
        <v>113</v>
      </c>
      <c r="C34" s="248">
        <v>16611.507325944076</v>
      </c>
      <c r="D34" s="174" t="s">
        <v>471</v>
      </c>
      <c r="E34" s="248">
        <v>16611.507325944076</v>
      </c>
      <c r="F34" s="248">
        <v>2086.1074794056403</v>
      </c>
      <c r="G34" s="248">
        <v>11509.22005948989</v>
      </c>
      <c r="H34" s="294">
        <f t="shared" si="0"/>
        <v>1.4485060180495963</v>
      </c>
      <c r="I34" s="295" t="s">
        <v>698</v>
      </c>
      <c r="J34" s="294">
        <f t="shared" si="0"/>
        <v>1.205842490747512</v>
      </c>
      <c r="K34" s="294">
        <f t="shared" si="0"/>
        <v>0.49558079791300302</v>
      </c>
      <c r="L34" s="296">
        <f t="shared" si="0"/>
        <v>2.2448435315989288</v>
      </c>
      <c r="M34" s="249"/>
    </row>
    <row r="35" spans="1:13" s="203" customFormat="1" ht="12.75" customHeight="1">
      <c r="A35" s="201" t="s">
        <v>70</v>
      </c>
      <c r="B35" s="247" t="s">
        <v>28</v>
      </c>
      <c r="C35" s="248">
        <v>54479.514309127058</v>
      </c>
      <c r="D35" s="174" t="s">
        <v>471</v>
      </c>
      <c r="E35" s="248">
        <v>54479.514309127058</v>
      </c>
      <c r="F35" s="248">
        <v>577.59373826159811</v>
      </c>
      <c r="G35" s="248">
        <v>38566.303724392965</v>
      </c>
      <c r="H35" s="294">
        <f t="shared" si="0"/>
        <v>4.7505565141545487</v>
      </c>
      <c r="I35" s="295" t="s">
        <v>698</v>
      </c>
      <c r="J35" s="294">
        <f t="shared" si="0"/>
        <v>3.9547111493386979</v>
      </c>
      <c r="K35" s="294">
        <f t="shared" si="0"/>
        <v>0.13721458194416322</v>
      </c>
      <c r="L35" s="296">
        <f t="shared" si="0"/>
        <v>7.5222575470696498</v>
      </c>
      <c r="M35" s="249"/>
    </row>
    <row r="36" spans="1:13" s="203" customFormat="1" ht="12.75" customHeight="1">
      <c r="A36" s="201" t="s">
        <v>71</v>
      </c>
      <c r="B36" s="247" t="s">
        <v>591</v>
      </c>
      <c r="C36" s="248">
        <v>88872.50056522993</v>
      </c>
      <c r="D36" s="174" t="s">
        <v>471</v>
      </c>
      <c r="E36" s="248">
        <v>88872.50056522993</v>
      </c>
      <c r="F36" s="248">
        <v>20427.813490554541</v>
      </c>
      <c r="G36" s="248">
        <v>58785.330442991835</v>
      </c>
      <c r="H36" s="294">
        <f t="shared" si="0"/>
        <v>7.7495888471719709</v>
      </c>
      <c r="I36" s="295" t="s">
        <v>698</v>
      </c>
      <c r="J36" s="294">
        <f t="shared" si="0"/>
        <v>6.4513252974438302</v>
      </c>
      <c r="K36" s="294">
        <f t="shared" si="0"/>
        <v>4.85288136359656</v>
      </c>
      <c r="L36" s="296">
        <f t="shared" si="0"/>
        <v>11.465926284817662</v>
      </c>
      <c r="M36" s="249"/>
    </row>
    <row r="37" spans="1:13" s="203" customFormat="1" ht="12.75" customHeight="1">
      <c r="A37" s="201" t="s">
        <v>72</v>
      </c>
      <c r="B37" s="247" t="s">
        <v>169</v>
      </c>
      <c r="C37" s="248">
        <v>12518.732291438339</v>
      </c>
      <c r="D37" s="174" t="s">
        <v>471</v>
      </c>
      <c r="E37" s="248">
        <v>12518.732291438339</v>
      </c>
      <c r="F37" s="248">
        <v>640.9463660544593</v>
      </c>
      <c r="G37" s="248">
        <v>8397.9636960120588</v>
      </c>
      <c r="H37" s="294">
        <f t="shared" si="0"/>
        <v>1.0916203272040921</v>
      </c>
      <c r="I37" s="295" t="s">
        <v>698</v>
      </c>
      <c r="J37" s="294">
        <f t="shared" si="0"/>
        <v>0.90874470516789119</v>
      </c>
      <c r="K37" s="294">
        <f t="shared" si="0"/>
        <v>0.15226478723867512</v>
      </c>
      <c r="L37" s="296">
        <f t="shared" si="0"/>
        <v>1.6380010447407212</v>
      </c>
      <c r="M37" s="249"/>
    </row>
    <row r="38" spans="1:13" s="203" customFormat="1" ht="12.75" customHeight="1">
      <c r="A38" s="201" t="s">
        <v>592</v>
      </c>
      <c r="B38" s="247" t="s">
        <v>593</v>
      </c>
      <c r="C38" s="248">
        <v>15431.408229686647</v>
      </c>
      <c r="D38" s="174" t="s">
        <v>471</v>
      </c>
      <c r="E38" s="248">
        <v>15431.408229686647</v>
      </c>
      <c r="F38" s="248">
        <v>6461.5793603908523</v>
      </c>
      <c r="G38" s="248">
        <v>5229.8827452733567</v>
      </c>
      <c r="H38" s="294">
        <f t="shared" si="0"/>
        <v>1.3456026144461171</v>
      </c>
      <c r="I38" s="295" t="s">
        <v>698</v>
      </c>
      <c r="J38" s="294">
        <f t="shared" si="0"/>
        <v>1.1201781614582933</v>
      </c>
      <c r="K38" s="294">
        <f t="shared" si="0"/>
        <v>1.5350286055793489</v>
      </c>
      <c r="L38" s="296">
        <f t="shared" si="0"/>
        <v>1.0200750694715706</v>
      </c>
      <c r="M38" s="249"/>
    </row>
    <row r="39" spans="1:13" s="203" customFormat="1" ht="12.75" customHeight="1">
      <c r="A39" s="201" t="s">
        <v>594</v>
      </c>
      <c r="B39" s="247" t="s">
        <v>667</v>
      </c>
      <c r="C39" s="248">
        <v>3736.6728648023318</v>
      </c>
      <c r="D39" s="174" t="s">
        <v>471</v>
      </c>
      <c r="E39" s="248">
        <v>3736.6728648023318</v>
      </c>
      <c r="F39" s="248">
        <v>116.62508451670588</v>
      </c>
      <c r="G39" s="248">
        <v>832.26235966799857</v>
      </c>
      <c r="H39" s="294">
        <f t="shared" si="0"/>
        <v>0.32583395509782198</v>
      </c>
      <c r="I39" s="295" t="s">
        <v>698</v>
      </c>
      <c r="J39" s="294">
        <f t="shared" si="0"/>
        <v>0.27124804666970864</v>
      </c>
      <c r="K39" s="294">
        <f t="shared" si="0"/>
        <v>2.7705740481754896E-2</v>
      </c>
      <c r="L39" s="296">
        <f t="shared" si="0"/>
        <v>0.16233061537071475</v>
      </c>
      <c r="M39" s="249"/>
    </row>
    <row r="40" spans="1:13" s="203" customFormat="1" ht="12.75" customHeight="1">
      <c r="A40" s="201" t="s">
        <v>74</v>
      </c>
      <c r="B40" s="247" t="s">
        <v>595</v>
      </c>
      <c r="C40" s="248">
        <v>138525.43492610412</v>
      </c>
      <c r="D40" s="174" t="s">
        <v>471</v>
      </c>
      <c r="E40" s="248">
        <v>138525.43492610412</v>
      </c>
      <c r="F40" s="248">
        <v>87980.592726721632</v>
      </c>
      <c r="G40" s="248">
        <v>35444.688545089142</v>
      </c>
      <c r="H40" s="294">
        <f t="shared" ref="H40:L75" si="1">C40*100/C$75</f>
        <v>12.079272651556067</v>
      </c>
      <c r="I40" s="295" t="s">
        <v>698</v>
      </c>
      <c r="J40" s="294">
        <f t="shared" si="1"/>
        <v>10.055671180561122</v>
      </c>
      <c r="K40" s="294">
        <f t="shared" si="1"/>
        <v>20.900884913556947</v>
      </c>
      <c r="L40" s="296">
        <f t="shared" si="1"/>
        <v>6.913394600042829</v>
      </c>
      <c r="M40" s="249"/>
    </row>
    <row r="41" spans="1:13" s="203" customFormat="1" ht="12.75" customHeight="1">
      <c r="A41" s="201" t="s">
        <v>596</v>
      </c>
      <c r="B41" s="247" t="s">
        <v>668</v>
      </c>
      <c r="C41" s="248">
        <v>736.51913412256101</v>
      </c>
      <c r="D41" s="174" t="s">
        <v>471</v>
      </c>
      <c r="E41" s="248">
        <v>736.51913412256101</v>
      </c>
      <c r="F41" s="248">
        <v>0</v>
      </c>
      <c r="G41" s="248">
        <v>0</v>
      </c>
      <c r="H41" s="294">
        <f t="shared" si="1"/>
        <v>6.4223696095235316E-2</v>
      </c>
      <c r="I41" s="295" t="s">
        <v>698</v>
      </c>
      <c r="J41" s="294">
        <f t="shared" si="1"/>
        <v>5.3464508051383315E-2</v>
      </c>
      <c r="K41" s="294">
        <f t="shared" si="1"/>
        <v>0</v>
      </c>
      <c r="L41" s="296">
        <f t="shared" si="1"/>
        <v>0</v>
      </c>
      <c r="M41" s="249"/>
    </row>
    <row r="42" spans="1:13" s="203" customFormat="1" ht="12.75" customHeight="1">
      <c r="A42" s="201" t="s">
        <v>597</v>
      </c>
      <c r="B42" s="247" t="s">
        <v>598</v>
      </c>
      <c r="C42" s="248">
        <v>21601.604496949607</v>
      </c>
      <c r="D42" s="174" t="s">
        <v>471</v>
      </c>
      <c r="E42" s="248">
        <v>21601.604496949607</v>
      </c>
      <c r="F42" s="248">
        <v>17824.419756605836</v>
      </c>
      <c r="G42" s="248">
        <v>25.111979686986292</v>
      </c>
      <c r="H42" s="294">
        <f t="shared" si="1"/>
        <v>1.8836372581607632</v>
      </c>
      <c r="I42" s="295" t="s">
        <v>698</v>
      </c>
      <c r="J42" s="294">
        <f t="shared" si="1"/>
        <v>1.5680776018478497</v>
      </c>
      <c r="K42" s="294">
        <f t="shared" si="1"/>
        <v>4.2344127771555566</v>
      </c>
      <c r="L42" s="296">
        <f t="shared" si="1"/>
        <v>4.8980265278265444E-3</v>
      </c>
      <c r="M42" s="249"/>
    </row>
    <row r="43" spans="1:13" s="203" customFormat="1" ht="12.75" customHeight="1">
      <c r="A43" s="201" t="s">
        <v>79</v>
      </c>
      <c r="B43" s="247" t="s">
        <v>669</v>
      </c>
      <c r="C43" s="248">
        <v>1445.5581394360815</v>
      </c>
      <c r="D43" s="174" t="s">
        <v>471</v>
      </c>
      <c r="E43" s="248">
        <v>1445.5581394360815</v>
      </c>
      <c r="F43" s="248">
        <v>3642.1063066082584</v>
      </c>
      <c r="G43" s="248">
        <v>0</v>
      </c>
      <c r="H43" s="294">
        <f t="shared" si="1"/>
        <v>0.12605115377720483</v>
      </c>
      <c r="I43" s="295" t="s">
        <v>698</v>
      </c>
      <c r="J43" s="294">
        <f t="shared" si="1"/>
        <v>0.10493421175906913</v>
      </c>
      <c r="K43" s="294">
        <f t="shared" si="1"/>
        <v>0.8652276871310377</v>
      </c>
      <c r="L43" s="296">
        <f t="shared" si="1"/>
        <v>0</v>
      </c>
      <c r="M43" s="249"/>
    </row>
    <row r="44" spans="1:13" s="203" customFormat="1" ht="12.75" customHeight="1">
      <c r="A44" s="201" t="s">
        <v>599</v>
      </c>
      <c r="B44" s="247" t="s">
        <v>670</v>
      </c>
      <c r="C44" s="248">
        <v>7392.6061929501811</v>
      </c>
      <c r="D44" s="174" t="s">
        <v>471</v>
      </c>
      <c r="E44" s="248">
        <v>7392.6061929501811</v>
      </c>
      <c r="F44" s="248">
        <v>6317.2077820588365</v>
      </c>
      <c r="G44" s="248">
        <v>1641.4129760154153</v>
      </c>
      <c r="H44" s="294">
        <f t="shared" si="1"/>
        <v>0.64462750727231044</v>
      </c>
      <c r="I44" s="295" t="s">
        <v>698</v>
      </c>
      <c r="J44" s="294">
        <f t="shared" si="1"/>
        <v>0.53663514634220022</v>
      </c>
      <c r="K44" s="294">
        <f t="shared" si="1"/>
        <v>1.5007313401258331</v>
      </c>
      <c r="L44" s="296">
        <f t="shared" si="1"/>
        <v>0.32015334513067489</v>
      </c>
      <c r="M44" s="249"/>
    </row>
    <row r="45" spans="1:13" s="203" customFormat="1" ht="12.75" customHeight="1">
      <c r="A45" s="201" t="s">
        <v>600</v>
      </c>
      <c r="B45" s="247" t="s">
        <v>601</v>
      </c>
      <c r="C45" s="248">
        <v>25908.230828716078</v>
      </c>
      <c r="D45" s="174" t="s">
        <v>471</v>
      </c>
      <c r="E45" s="248">
        <v>25908.230828716078</v>
      </c>
      <c r="F45" s="248">
        <v>0</v>
      </c>
      <c r="G45" s="248">
        <v>0</v>
      </c>
      <c r="H45" s="294">
        <f t="shared" si="1"/>
        <v>2.2591705578578791</v>
      </c>
      <c r="I45" s="295" t="s">
        <v>698</v>
      </c>
      <c r="J45" s="294">
        <f t="shared" si="1"/>
        <v>1.8806990226929905</v>
      </c>
      <c r="K45" s="294">
        <f t="shared" si="1"/>
        <v>0</v>
      </c>
      <c r="L45" s="296">
        <f t="shared" si="1"/>
        <v>0</v>
      </c>
      <c r="M45" s="249"/>
    </row>
    <row r="46" spans="1:13" s="203" customFormat="1" ht="12.75" customHeight="1">
      <c r="A46" s="201" t="s">
        <v>602</v>
      </c>
      <c r="B46" s="247" t="s">
        <v>603</v>
      </c>
      <c r="C46" s="248">
        <v>29302.813208858555</v>
      </c>
      <c r="D46" s="174" t="s">
        <v>471</v>
      </c>
      <c r="E46" s="248">
        <v>29302.813208858555</v>
      </c>
      <c r="F46" s="248">
        <v>1429.1764982946381</v>
      </c>
      <c r="G46" s="248">
        <v>212.517387911165</v>
      </c>
      <c r="H46" s="294">
        <f t="shared" si="1"/>
        <v>2.5551745814495219</v>
      </c>
      <c r="I46" s="295" t="s">
        <v>698</v>
      </c>
      <c r="J46" s="294">
        <f t="shared" si="1"/>
        <v>2.1271144497822352</v>
      </c>
      <c r="K46" s="294">
        <f t="shared" si="1"/>
        <v>0.33951866640407452</v>
      </c>
      <c r="L46" s="296">
        <f t="shared" si="1"/>
        <v>4.145096549885794E-2</v>
      </c>
      <c r="M46" s="249"/>
    </row>
    <row r="47" spans="1:13" s="203" customFormat="1" ht="12.75" customHeight="1">
      <c r="A47" s="201" t="s">
        <v>604</v>
      </c>
      <c r="B47" s="247" t="s">
        <v>671</v>
      </c>
      <c r="C47" s="248">
        <v>7696.584548244592</v>
      </c>
      <c r="D47" s="174" t="s">
        <v>471</v>
      </c>
      <c r="E47" s="248">
        <v>7696.584548244592</v>
      </c>
      <c r="F47" s="248">
        <v>6033.8443626834242</v>
      </c>
      <c r="G47" s="248">
        <v>351.56607645330268</v>
      </c>
      <c r="H47" s="294">
        <f t="shared" si="1"/>
        <v>0.6711341010666666</v>
      </c>
      <c r="I47" s="295" t="s">
        <v>698</v>
      </c>
      <c r="J47" s="294">
        <f t="shared" si="1"/>
        <v>0.55870117622674054</v>
      </c>
      <c r="K47" s="294">
        <f t="shared" si="1"/>
        <v>1.4334148327743357</v>
      </c>
      <c r="L47" s="296">
        <f t="shared" si="1"/>
        <v>6.8572051674784848E-2</v>
      </c>
      <c r="M47" s="249"/>
    </row>
    <row r="48" spans="1:13" s="203" customFormat="1" ht="12.75" customHeight="1">
      <c r="A48" s="201" t="s">
        <v>605</v>
      </c>
      <c r="B48" s="247" t="s">
        <v>672</v>
      </c>
      <c r="C48" s="248">
        <v>17417.468530812512</v>
      </c>
      <c r="D48" s="174" t="s">
        <v>471</v>
      </c>
      <c r="E48" s="248">
        <v>17417.468530812512</v>
      </c>
      <c r="F48" s="248">
        <v>4181.131120012612</v>
      </c>
      <c r="G48" s="248">
        <v>10346.510345176008</v>
      </c>
      <c r="H48" s="294">
        <f t="shared" si="1"/>
        <v>1.5187849898887811</v>
      </c>
      <c r="I48" s="295" t="s">
        <v>698</v>
      </c>
      <c r="J48" s="294">
        <f t="shared" si="1"/>
        <v>1.2643478537862143</v>
      </c>
      <c r="K48" s="294">
        <f t="shared" si="1"/>
        <v>0.99327974090055215</v>
      </c>
      <c r="L48" s="296">
        <f t="shared" si="1"/>
        <v>2.0180600164855305</v>
      </c>
      <c r="M48" s="249"/>
    </row>
    <row r="49" spans="1:13" s="203" customFormat="1" ht="12.75" customHeight="1">
      <c r="A49" s="201" t="s">
        <v>606</v>
      </c>
      <c r="B49" s="247" t="s">
        <v>673</v>
      </c>
      <c r="C49" s="248">
        <v>32090.190559072213</v>
      </c>
      <c r="D49" s="174" t="s">
        <v>471</v>
      </c>
      <c r="E49" s="248">
        <v>32090.190559072213</v>
      </c>
      <c r="F49" s="248">
        <v>28858.452528144269</v>
      </c>
      <c r="G49" s="248">
        <v>0</v>
      </c>
      <c r="H49" s="294">
        <f t="shared" si="1"/>
        <v>2.798230963217704</v>
      </c>
      <c r="I49" s="295" t="s">
        <v>698</v>
      </c>
      <c r="J49" s="294">
        <f t="shared" si="1"/>
        <v>2.3294523821976374</v>
      </c>
      <c r="K49" s="294">
        <f t="shared" si="1"/>
        <v>6.8556846047582356</v>
      </c>
      <c r="L49" s="296">
        <f t="shared" si="1"/>
        <v>0</v>
      </c>
      <c r="M49" s="249"/>
    </row>
    <row r="50" spans="1:13" s="203" customFormat="1" ht="12.75" customHeight="1">
      <c r="A50" s="201" t="s">
        <v>84</v>
      </c>
      <c r="B50" s="247" t="s">
        <v>607</v>
      </c>
      <c r="C50" s="248">
        <v>10194.46188162203</v>
      </c>
      <c r="D50" s="174" t="s">
        <v>471</v>
      </c>
      <c r="E50" s="248">
        <v>10194.46188162203</v>
      </c>
      <c r="F50" s="248">
        <v>9376.2588566780159</v>
      </c>
      <c r="G50" s="248">
        <v>806.11516337982971</v>
      </c>
      <c r="H50" s="294">
        <f t="shared" si="1"/>
        <v>0.88894638497036504</v>
      </c>
      <c r="I50" s="295" t="s">
        <v>698</v>
      </c>
      <c r="J50" s="294">
        <f t="shared" si="1"/>
        <v>0.74002407282850458</v>
      </c>
      <c r="K50" s="294">
        <f t="shared" si="1"/>
        <v>2.2274469994974839</v>
      </c>
      <c r="L50" s="296">
        <f t="shared" si="1"/>
        <v>0.15723067252892806</v>
      </c>
      <c r="M50" s="249"/>
    </row>
    <row r="51" spans="1:13" s="203" customFormat="1" ht="12.75" customHeight="1">
      <c r="A51" s="201" t="s">
        <v>608</v>
      </c>
      <c r="B51" s="247" t="s">
        <v>609</v>
      </c>
      <c r="C51" s="248">
        <v>5340.2295994611295</v>
      </c>
      <c r="D51" s="174" t="s">
        <v>471</v>
      </c>
      <c r="E51" s="248">
        <v>5340.2295994611295</v>
      </c>
      <c r="F51" s="248">
        <v>4630.826389532037</v>
      </c>
      <c r="G51" s="248">
        <v>643.21082856312466</v>
      </c>
      <c r="H51" s="294">
        <f t="shared" si="1"/>
        <v>0.46566242068261016</v>
      </c>
      <c r="I51" s="295" t="s">
        <v>698</v>
      </c>
      <c r="J51" s="294">
        <f t="shared" si="1"/>
        <v>0.38765150175869573</v>
      </c>
      <c r="K51" s="294">
        <f t="shared" si="1"/>
        <v>1.1001104496182235</v>
      </c>
      <c r="L51" s="296">
        <f t="shared" si="1"/>
        <v>0.12545660439985667</v>
      </c>
      <c r="M51" s="249"/>
    </row>
    <row r="52" spans="1:13" s="203" customFormat="1" ht="12.75" customHeight="1">
      <c r="A52" s="201" t="s">
        <v>36</v>
      </c>
      <c r="B52" s="247" t="s">
        <v>674</v>
      </c>
      <c r="C52" s="248">
        <v>11169.539056712958</v>
      </c>
      <c r="D52" s="174" t="s">
        <v>471</v>
      </c>
      <c r="E52" s="248">
        <v>11169.539056712958</v>
      </c>
      <c r="F52" s="248">
        <v>261.08795817761256</v>
      </c>
      <c r="G52" s="248">
        <v>10849.628477039589</v>
      </c>
      <c r="H52" s="294">
        <f t="shared" si="1"/>
        <v>0.97397209205813151</v>
      </c>
      <c r="I52" s="295" t="s">
        <v>698</v>
      </c>
      <c r="J52" s="294">
        <f t="shared" si="1"/>
        <v>0.81080569826512761</v>
      </c>
      <c r="K52" s="294">
        <f t="shared" si="1"/>
        <v>6.2024694277019211E-2</v>
      </c>
      <c r="L52" s="296">
        <f t="shared" si="1"/>
        <v>2.116191903625253</v>
      </c>
      <c r="M52" s="249"/>
    </row>
    <row r="53" spans="1:13" s="203" customFormat="1" ht="12.75" customHeight="1">
      <c r="A53" s="201" t="s">
        <v>86</v>
      </c>
      <c r="B53" s="247" t="s">
        <v>675</v>
      </c>
      <c r="C53" s="248">
        <v>30023.431027930899</v>
      </c>
      <c r="D53" s="174" t="s">
        <v>471</v>
      </c>
      <c r="E53" s="248">
        <v>30023.431027930899</v>
      </c>
      <c r="F53" s="248">
        <v>18359.739408614947</v>
      </c>
      <c r="G53" s="248">
        <v>11622.191491101152</v>
      </c>
      <c r="H53" s="294">
        <f t="shared" si="1"/>
        <v>2.6180116995483602</v>
      </c>
      <c r="I53" s="295" t="s">
        <v>698</v>
      </c>
      <c r="J53" s="294">
        <f t="shared" si="1"/>
        <v>2.1794246687633922</v>
      </c>
      <c r="K53" s="294">
        <f t="shared" si="1"/>
        <v>4.3615846237167757</v>
      </c>
      <c r="L53" s="296">
        <f t="shared" si="1"/>
        <v>2.2668783164233708</v>
      </c>
      <c r="M53" s="249"/>
    </row>
    <row r="54" spans="1:13" s="203" customFormat="1" ht="12.75" customHeight="1">
      <c r="A54" s="201" t="s">
        <v>87</v>
      </c>
      <c r="B54" s="247" t="s">
        <v>676</v>
      </c>
      <c r="C54" s="248">
        <v>4048.9345717557949</v>
      </c>
      <c r="D54" s="174" t="s">
        <v>471</v>
      </c>
      <c r="E54" s="248">
        <v>4048.9345717557949</v>
      </c>
      <c r="F54" s="248">
        <v>732.2931259129748</v>
      </c>
      <c r="G54" s="248">
        <v>2279.6639251923043</v>
      </c>
      <c r="H54" s="294">
        <f t="shared" si="1"/>
        <v>0.35306284846995462</v>
      </c>
      <c r="I54" s="295" t="s">
        <v>698</v>
      </c>
      <c r="J54" s="294">
        <f t="shared" si="1"/>
        <v>0.29391537162039211</v>
      </c>
      <c r="K54" s="294">
        <f t="shared" si="1"/>
        <v>0.17396534705371808</v>
      </c>
      <c r="L54" s="296">
        <f t="shared" si="1"/>
        <v>0.44464253791617797</v>
      </c>
      <c r="M54" s="249"/>
    </row>
    <row r="55" spans="1:13" s="203" customFormat="1" ht="12.75" customHeight="1">
      <c r="A55" s="201" t="s">
        <v>610</v>
      </c>
      <c r="B55" s="247" t="s">
        <v>677</v>
      </c>
      <c r="C55" s="248">
        <v>1215.9009605491719</v>
      </c>
      <c r="D55" s="174" t="s">
        <v>471</v>
      </c>
      <c r="E55" s="248">
        <v>1215.9009605491719</v>
      </c>
      <c r="F55" s="248">
        <v>780.72417766956926</v>
      </c>
      <c r="G55" s="248">
        <v>435.14995003668594</v>
      </c>
      <c r="H55" s="294">
        <f t="shared" si="1"/>
        <v>0.10602528862368993</v>
      </c>
      <c r="I55" s="295" t="s">
        <v>698</v>
      </c>
      <c r="J55" s="294">
        <f t="shared" si="1"/>
        <v>8.8263215011259E-2</v>
      </c>
      <c r="K55" s="294">
        <f t="shared" si="1"/>
        <v>0.18547074622909393</v>
      </c>
      <c r="L55" s="296">
        <f t="shared" si="1"/>
        <v>8.4874869501691236E-2</v>
      </c>
      <c r="M55" s="249"/>
    </row>
    <row r="56" spans="1:13" s="203" customFormat="1" ht="12.75" customHeight="1">
      <c r="A56" s="201" t="s">
        <v>611</v>
      </c>
      <c r="B56" s="247" t="s">
        <v>678</v>
      </c>
      <c r="C56" s="248">
        <v>21377.971411586743</v>
      </c>
      <c r="D56" s="174" t="s">
        <v>471</v>
      </c>
      <c r="E56" s="248">
        <v>21377.971411586743</v>
      </c>
      <c r="F56" s="248">
        <v>19433.748946044801</v>
      </c>
      <c r="G56" s="248">
        <v>1851.4652721815899</v>
      </c>
      <c r="H56" s="294">
        <f t="shared" si="1"/>
        <v>1.8641366876449748</v>
      </c>
      <c r="I56" s="295" t="s">
        <v>698</v>
      </c>
      <c r="J56" s="294">
        <f t="shared" si="1"/>
        <v>1.5518438988264303</v>
      </c>
      <c r="K56" s="294">
        <f t="shared" si="1"/>
        <v>4.6167289577360906</v>
      </c>
      <c r="L56" s="296">
        <f t="shared" si="1"/>
        <v>0.36112350087614065</v>
      </c>
      <c r="M56" s="249"/>
    </row>
    <row r="57" spans="1:13" s="203" customFormat="1" ht="12.75" customHeight="1">
      <c r="A57" s="201" t="s">
        <v>91</v>
      </c>
      <c r="B57" s="247" t="s">
        <v>679</v>
      </c>
      <c r="C57" s="248">
        <v>3742.2093194900331</v>
      </c>
      <c r="D57" s="174" t="s">
        <v>471</v>
      </c>
      <c r="E57" s="248">
        <v>3742.2093194900331</v>
      </c>
      <c r="F57" s="248">
        <v>3099.5922161215262</v>
      </c>
      <c r="G57" s="248">
        <v>632.5134014382993</v>
      </c>
      <c r="H57" s="294">
        <f t="shared" si="1"/>
        <v>0.32631672814041451</v>
      </c>
      <c r="I57" s="295" t="s">
        <v>698</v>
      </c>
      <c r="J57" s="294">
        <f t="shared" si="1"/>
        <v>0.27164994230624134</v>
      </c>
      <c r="K57" s="294">
        <f t="shared" si="1"/>
        <v>0.73634671215890291</v>
      </c>
      <c r="L57" s="296">
        <f t="shared" si="1"/>
        <v>0.12337009897535449</v>
      </c>
      <c r="M57" s="249"/>
    </row>
    <row r="58" spans="1:13" s="203" customFormat="1" ht="12.75" customHeight="1">
      <c r="A58" s="201" t="s">
        <v>92</v>
      </c>
      <c r="B58" s="247" t="s">
        <v>680</v>
      </c>
      <c r="C58" s="248">
        <v>1957.6115386821425</v>
      </c>
      <c r="D58" s="174" t="s">
        <v>471</v>
      </c>
      <c r="E58" s="248">
        <v>1957.6115386821425</v>
      </c>
      <c r="F58" s="248">
        <v>1177.9578431825489</v>
      </c>
      <c r="G58" s="248">
        <v>287.66180980661176</v>
      </c>
      <c r="H58" s="294">
        <f t="shared" si="1"/>
        <v>0.17070167319227655</v>
      </c>
      <c r="I58" s="295" t="s">
        <v>698</v>
      </c>
      <c r="J58" s="294">
        <f t="shared" si="1"/>
        <v>0.14210457410049554</v>
      </c>
      <c r="K58" s="294">
        <f t="shared" si="1"/>
        <v>0.27983854791537993</v>
      </c>
      <c r="L58" s="296">
        <f t="shared" si="1"/>
        <v>5.6107690155768455E-2</v>
      </c>
      <c r="M58" s="249"/>
    </row>
    <row r="59" spans="1:13" s="203" customFormat="1" ht="12.75" customHeight="1">
      <c r="A59" s="201" t="s">
        <v>93</v>
      </c>
      <c r="B59" s="247" t="s">
        <v>681</v>
      </c>
      <c r="C59" s="248">
        <v>6106.3093814930253</v>
      </c>
      <c r="D59" s="174" t="s">
        <v>471</v>
      </c>
      <c r="E59" s="248">
        <v>6106.3093814930253</v>
      </c>
      <c r="F59" s="248">
        <v>5472.5631663578124</v>
      </c>
      <c r="G59" s="248">
        <v>628.52774370104873</v>
      </c>
      <c r="H59" s="294">
        <f t="shared" si="1"/>
        <v>0.53246377427478087</v>
      </c>
      <c r="I59" s="295" t="s">
        <v>698</v>
      </c>
      <c r="J59" s="294">
        <f t="shared" si="1"/>
        <v>0.44326184068524777</v>
      </c>
      <c r="K59" s="294">
        <f t="shared" si="1"/>
        <v>1.3000754982124063</v>
      </c>
      <c r="L59" s="296">
        <f t="shared" si="1"/>
        <v>0.12259270676768209</v>
      </c>
      <c r="M59" s="249"/>
    </row>
    <row r="60" spans="1:13" s="203" customFormat="1" ht="12.75" customHeight="1">
      <c r="A60" s="201" t="s">
        <v>94</v>
      </c>
      <c r="B60" s="247" t="s">
        <v>682</v>
      </c>
      <c r="C60" s="248">
        <v>2718.5759041670681</v>
      </c>
      <c r="D60" s="174" t="s">
        <v>471</v>
      </c>
      <c r="E60" s="248">
        <v>2718.5759041670681</v>
      </c>
      <c r="F60" s="248">
        <v>20.22386165035919</v>
      </c>
      <c r="G60" s="248">
        <v>1095.2590949732689</v>
      </c>
      <c r="H60" s="294">
        <f t="shared" si="1"/>
        <v>0.23705696782617655</v>
      </c>
      <c r="I60" s="295" t="s">
        <v>698</v>
      </c>
      <c r="J60" s="294">
        <f t="shared" si="1"/>
        <v>0.19734358088305992</v>
      </c>
      <c r="K60" s="294">
        <f t="shared" si="1"/>
        <v>4.8044300653304539E-3</v>
      </c>
      <c r="L60" s="296">
        <f t="shared" si="1"/>
        <v>0.21362744669638487</v>
      </c>
      <c r="M60" s="249"/>
    </row>
    <row r="61" spans="1:13" s="203" customFormat="1" ht="12.75" customHeight="1">
      <c r="A61" s="201" t="s">
        <v>612</v>
      </c>
      <c r="B61" s="247" t="s">
        <v>683</v>
      </c>
      <c r="C61" s="248">
        <v>7513.6765742824491</v>
      </c>
      <c r="D61" s="174" t="s">
        <v>471</v>
      </c>
      <c r="E61" s="248">
        <v>7513.6765742824491</v>
      </c>
      <c r="F61" s="248">
        <v>5927.6235543739631</v>
      </c>
      <c r="G61" s="248">
        <v>1548.5696939439893</v>
      </c>
      <c r="H61" s="294">
        <f t="shared" si="1"/>
        <v>0.65518471755589813</v>
      </c>
      <c r="I61" s="295" t="s">
        <v>698</v>
      </c>
      <c r="J61" s="294">
        <f t="shared" si="1"/>
        <v>0.54542374133944294</v>
      </c>
      <c r="K61" s="294">
        <f t="shared" si="1"/>
        <v>1.4081807576096346</v>
      </c>
      <c r="L61" s="296">
        <f t="shared" si="1"/>
        <v>0.30204450368588859</v>
      </c>
      <c r="M61" s="249"/>
    </row>
    <row r="62" spans="1:13" s="203" customFormat="1" ht="12.75" customHeight="1">
      <c r="A62" s="201" t="s">
        <v>613</v>
      </c>
      <c r="B62" s="247" t="s">
        <v>685</v>
      </c>
      <c r="C62" s="248">
        <v>11710.380758835014</v>
      </c>
      <c r="D62" s="174" t="s">
        <v>471</v>
      </c>
      <c r="E62" s="248">
        <v>11710.380758835014</v>
      </c>
      <c r="F62" s="248">
        <v>11368.709389035637</v>
      </c>
      <c r="G62" s="248">
        <v>89.454329939540898</v>
      </c>
      <c r="H62" s="294">
        <f t="shared" si="1"/>
        <v>1.021132921293203</v>
      </c>
      <c r="I62" s="295" t="s">
        <v>698</v>
      </c>
      <c r="J62" s="294">
        <f t="shared" si="1"/>
        <v>0.85006582634323502</v>
      </c>
      <c r="K62" s="294">
        <f t="shared" si="1"/>
        <v>2.700778423873234</v>
      </c>
      <c r="L62" s="296">
        <f t="shared" si="1"/>
        <v>1.7447835118307324E-2</v>
      </c>
      <c r="M62" s="249"/>
    </row>
    <row r="63" spans="1:13" s="203" customFormat="1" ht="12.75" customHeight="1">
      <c r="A63" s="201" t="s">
        <v>614</v>
      </c>
      <c r="B63" s="247" t="s">
        <v>684</v>
      </c>
      <c r="C63" s="248">
        <v>5242.1003872487672</v>
      </c>
      <c r="D63" s="174" t="s">
        <v>471</v>
      </c>
      <c r="E63" s="248">
        <v>5242.1003872487672</v>
      </c>
      <c r="F63" s="248">
        <v>436.86730214237087</v>
      </c>
      <c r="G63" s="248">
        <v>2712.3193739097528</v>
      </c>
      <c r="H63" s="294">
        <f t="shared" si="1"/>
        <v>0.45710565628748057</v>
      </c>
      <c r="I63" s="295" t="s">
        <v>698</v>
      </c>
      <c r="J63" s="294">
        <f t="shared" si="1"/>
        <v>0.38052822442163919</v>
      </c>
      <c r="K63" s="294">
        <f t="shared" si="1"/>
        <v>0.10378326539508009</v>
      </c>
      <c r="L63" s="296">
        <f t="shared" si="1"/>
        <v>0.52903086140327304</v>
      </c>
      <c r="M63" s="249"/>
    </row>
    <row r="64" spans="1:13" s="203" customFormat="1" ht="12.75" customHeight="1">
      <c r="A64" s="201" t="s">
        <v>615</v>
      </c>
      <c r="B64" s="247" t="s">
        <v>686</v>
      </c>
      <c r="C64" s="248">
        <v>1680.7857520439456</v>
      </c>
      <c r="D64" s="174" t="s">
        <v>471</v>
      </c>
      <c r="E64" s="248">
        <v>1680.7857520439456</v>
      </c>
      <c r="F64" s="248">
        <v>25.639784321081482</v>
      </c>
      <c r="G64" s="248">
        <v>1349.7193479441157</v>
      </c>
      <c r="H64" s="294">
        <f t="shared" si="1"/>
        <v>0.14656275490937756</v>
      </c>
      <c r="I64" s="295" t="s">
        <v>698</v>
      </c>
      <c r="J64" s="294">
        <f t="shared" si="1"/>
        <v>0.12200957070838334</v>
      </c>
      <c r="K64" s="294">
        <f t="shared" si="1"/>
        <v>6.0910499087895222E-3</v>
      </c>
      <c r="L64" s="296">
        <f t="shared" si="1"/>
        <v>0.26325925927604205</v>
      </c>
      <c r="M64" s="249"/>
    </row>
    <row r="65" spans="1:13" s="203" customFormat="1" ht="12.75" customHeight="1">
      <c r="A65" s="201" t="s">
        <v>616</v>
      </c>
      <c r="B65" s="247" t="s">
        <v>687</v>
      </c>
      <c r="C65" s="248">
        <v>2918.180716615911</v>
      </c>
      <c r="D65" s="174" t="s">
        <v>471</v>
      </c>
      <c r="E65" s="248">
        <v>2918.180716615911</v>
      </c>
      <c r="F65" s="248">
        <v>1371.9621670042527</v>
      </c>
      <c r="G65" s="248">
        <v>1281.0977135253158</v>
      </c>
      <c r="H65" s="294">
        <f t="shared" si="1"/>
        <v>0.25446229814272436</v>
      </c>
      <c r="I65" s="295" t="s">
        <v>698</v>
      </c>
      <c r="J65" s="294">
        <f t="shared" si="1"/>
        <v>0.21183305251773735</v>
      </c>
      <c r="K65" s="294">
        <f t="shared" si="1"/>
        <v>0.32592668984828049</v>
      </c>
      <c r="L65" s="296">
        <f t="shared" si="1"/>
        <v>0.24987478740422542</v>
      </c>
      <c r="M65" s="249"/>
    </row>
    <row r="66" spans="1:13" s="203" customFormat="1" ht="12.75" customHeight="1">
      <c r="A66" s="201" t="s">
        <v>617</v>
      </c>
      <c r="B66" s="247" t="s">
        <v>688</v>
      </c>
      <c r="C66" s="248">
        <v>23091.726071123154</v>
      </c>
      <c r="D66" s="174" t="s">
        <v>471</v>
      </c>
      <c r="E66" s="248">
        <v>23091.726071123154</v>
      </c>
      <c r="F66" s="248">
        <v>1779.3934633386943</v>
      </c>
      <c r="G66" s="248">
        <v>146.4360906458576</v>
      </c>
      <c r="H66" s="294">
        <f t="shared" si="1"/>
        <v>2.0135742967126364</v>
      </c>
      <c r="I66" s="295" t="s">
        <v>698</v>
      </c>
      <c r="J66" s="294">
        <f t="shared" si="1"/>
        <v>1.6762467086760835</v>
      </c>
      <c r="K66" s="294">
        <f t="shared" si="1"/>
        <v>0.42271706566807288</v>
      </c>
      <c r="L66" s="296">
        <f t="shared" si="1"/>
        <v>2.8561979802266258E-2</v>
      </c>
      <c r="M66" s="249"/>
    </row>
    <row r="67" spans="1:13" s="203" customFormat="1" ht="12.75" customHeight="1">
      <c r="A67" s="201" t="s">
        <v>618</v>
      </c>
      <c r="B67" s="247" t="s">
        <v>689</v>
      </c>
      <c r="C67" s="248">
        <v>2387.1054473586128</v>
      </c>
      <c r="D67" s="174" t="s">
        <v>471</v>
      </c>
      <c r="E67" s="248">
        <v>2387.1054473586128</v>
      </c>
      <c r="F67" s="248">
        <v>0</v>
      </c>
      <c r="G67" s="248">
        <v>0</v>
      </c>
      <c r="H67" s="294">
        <f t="shared" si="1"/>
        <v>0.20815309161123413</v>
      </c>
      <c r="I67" s="295" t="s">
        <v>698</v>
      </c>
      <c r="J67" s="294">
        <f t="shared" si="1"/>
        <v>0.17328187754667063</v>
      </c>
      <c r="K67" s="294">
        <f t="shared" si="1"/>
        <v>0</v>
      </c>
      <c r="L67" s="296">
        <f t="shared" si="1"/>
        <v>0</v>
      </c>
      <c r="M67" s="249"/>
    </row>
    <row r="68" spans="1:13" s="203" customFormat="1" ht="12.75" customHeight="1">
      <c r="A68" s="201" t="s">
        <v>619</v>
      </c>
      <c r="B68" s="247" t="s">
        <v>690</v>
      </c>
      <c r="C68" s="248">
        <v>14851.475016993072</v>
      </c>
      <c r="D68" s="174" t="s">
        <v>471</v>
      </c>
      <c r="E68" s="248">
        <v>14851.475016993072</v>
      </c>
      <c r="F68" s="248">
        <v>2852.6840641595832</v>
      </c>
      <c r="G68" s="248">
        <v>0</v>
      </c>
      <c r="H68" s="294">
        <f t="shared" si="1"/>
        <v>1.2950330464851472</v>
      </c>
      <c r="I68" s="295" t="s">
        <v>698</v>
      </c>
      <c r="J68" s="294">
        <f t="shared" si="1"/>
        <v>1.0780803496258029</v>
      </c>
      <c r="K68" s="294">
        <f t="shared" si="1"/>
        <v>0.67769060734718545</v>
      </c>
      <c r="L68" s="296">
        <f t="shared" si="1"/>
        <v>0</v>
      </c>
      <c r="M68" s="249"/>
    </row>
    <row r="69" spans="1:13" s="203" customFormat="1" ht="12.75" customHeight="1">
      <c r="A69" s="201" t="s">
        <v>620</v>
      </c>
      <c r="B69" s="247" t="s">
        <v>691</v>
      </c>
      <c r="C69" s="248">
        <v>22271.963864893871</v>
      </c>
      <c r="D69" s="174" t="s">
        <v>471</v>
      </c>
      <c r="E69" s="248">
        <v>22271.963864893871</v>
      </c>
      <c r="F69" s="248">
        <v>5423.8227028280589</v>
      </c>
      <c r="G69" s="248">
        <v>0</v>
      </c>
      <c r="H69" s="294">
        <f t="shared" si="1"/>
        <v>1.9420918920281327</v>
      </c>
      <c r="I69" s="295" t="s">
        <v>698</v>
      </c>
      <c r="J69" s="294">
        <f t="shared" si="1"/>
        <v>1.6167395200035459</v>
      </c>
      <c r="K69" s="294">
        <f t="shared" si="1"/>
        <v>1.2884965944190088</v>
      </c>
      <c r="L69" s="296">
        <f t="shared" si="1"/>
        <v>0</v>
      </c>
      <c r="M69" s="249"/>
    </row>
    <row r="70" spans="1:13" s="203" customFormat="1" ht="12.75" customHeight="1">
      <c r="A70" s="201" t="s">
        <v>621</v>
      </c>
      <c r="B70" s="247" t="s">
        <v>692</v>
      </c>
      <c r="C70" s="248">
        <v>9649.0826108686251</v>
      </c>
      <c r="D70" s="174" t="s">
        <v>471</v>
      </c>
      <c r="E70" s="248">
        <v>9649.0826108686251</v>
      </c>
      <c r="F70" s="248">
        <v>1560.8412232160715</v>
      </c>
      <c r="G70" s="248">
        <v>0</v>
      </c>
      <c r="H70" s="294">
        <f t="shared" si="1"/>
        <v>0.84138988450926622</v>
      </c>
      <c r="I70" s="295" t="s">
        <v>698</v>
      </c>
      <c r="J70" s="294">
        <f t="shared" si="1"/>
        <v>0.70043455904487384</v>
      </c>
      <c r="K70" s="294">
        <f t="shared" si="1"/>
        <v>0.37079726066526314</v>
      </c>
      <c r="L70" s="296">
        <f t="shared" si="1"/>
        <v>0</v>
      </c>
      <c r="M70" s="249"/>
    </row>
    <row r="71" spans="1:13" s="203" customFormat="1" ht="12.75" customHeight="1">
      <c r="A71" s="201" t="s">
        <v>622</v>
      </c>
      <c r="B71" s="247" t="s">
        <v>693</v>
      </c>
      <c r="C71" s="248">
        <v>6176.0953958133668</v>
      </c>
      <c r="D71" s="174" t="s">
        <v>471</v>
      </c>
      <c r="E71" s="248">
        <v>6176.0953958133668</v>
      </c>
      <c r="F71" s="248">
        <v>3354.0246613329377</v>
      </c>
      <c r="G71" s="248">
        <v>119.74477761202772</v>
      </c>
      <c r="H71" s="294">
        <f t="shared" si="1"/>
        <v>0.53854904153772409</v>
      </c>
      <c r="I71" s="295" t="s">
        <v>698</v>
      </c>
      <c r="J71" s="294">
        <f t="shared" si="1"/>
        <v>0.44832766280940589</v>
      </c>
      <c r="K71" s="294">
        <f t="shared" si="1"/>
        <v>0.79679030648835358</v>
      </c>
      <c r="L71" s="296">
        <f t="shared" si="1"/>
        <v>2.3355908400019484E-2</v>
      </c>
      <c r="M71" s="249"/>
    </row>
    <row r="72" spans="1:13" s="203" customFormat="1" ht="12.75" customHeight="1">
      <c r="A72" s="201" t="s">
        <v>623</v>
      </c>
      <c r="B72" s="247" t="s">
        <v>694</v>
      </c>
      <c r="C72" s="248">
        <v>2248.1832210789798</v>
      </c>
      <c r="D72" s="174" t="s">
        <v>471</v>
      </c>
      <c r="E72" s="248">
        <v>2248.1832210789798</v>
      </c>
      <c r="F72" s="248">
        <v>203.37871445791353</v>
      </c>
      <c r="G72" s="248">
        <v>0</v>
      </c>
      <c r="H72" s="294">
        <f t="shared" si="1"/>
        <v>0.19603921916977227</v>
      </c>
      <c r="I72" s="295" t="s">
        <v>698</v>
      </c>
      <c r="J72" s="294">
        <f t="shared" si="1"/>
        <v>0.16319740296707666</v>
      </c>
      <c r="K72" s="294">
        <f t="shared" si="1"/>
        <v>4.8315145113371705E-2</v>
      </c>
      <c r="L72" s="296">
        <f t="shared" si="1"/>
        <v>0</v>
      </c>
      <c r="M72" s="249"/>
    </row>
    <row r="73" spans="1:13" s="203" customFormat="1" ht="12.75" customHeight="1">
      <c r="A73" s="201" t="s">
        <v>624</v>
      </c>
      <c r="B73" s="247" t="s">
        <v>695</v>
      </c>
      <c r="C73" s="248">
        <v>7134.1572267628098</v>
      </c>
      <c r="D73" s="174" t="s">
        <v>471</v>
      </c>
      <c r="E73" s="248">
        <v>7134.1572267628098</v>
      </c>
      <c r="F73" s="248">
        <v>7103.680945619526</v>
      </c>
      <c r="G73" s="248">
        <v>18.877503164691589</v>
      </c>
      <c r="H73" s="294">
        <f t="shared" si="1"/>
        <v>0.62209102846063657</v>
      </c>
      <c r="I73" s="295" t="s">
        <v>698</v>
      </c>
      <c r="J73" s="294">
        <f t="shared" si="1"/>
        <v>0.51787413092057366</v>
      </c>
      <c r="K73" s="294">
        <f t="shared" si="1"/>
        <v>1.6875678295120935</v>
      </c>
      <c r="L73" s="296">
        <f t="shared" si="1"/>
        <v>3.6820080468488716E-3</v>
      </c>
      <c r="M73" s="249"/>
    </row>
    <row r="74" spans="1:13" s="203" customFormat="1" ht="12.75" customHeight="1">
      <c r="A74" s="201"/>
      <c r="B74" s="247"/>
      <c r="C74" s="248"/>
      <c r="D74" s="248"/>
      <c r="E74" s="248"/>
      <c r="F74" s="248"/>
      <c r="G74" s="248"/>
      <c r="H74" s="294"/>
      <c r="I74" s="296"/>
      <c r="J74" s="294"/>
      <c r="K74" s="294"/>
      <c r="L74" s="296"/>
      <c r="M74" s="249"/>
    </row>
    <row r="75" spans="1:13" s="203" customFormat="1" ht="12.75" customHeight="1">
      <c r="A75" s="201" t="s">
        <v>625</v>
      </c>
      <c r="B75" s="250" t="s">
        <v>626</v>
      </c>
      <c r="C75" s="251">
        <v>1146802.7829329532</v>
      </c>
      <c r="D75" s="251">
        <v>230782.38705441845</v>
      </c>
      <c r="E75" s="251">
        <v>1377585.1699873721</v>
      </c>
      <c r="F75" s="251">
        <v>420941.95097765815</v>
      </c>
      <c r="G75" s="251">
        <v>512695.86933269451</v>
      </c>
      <c r="H75" s="303">
        <f t="shared" si="1"/>
        <v>100</v>
      </c>
      <c r="I75" s="304">
        <f t="shared" si="1"/>
        <v>100</v>
      </c>
      <c r="J75" s="303">
        <f t="shared" si="1"/>
        <v>100</v>
      </c>
      <c r="K75" s="303">
        <f t="shared" si="1"/>
        <v>100</v>
      </c>
      <c r="L75" s="304">
        <f t="shared" si="1"/>
        <v>100</v>
      </c>
      <c r="M75" s="252"/>
    </row>
    <row r="76" spans="1:13" ht="12.75" customHeight="1">
      <c r="A76" s="253"/>
      <c r="B76" s="254" t="s">
        <v>11</v>
      </c>
      <c r="C76" s="255"/>
      <c r="D76" s="255"/>
      <c r="E76" s="255"/>
      <c r="H76" s="257"/>
      <c r="I76" s="257"/>
      <c r="J76" s="257"/>
      <c r="K76" s="257"/>
      <c r="L76" s="257"/>
      <c r="M76" s="257"/>
    </row>
    <row r="77" spans="1:13" ht="12.75" customHeight="1">
      <c r="A77" s="230"/>
      <c r="B77" s="221" t="s">
        <v>627</v>
      </c>
      <c r="C77" s="258"/>
      <c r="D77" s="258"/>
      <c r="E77" s="258"/>
      <c r="F77" s="258"/>
      <c r="G77" s="258"/>
      <c r="H77" s="257"/>
      <c r="I77" s="257"/>
      <c r="J77" s="257"/>
      <c r="K77" s="257"/>
      <c r="L77" s="257"/>
      <c r="M77" s="257"/>
    </row>
    <row r="78" spans="1:13" ht="12.75" customHeight="1">
      <c r="A78" s="230"/>
      <c r="B78" s="221" t="s">
        <v>628</v>
      </c>
      <c r="C78" s="255"/>
      <c r="D78" s="255"/>
      <c r="E78" s="255"/>
      <c r="H78" s="257"/>
      <c r="I78" s="257"/>
      <c r="J78" s="257"/>
      <c r="K78" s="257"/>
      <c r="L78" s="257"/>
      <c r="M78" s="257"/>
    </row>
    <row r="79" spans="1:13" ht="12.75" customHeight="1">
      <c r="B79" s="260"/>
      <c r="C79" s="255"/>
      <c r="D79" s="255"/>
      <c r="E79" s="255"/>
    </row>
    <row r="80" spans="1:13" ht="12.75" customHeight="1">
      <c r="B80" s="260"/>
    </row>
    <row r="81" spans="2:2" ht="16.5" customHeight="1">
      <c r="B81" s="260"/>
    </row>
    <row r="82" spans="2:2" ht="16.5" customHeight="1">
      <c r="B82" s="260"/>
    </row>
    <row r="83" spans="2:2" ht="16.5" customHeight="1">
      <c r="B83" s="260"/>
    </row>
    <row r="84" spans="2:2" ht="16.5" customHeight="1">
      <c r="B84" s="260"/>
    </row>
    <row r="85" spans="2:2" ht="16.5" customHeight="1">
      <c r="B85" s="260"/>
    </row>
    <row r="86" spans="2:2" ht="16.5" customHeight="1">
      <c r="B86" s="260"/>
    </row>
    <row r="87" spans="2:2" ht="16.5" customHeight="1">
      <c r="B87" s="260"/>
    </row>
    <row r="88" spans="2:2" ht="16.5" customHeight="1">
      <c r="B88" s="260"/>
    </row>
    <row r="89" spans="2:2" ht="16.5" customHeight="1">
      <c r="B89" s="260"/>
    </row>
    <row r="90" spans="2:2" ht="16.5" customHeight="1">
      <c r="B90" s="260"/>
    </row>
    <row r="91" spans="2:2" ht="16.5" customHeight="1">
      <c r="B91" s="260"/>
    </row>
    <row r="92" spans="2:2" ht="16.5" customHeight="1">
      <c r="B92" s="260"/>
    </row>
    <row r="93" spans="2:2" ht="16.5" customHeight="1">
      <c r="B93" s="260"/>
    </row>
    <row r="94" spans="2:2" ht="16.5" customHeight="1">
      <c r="B94" s="260"/>
    </row>
    <row r="95" spans="2:2" ht="16.5" customHeight="1">
      <c r="B95" s="260"/>
    </row>
    <row r="96" spans="2:2" ht="16.5" customHeight="1">
      <c r="B96" s="260"/>
    </row>
    <row r="97" spans="2:2" ht="16.5" customHeight="1">
      <c r="B97" s="260"/>
    </row>
    <row r="98" spans="2:2" ht="16.5" customHeight="1">
      <c r="B98" s="260"/>
    </row>
    <row r="99" spans="2:2" ht="16.5" customHeight="1">
      <c r="B99" s="260"/>
    </row>
    <row r="100" spans="2:2" ht="16.5" customHeight="1">
      <c r="B100" s="260"/>
    </row>
    <row r="101" spans="2:2" ht="16.5" customHeight="1">
      <c r="B101" s="260"/>
    </row>
    <row r="102" spans="2:2" ht="16.5" customHeight="1">
      <c r="B102" s="260"/>
    </row>
    <row r="103" spans="2:2" ht="16.5" customHeight="1">
      <c r="B103" s="260"/>
    </row>
    <row r="104" spans="2:2" ht="16.5" customHeight="1">
      <c r="B104" s="260"/>
    </row>
    <row r="105" spans="2:2" ht="16.5" customHeight="1">
      <c r="B105" s="260"/>
    </row>
    <row r="106" spans="2:2" ht="16.5" customHeight="1">
      <c r="B106" s="260"/>
    </row>
    <row r="107" spans="2:2" ht="16.5" customHeight="1">
      <c r="B107" s="260"/>
    </row>
    <row r="108" spans="2:2" ht="16.5" customHeight="1">
      <c r="B108" s="260"/>
    </row>
    <row r="109" spans="2:2" ht="16.5" customHeight="1">
      <c r="B109" s="260"/>
    </row>
    <row r="110" spans="2:2" ht="16.5" customHeight="1">
      <c r="B110" s="260"/>
    </row>
    <row r="111" spans="2:2" ht="16.5" customHeight="1">
      <c r="B111" s="260"/>
    </row>
    <row r="112" spans="2:2" ht="16.5" customHeight="1">
      <c r="B112" s="260"/>
    </row>
    <row r="113" spans="2:2" ht="16.5" customHeight="1">
      <c r="B113" s="260"/>
    </row>
    <row r="114" spans="2:2" ht="16.5" customHeight="1">
      <c r="B114" s="260"/>
    </row>
    <row r="115" spans="2:2" ht="16.5" customHeight="1">
      <c r="B115" s="260"/>
    </row>
    <row r="116" spans="2:2" ht="16.5" customHeight="1">
      <c r="B116" s="260"/>
    </row>
    <row r="117" spans="2:2" ht="16.5" customHeight="1">
      <c r="B117" s="260"/>
    </row>
    <row r="118" spans="2:2" ht="16.5" customHeight="1">
      <c r="B118" s="260"/>
    </row>
    <row r="119" spans="2:2" ht="16.5" customHeight="1">
      <c r="B119" s="260"/>
    </row>
    <row r="120" spans="2:2" ht="16.5" customHeight="1">
      <c r="B120" s="260"/>
    </row>
    <row r="121" spans="2:2" ht="16.5" customHeight="1">
      <c r="B121" s="260"/>
    </row>
    <row r="122" spans="2:2" ht="16.5" customHeight="1">
      <c r="B122" s="260"/>
    </row>
    <row r="123" spans="2:2" ht="16.5" customHeight="1">
      <c r="B123" s="260"/>
    </row>
    <row r="124" spans="2:2" ht="16.5" customHeight="1">
      <c r="B124" s="260"/>
    </row>
    <row r="125" spans="2:2" ht="16.5" customHeight="1">
      <c r="B125" s="260"/>
    </row>
    <row r="126" spans="2:2" ht="16.5" customHeight="1">
      <c r="B126" s="260"/>
    </row>
    <row r="127" spans="2:2" ht="16.5" customHeight="1">
      <c r="B127" s="260"/>
    </row>
    <row r="128" spans="2:2" ht="16.5" customHeight="1">
      <c r="B128" s="260"/>
    </row>
    <row r="129" spans="2:2" ht="16.5" customHeight="1">
      <c r="B129" s="260"/>
    </row>
    <row r="130" spans="2:2" ht="16.5" customHeight="1">
      <c r="B130" s="260"/>
    </row>
    <row r="131" spans="2:2" ht="16.5" customHeight="1">
      <c r="B131" s="260"/>
    </row>
    <row r="132" spans="2:2" ht="16.5" customHeight="1">
      <c r="B132" s="260"/>
    </row>
    <row r="133" spans="2:2" ht="16.5" customHeight="1">
      <c r="B133" s="260"/>
    </row>
    <row r="134" spans="2:2" ht="16.5" customHeight="1">
      <c r="B134" s="260"/>
    </row>
    <row r="135" spans="2:2" ht="16.5" customHeight="1">
      <c r="B135" s="260"/>
    </row>
    <row r="136" spans="2:2" ht="16.5" customHeight="1">
      <c r="B136" s="260"/>
    </row>
    <row r="137" spans="2:2" ht="16.5" customHeight="1">
      <c r="B137" s="260"/>
    </row>
    <row r="138" spans="2:2" ht="16.5" customHeight="1">
      <c r="B138" s="260"/>
    </row>
    <row r="139" spans="2:2" ht="16.5" customHeight="1">
      <c r="B139" s="260"/>
    </row>
    <row r="140" spans="2:2" ht="16.5" customHeight="1">
      <c r="B140" s="260"/>
    </row>
    <row r="141" spans="2:2" ht="16.5" customHeight="1">
      <c r="B141" s="260"/>
    </row>
    <row r="142" spans="2:2" ht="16.5" customHeight="1">
      <c r="B142" s="260"/>
    </row>
    <row r="143" spans="2:2" ht="16.5" customHeight="1">
      <c r="B143" s="260"/>
    </row>
    <row r="144" spans="2:2" ht="16.5" customHeight="1">
      <c r="B144" s="260"/>
    </row>
    <row r="145" spans="2:2" ht="16.5" customHeight="1">
      <c r="B145" s="260"/>
    </row>
    <row r="146" spans="2:2" ht="16.5" customHeight="1">
      <c r="B146" s="260"/>
    </row>
    <row r="147" spans="2:2" ht="16.5" customHeight="1">
      <c r="B147" s="260"/>
    </row>
    <row r="148" spans="2:2" ht="16.5" customHeight="1">
      <c r="B148" s="260"/>
    </row>
    <row r="149" spans="2:2" ht="16.5" customHeight="1">
      <c r="B149" s="260"/>
    </row>
    <row r="150" spans="2:2" ht="16.5" customHeight="1">
      <c r="B150" s="260"/>
    </row>
    <row r="151" spans="2:2" ht="16.5" customHeight="1">
      <c r="B151" s="260"/>
    </row>
    <row r="152" spans="2:2" ht="16.5" customHeight="1">
      <c r="B152" s="260"/>
    </row>
    <row r="153" spans="2:2" ht="16.5" customHeight="1">
      <c r="B153" s="260"/>
    </row>
    <row r="154" spans="2:2" ht="16.5" customHeight="1">
      <c r="B154" s="260"/>
    </row>
    <row r="155" spans="2:2" ht="16.5" customHeight="1">
      <c r="B155" s="260"/>
    </row>
    <row r="156" spans="2:2" ht="16.5" customHeight="1">
      <c r="B156" s="260"/>
    </row>
    <row r="157" spans="2:2" ht="16.5" customHeight="1">
      <c r="B157" s="260"/>
    </row>
    <row r="158" spans="2:2" ht="16.5" customHeight="1">
      <c r="B158" s="260"/>
    </row>
    <row r="159" spans="2:2" ht="16.5" customHeight="1">
      <c r="B159" s="260"/>
    </row>
    <row r="160" spans="2:2" ht="16.5" customHeight="1">
      <c r="B160" s="260"/>
    </row>
    <row r="161" spans="2:2" ht="16.5" customHeight="1">
      <c r="B161" s="260"/>
    </row>
    <row r="162" spans="2:2" ht="16.5" customHeight="1">
      <c r="B162" s="260"/>
    </row>
    <row r="163" spans="2:2" ht="16.5" customHeight="1">
      <c r="B163" s="260"/>
    </row>
    <row r="164" spans="2:2" ht="16.5" customHeight="1">
      <c r="B164" s="260"/>
    </row>
    <row r="165" spans="2:2" ht="16.5" customHeight="1">
      <c r="B165" s="260"/>
    </row>
    <row r="166" spans="2:2" ht="16.5" customHeight="1">
      <c r="B166" s="260"/>
    </row>
    <row r="167" spans="2:2" ht="16.5" customHeight="1">
      <c r="B167" s="260"/>
    </row>
    <row r="168" spans="2:2" ht="16.5" customHeight="1">
      <c r="B168" s="260"/>
    </row>
    <row r="169" spans="2:2" ht="16.5" customHeight="1">
      <c r="B169" s="260"/>
    </row>
    <row r="170" spans="2:2" ht="16.5" customHeight="1">
      <c r="B170" s="260"/>
    </row>
    <row r="171" spans="2:2" ht="16.5" customHeight="1">
      <c r="B171" s="260"/>
    </row>
    <row r="172" spans="2:2" ht="16.5" customHeight="1">
      <c r="B172" s="260"/>
    </row>
    <row r="173" spans="2:2" ht="16.5" customHeight="1">
      <c r="B173" s="260"/>
    </row>
    <row r="174" spans="2:2" ht="16.5" customHeight="1">
      <c r="B174" s="260"/>
    </row>
    <row r="175" spans="2:2" ht="16.5" customHeight="1">
      <c r="B175" s="260"/>
    </row>
    <row r="176" spans="2:2" ht="16.5" customHeight="1">
      <c r="B176" s="260"/>
    </row>
    <row r="177" spans="2:2" ht="16.5" customHeight="1">
      <c r="B177" s="260"/>
    </row>
    <row r="178" spans="2:2" ht="16.5" customHeight="1">
      <c r="B178" s="260"/>
    </row>
    <row r="179" spans="2:2" ht="16.5" customHeight="1">
      <c r="B179" s="260"/>
    </row>
    <row r="180" spans="2:2" ht="16.5" customHeight="1">
      <c r="B180" s="260"/>
    </row>
    <row r="181" spans="2:2" ht="16.5" customHeight="1">
      <c r="B181" s="260"/>
    </row>
    <row r="182" spans="2:2" ht="16.5" customHeight="1">
      <c r="B182" s="260"/>
    </row>
    <row r="183" spans="2:2" ht="16.5" customHeight="1">
      <c r="B183" s="260"/>
    </row>
    <row r="184" spans="2:2" ht="16.5" customHeight="1">
      <c r="B184" s="260"/>
    </row>
    <row r="185" spans="2:2" ht="16.5" customHeight="1">
      <c r="B185" s="260"/>
    </row>
    <row r="186" spans="2:2" ht="16.5" customHeight="1">
      <c r="B186" s="260"/>
    </row>
    <row r="187" spans="2:2" ht="16.5" customHeight="1">
      <c r="B187" s="260"/>
    </row>
    <row r="188" spans="2:2" ht="16.5" customHeight="1">
      <c r="B188" s="260"/>
    </row>
    <row r="189" spans="2:2" ht="16.5" customHeight="1">
      <c r="B189" s="260"/>
    </row>
    <row r="190" spans="2:2" ht="16.5" customHeight="1">
      <c r="B190" s="260"/>
    </row>
    <row r="191" spans="2:2" ht="16.5" customHeight="1">
      <c r="B191" s="260"/>
    </row>
    <row r="192" spans="2:2" ht="16.5" customHeight="1">
      <c r="B192" s="260"/>
    </row>
    <row r="193" spans="2:2" ht="16.5" customHeight="1">
      <c r="B193" s="260"/>
    </row>
    <row r="194" spans="2:2" ht="16.5" customHeight="1">
      <c r="B194" s="260"/>
    </row>
    <row r="195" spans="2:2" ht="16.5" customHeight="1">
      <c r="B195" s="260"/>
    </row>
    <row r="196" spans="2:2" ht="16.5" customHeight="1">
      <c r="B196" s="260"/>
    </row>
    <row r="197" spans="2:2" ht="16.5" customHeight="1">
      <c r="B197" s="260"/>
    </row>
    <row r="198" spans="2:2" ht="16.5" customHeight="1">
      <c r="B198" s="260"/>
    </row>
    <row r="199" spans="2:2" ht="16.5" customHeight="1">
      <c r="B199" s="260"/>
    </row>
    <row r="200" spans="2:2" ht="16.5" customHeight="1">
      <c r="B200" s="260"/>
    </row>
    <row r="201" spans="2:2" ht="16.5" customHeight="1">
      <c r="B201" s="260"/>
    </row>
    <row r="202" spans="2:2" ht="16.5" customHeight="1">
      <c r="B202" s="260"/>
    </row>
    <row r="203" spans="2:2" ht="16.5" customHeight="1">
      <c r="B203" s="260"/>
    </row>
    <row r="204" spans="2:2" ht="16.5" customHeight="1">
      <c r="B204" s="260"/>
    </row>
    <row r="205" spans="2:2" ht="16.5" customHeight="1">
      <c r="B205" s="260"/>
    </row>
    <row r="206" spans="2:2" ht="16.5" customHeight="1">
      <c r="B206" s="260"/>
    </row>
    <row r="207" spans="2:2" ht="16.5" customHeight="1">
      <c r="B207" s="260"/>
    </row>
    <row r="208" spans="2:2" ht="16.5" customHeight="1">
      <c r="B208" s="260"/>
    </row>
    <row r="209" spans="2:2" ht="16.5" customHeight="1">
      <c r="B209" s="260"/>
    </row>
    <row r="210" spans="2:2" ht="16.5" customHeight="1">
      <c r="B210" s="260"/>
    </row>
    <row r="211" spans="2:2" ht="16.5" customHeight="1">
      <c r="B211" s="260"/>
    </row>
    <row r="212" spans="2:2" ht="16.5" customHeight="1">
      <c r="B212" s="260"/>
    </row>
    <row r="213" spans="2:2" ht="16.5" customHeight="1">
      <c r="B213" s="260"/>
    </row>
    <row r="214" spans="2:2" ht="16.5" customHeight="1">
      <c r="B214" s="260"/>
    </row>
    <row r="215" spans="2:2" ht="16.5" customHeight="1">
      <c r="B215" s="260"/>
    </row>
    <row r="216" spans="2:2" ht="16.5" customHeight="1">
      <c r="B216" s="260"/>
    </row>
    <row r="217" spans="2:2" ht="16.5" customHeight="1">
      <c r="B217" s="260"/>
    </row>
    <row r="218" spans="2:2" ht="16.5" customHeight="1">
      <c r="B218" s="260"/>
    </row>
    <row r="219" spans="2:2" ht="16.5" customHeight="1">
      <c r="B219" s="260"/>
    </row>
    <row r="220" spans="2:2" ht="16.5" customHeight="1">
      <c r="B220" s="260"/>
    </row>
    <row r="221" spans="2:2" ht="16.5" customHeight="1">
      <c r="B221" s="260"/>
    </row>
    <row r="222" spans="2:2" ht="16.5" customHeight="1">
      <c r="B222" s="260"/>
    </row>
    <row r="223" spans="2:2" ht="16.5" customHeight="1">
      <c r="B223" s="260"/>
    </row>
    <row r="224" spans="2:2" ht="16.5" customHeight="1">
      <c r="B224" s="260"/>
    </row>
    <row r="225" spans="2:2" ht="16.5" customHeight="1">
      <c r="B225" s="260"/>
    </row>
    <row r="226" spans="2:2" ht="16.5" customHeight="1">
      <c r="B226" s="260"/>
    </row>
    <row r="227" spans="2:2" ht="16.5" customHeight="1">
      <c r="B227" s="260"/>
    </row>
    <row r="228" spans="2:2" ht="16.5" customHeight="1">
      <c r="B228" s="260"/>
    </row>
    <row r="229" spans="2:2" ht="16.5" customHeight="1">
      <c r="B229" s="260"/>
    </row>
    <row r="230" spans="2:2" ht="16.5" customHeight="1">
      <c r="B230" s="260"/>
    </row>
    <row r="231" spans="2:2" ht="16.5" customHeight="1">
      <c r="B231" s="260"/>
    </row>
    <row r="232" spans="2:2" ht="16.5" customHeight="1">
      <c r="B232" s="260"/>
    </row>
    <row r="233" spans="2:2" ht="16.5" customHeight="1">
      <c r="B233" s="260"/>
    </row>
    <row r="234" spans="2:2" ht="16.5" customHeight="1">
      <c r="B234" s="260"/>
    </row>
    <row r="235" spans="2:2" ht="16.5" customHeight="1">
      <c r="B235" s="260"/>
    </row>
    <row r="236" spans="2:2" ht="16.5" customHeight="1">
      <c r="B236" s="260"/>
    </row>
    <row r="237" spans="2:2" ht="16.5" customHeight="1">
      <c r="B237" s="260"/>
    </row>
    <row r="238" spans="2:2" ht="16.5" customHeight="1">
      <c r="B238" s="260"/>
    </row>
    <row r="239" spans="2:2" ht="16.5" customHeight="1">
      <c r="B239" s="260"/>
    </row>
    <row r="240" spans="2:2" ht="16.5" customHeight="1">
      <c r="B240" s="260"/>
    </row>
    <row r="241" spans="2:2" ht="16.5" customHeight="1">
      <c r="B241" s="260"/>
    </row>
    <row r="242" spans="2:2" ht="16.5" customHeight="1">
      <c r="B242" s="260"/>
    </row>
    <row r="243" spans="2:2" ht="16.5" customHeight="1">
      <c r="B243" s="260"/>
    </row>
    <row r="244" spans="2:2" ht="16.5" customHeight="1">
      <c r="B244" s="260"/>
    </row>
    <row r="245" spans="2:2" ht="16.5" customHeight="1">
      <c r="B245" s="260"/>
    </row>
    <row r="246" spans="2:2" ht="16.5" customHeight="1">
      <c r="B246" s="260"/>
    </row>
    <row r="247" spans="2:2" ht="16.5" customHeight="1">
      <c r="B247" s="260"/>
    </row>
    <row r="248" spans="2:2" ht="16.5" customHeight="1">
      <c r="B248" s="260"/>
    </row>
    <row r="249" spans="2:2" ht="16.5" customHeight="1">
      <c r="B249" s="260"/>
    </row>
    <row r="250" spans="2:2" ht="16.5" customHeight="1">
      <c r="B250" s="260"/>
    </row>
    <row r="251" spans="2:2" ht="16.5" customHeight="1">
      <c r="B251" s="260"/>
    </row>
    <row r="252" spans="2:2" ht="16.5" customHeight="1">
      <c r="B252" s="260"/>
    </row>
    <row r="253" spans="2:2" ht="16.5" customHeight="1">
      <c r="B253" s="260"/>
    </row>
    <row r="254" spans="2:2" ht="16.5" customHeight="1">
      <c r="B254" s="260"/>
    </row>
    <row r="255" spans="2:2" ht="16.5" customHeight="1">
      <c r="B255" s="260"/>
    </row>
    <row r="256" spans="2:2" ht="16.5" customHeight="1">
      <c r="B256" s="260"/>
    </row>
    <row r="257" spans="2:2" ht="16.5" customHeight="1">
      <c r="B257" s="260"/>
    </row>
    <row r="258" spans="2:2" ht="16.5" customHeight="1">
      <c r="B258" s="260"/>
    </row>
    <row r="259" spans="2:2" ht="16.5" customHeight="1">
      <c r="B259" s="260"/>
    </row>
    <row r="260" spans="2:2" ht="16.5" customHeight="1">
      <c r="B260" s="260"/>
    </row>
    <row r="261" spans="2:2" ht="16.5" customHeight="1">
      <c r="B261" s="260"/>
    </row>
    <row r="262" spans="2:2" ht="16.5" customHeight="1">
      <c r="B262" s="260"/>
    </row>
    <row r="263" spans="2:2" ht="16.5" customHeight="1">
      <c r="B263" s="260"/>
    </row>
    <row r="264" spans="2:2" ht="16.5" customHeight="1">
      <c r="B264" s="260"/>
    </row>
    <row r="265" spans="2:2" ht="16.5" customHeight="1">
      <c r="B265" s="260"/>
    </row>
    <row r="266" spans="2:2" ht="16.5" customHeight="1">
      <c r="B266" s="260"/>
    </row>
    <row r="267" spans="2:2" ht="16.5" customHeight="1">
      <c r="B267" s="260"/>
    </row>
    <row r="268" spans="2:2" ht="16.5" customHeight="1">
      <c r="B268" s="260"/>
    </row>
    <row r="269" spans="2:2" ht="16.5" customHeight="1">
      <c r="B269" s="260"/>
    </row>
    <row r="270" spans="2:2" ht="16.5" customHeight="1">
      <c r="B270" s="260"/>
    </row>
    <row r="271" spans="2:2" ht="16.5" customHeight="1">
      <c r="B271" s="260"/>
    </row>
    <row r="272" spans="2:2" ht="16.5" customHeight="1">
      <c r="B272" s="260"/>
    </row>
    <row r="273" spans="2:2" ht="16.5" customHeight="1">
      <c r="B273" s="260"/>
    </row>
    <row r="274" spans="2:2" ht="16.5" customHeight="1">
      <c r="B274" s="260"/>
    </row>
    <row r="275" spans="2:2" ht="16.5" customHeight="1">
      <c r="B275" s="260"/>
    </row>
  </sheetData>
  <mergeCells count="10">
    <mergeCell ref="C7:G7"/>
    <mergeCell ref="H7:L7"/>
    <mergeCell ref="A3:A5"/>
    <mergeCell ref="B3:B5"/>
    <mergeCell ref="C3:E4"/>
    <mergeCell ref="F3:G3"/>
    <mergeCell ref="H3:J4"/>
    <mergeCell ref="K3:L3"/>
    <mergeCell ref="F5:G5"/>
    <mergeCell ref="K5:L5"/>
  </mergeCells>
  <pageMargins left="0.78740157480314965" right="0.39370078740157483" top="0.78740157480314965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2014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75"/>
  <sheetViews>
    <sheetView zoomScaleNormal="100" workbookViewId="0"/>
  </sheetViews>
  <sheetFormatPr baseColWidth="10" defaultRowHeight="15"/>
  <cols>
    <col min="1" max="1" width="5.7109375" style="259" customWidth="1"/>
    <col min="2" max="2" width="72.7109375" style="230" customWidth="1"/>
    <col min="3" max="6" width="12.7109375" style="230" customWidth="1"/>
    <col min="7" max="10" width="12.7109375" style="263" customWidth="1"/>
    <col min="11" max="16384" width="11.42578125" style="263"/>
  </cols>
  <sheetData>
    <row r="1" spans="1:16" s="261" customFormat="1" ht="21" customHeight="1">
      <c r="A1" s="290" t="s">
        <v>745</v>
      </c>
      <c r="B1" s="290"/>
      <c r="C1" s="278"/>
      <c r="D1" s="278"/>
      <c r="E1" s="278"/>
      <c r="F1" s="278"/>
      <c r="G1" s="290"/>
      <c r="H1" s="290"/>
      <c r="I1" s="290"/>
      <c r="J1" s="290"/>
      <c r="K1" s="290"/>
      <c r="L1" s="290"/>
      <c r="M1" s="290"/>
      <c r="N1" s="290"/>
      <c r="O1" s="290"/>
      <c r="P1" s="290"/>
    </row>
    <row r="2" spans="1:16" s="261" customFormat="1" ht="21" customHeight="1">
      <c r="A2" s="290"/>
      <c r="B2" s="290"/>
      <c r="C2" s="262"/>
      <c r="D2" s="262"/>
      <c r="E2" s="262"/>
      <c r="F2" s="262"/>
      <c r="G2" s="422"/>
      <c r="H2" s="422"/>
      <c r="I2" s="422"/>
      <c r="J2" s="422"/>
      <c r="K2" s="422"/>
      <c r="L2" s="422"/>
      <c r="M2" s="422"/>
    </row>
    <row r="3" spans="1:16" ht="9.9499999999999993" customHeight="1">
      <c r="A3" s="230"/>
      <c r="B3" s="236"/>
      <c r="C3" s="237"/>
      <c r="D3" s="237"/>
      <c r="E3" s="238"/>
      <c r="F3" s="238"/>
    </row>
    <row r="4" spans="1:16" ht="12.75" customHeight="1">
      <c r="A4" s="404" t="s">
        <v>46</v>
      </c>
      <c r="B4" s="407" t="s">
        <v>199</v>
      </c>
      <c r="C4" s="410" t="s">
        <v>629</v>
      </c>
      <c r="D4" s="411"/>
      <c r="E4" s="411"/>
      <c r="F4" s="412"/>
      <c r="G4" s="411" t="s">
        <v>629</v>
      </c>
      <c r="H4" s="411"/>
      <c r="I4" s="411"/>
      <c r="J4" s="411"/>
      <c r="K4" s="264"/>
    </row>
    <row r="5" spans="1:16" ht="6.75" customHeight="1">
      <c r="A5" s="405"/>
      <c r="B5" s="408"/>
      <c r="C5" s="413"/>
      <c r="D5" s="414"/>
      <c r="E5" s="414"/>
      <c r="F5" s="415"/>
      <c r="G5" s="414"/>
      <c r="H5" s="414"/>
      <c r="I5" s="414"/>
      <c r="J5" s="414"/>
      <c r="K5" s="264"/>
    </row>
    <row r="6" spans="1:16" ht="15" customHeight="1">
      <c r="A6" s="405"/>
      <c r="B6" s="408"/>
      <c r="C6" s="423" t="s">
        <v>630</v>
      </c>
      <c r="D6" s="287" t="s">
        <v>561</v>
      </c>
      <c r="E6" s="423" t="s">
        <v>631</v>
      </c>
      <c r="F6" s="425" t="s">
        <v>632</v>
      </c>
      <c r="G6" s="420" t="s">
        <v>630</v>
      </c>
      <c r="H6" s="265" t="s">
        <v>561</v>
      </c>
      <c r="I6" s="427" t="s">
        <v>631</v>
      </c>
      <c r="J6" s="419" t="s">
        <v>632</v>
      </c>
      <c r="K6" s="264"/>
    </row>
    <row r="7" spans="1:16" ht="28.5" customHeight="1">
      <c r="A7" s="406"/>
      <c r="B7" s="409"/>
      <c r="C7" s="424"/>
      <c r="D7" s="288" t="s">
        <v>655</v>
      </c>
      <c r="E7" s="424"/>
      <c r="F7" s="426"/>
      <c r="G7" s="420"/>
      <c r="H7" s="289" t="s">
        <v>633</v>
      </c>
      <c r="I7" s="427"/>
      <c r="J7" s="419"/>
      <c r="K7" s="264"/>
    </row>
    <row r="8" spans="1:16" s="230" customFormat="1" ht="30" customHeight="1">
      <c r="A8" s="243"/>
      <c r="B8" s="285"/>
      <c r="C8" s="402" t="s">
        <v>654</v>
      </c>
      <c r="D8" s="402"/>
      <c r="E8" s="402"/>
      <c r="F8" s="402"/>
      <c r="G8" s="403" t="s">
        <v>528</v>
      </c>
      <c r="H8" s="403"/>
      <c r="I8" s="403"/>
      <c r="J8" s="403"/>
      <c r="K8" s="266"/>
      <c r="L8" s="266"/>
    </row>
    <row r="9" spans="1:16" ht="12.75" customHeight="1">
      <c r="A9" s="201" t="s">
        <v>566</v>
      </c>
      <c r="B9" s="247" t="s">
        <v>656</v>
      </c>
      <c r="C9" s="248">
        <v>15264.187097914637</v>
      </c>
      <c r="D9" s="248">
        <v>4463.5039245784528</v>
      </c>
      <c r="E9" s="248">
        <v>12395.653818495277</v>
      </c>
      <c r="F9" s="248">
        <v>27659.840916409914</v>
      </c>
      <c r="G9" s="298">
        <f t="shared" ref="G9:G72" si="0">C9*100/$F9</f>
        <v>55.185375592159552</v>
      </c>
      <c r="H9" s="299">
        <f t="shared" ref="H9:H72" si="1">D9*100/C9</f>
        <v>29.241674620119454</v>
      </c>
      <c r="I9" s="296">
        <f t="shared" ref="I9:J40" si="2">E9*100/$F9</f>
        <v>44.814624407840448</v>
      </c>
      <c r="J9" s="302">
        <f t="shared" si="2"/>
        <v>99.999999999999986</v>
      </c>
      <c r="K9" s="264"/>
    </row>
    <row r="10" spans="1:16" ht="12.75" customHeight="1">
      <c r="A10" s="201" t="s">
        <v>567</v>
      </c>
      <c r="B10" s="247" t="s">
        <v>658</v>
      </c>
      <c r="C10" s="248">
        <v>177.87204459535141</v>
      </c>
      <c r="D10" s="248">
        <v>63.988096932198644</v>
      </c>
      <c r="E10" s="248">
        <v>153.04622551552742</v>
      </c>
      <c r="F10" s="248">
        <v>330.91827011087884</v>
      </c>
      <c r="G10" s="298">
        <f t="shared" si="0"/>
        <v>53.751049930169422</v>
      </c>
      <c r="H10" s="299">
        <f t="shared" si="1"/>
        <v>35.974229158813486</v>
      </c>
      <c r="I10" s="296">
        <f t="shared" si="2"/>
        <v>46.24895006983057</v>
      </c>
      <c r="J10" s="302">
        <f t="shared" si="2"/>
        <v>99.999999999999986</v>
      </c>
      <c r="K10" s="264"/>
    </row>
    <row r="11" spans="1:16" ht="12.75" customHeight="1">
      <c r="A11" s="201" t="s">
        <v>568</v>
      </c>
      <c r="B11" s="247" t="s">
        <v>657</v>
      </c>
      <c r="C11" s="248">
        <v>79.822594985868022</v>
      </c>
      <c r="D11" s="248">
        <v>24.532194185990836</v>
      </c>
      <c r="E11" s="248">
        <v>184.73400196171707</v>
      </c>
      <c r="F11" s="248">
        <v>264.55659694758509</v>
      </c>
      <c r="G11" s="298">
        <f t="shared" si="0"/>
        <v>30.172218688495892</v>
      </c>
      <c r="H11" s="299">
        <f t="shared" si="1"/>
        <v>30.733395964305682</v>
      </c>
      <c r="I11" s="296">
        <f t="shared" si="2"/>
        <v>69.827781311504111</v>
      </c>
      <c r="J11" s="302">
        <f t="shared" si="2"/>
        <v>100</v>
      </c>
      <c r="K11" s="264"/>
    </row>
    <row r="12" spans="1:16" ht="12.75" customHeight="1">
      <c r="A12" s="201" t="s">
        <v>569</v>
      </c>
      <c r="B12" s="247" t="s">
        <v>634</v>
      </c>
      <c r="C12" s="248">
        <v>713.16228437928658</v>
      </c>
      <c r="D12" s="248">
        <v>390.0956893400579</v>
      </c>
      <c r="E12" s="248">
        <v>4688.7849089817255</v>
      </c>
      <c r="F12" s="248">
        <v>5401.9471933610121</v>
      </c>
      <c r="G12" s="298">
        <f t="shared" si="0"/>
        <v>13.201948461394853</v>
      </c>
      <c r="H12" s="299">
        <f t="shared" si="1"/>
        <v>54.699427869995198</v>
      </c>
      <c r="I12" s="296">
        <f t="shared" si="2"/>
        <v>86.798051538605151</v>
      </c>
      <c r="J12" s="302">
        <f t="shared" si="2"/>
        <v>100</v>
      </c>
      <c r="K12" s="264"/>
    </row>
    <row r="13" spans="1:16" ht="12.75" customHeight="1">
      <c r="A13" s="201" t="s">
        <v>570</v>
      </c>
      <c r="B13" s="247" t="s">
        <v>571</v>
      </c>
      <c r="C13" s="248">
        <v>1655.5169167663867</v>
      </c>
      <c r="D13" s="248">
        <v>701.20716860408402</v>
      </c>
      <c r="E13" s="248">
        <v>476.99224648777579</v>
      </c>
      <c r="F13" s="248">
        <v>2132.5091632541626</v>
      </c>
      <c r="G13" s="298">
        <f t="shared" si="0"/>
        <v>77.632347156722361</v>
      </c>
      <c r="H13" s="299">
        <f t="shared" si="1"/>
        <v>42.355783955002181</v>
      </c>
      <c r="I13" s="296">
        <f t="shared" si="2"/>
        <v>22.367652843277632</v>
      </c>
      <c r="J13" s="302">
        <f t="shared" si="2"/>
        <v>100</v>
      </c>
      <c r="K13" s="264"/>
    </row>
    <row r="14" spans="1:16" ht="12.75" customHeight="1">
      <c r="A14" s="201" t="s">
        <v>572</v>
      </c>
      <c r="B14" s="247" t="s">
        <v>157</v>
      </c>
      <c r="C14" s="248">
        <v>1444.9334000218514</v>
      </c>
      <c r="D14" s="248">
        <v>521.00806789705518</v>
      </c>
      <c r="E14" s="248">
        <v>17791.40162149804</v>
      </c>
      <c r="F14" s="248">
        <v>19236.335021519892</v>
      </c>
      <c r="G14" s="298">
        <f t="shared" si="0"/>
        <v>7.5114796992534654</v>
      </c>
      <c r="H14" s="299">
        <f t="shared" si="1"/>
        <v>36.057583546008146</v>
      </c>
      <c r="I14" s="296">
        <f t="shared" si="2"/>
        <v>92.488520300746529</v>
      </c>
      <c r="J14" s="302">
        <f t="shared" si="2"/>
        <v>100</v>
      </c>
      <c r="K14" s="264"/>
    </row>
    <row r="15" spans="1:16" ht="12.75" customHeight="1">
      <c r="A15" s="201" t="s">
        <v>573</v>
      </c>
      <c r="B15" s="247" t="s">
        <v>659</v>
      </c>
      <c r="C15" s="248">
        <v>896.56765425341882</v>
      </c>
      <c r="D15" s="248">
        <v>509.54226166473563</v>
      </c>
      <c r="E15" s="248">
        <v>2754.5399014659015</v>
      </c>
      <c r="F15" s="248">
        <v>3651.1075557193203</v>
      </c>
      <c r="G15" s="298">
        <f t="shared" si="0"/>
        <v>24.556046092068144</v>
      </c>
      <c r="H15" s="299">
        <f t="shared" si="1"/>
        <v>56.832550142469366</v>
      </c>
      <c r="I15" s="296">
        <f t="shared" si="2"/>
        <v>75.443953907931856</v>
      </c>
      <c r="J15" s="302">
        <f t="shared" si="2"/>
        <v>100</v>
      </c>
      <c r="K15" s="264"/>
    </row>
    <row r="16" spans="1:16" ht="12.75" customHeight="1">
      <c r="A16" s="201" t="s">
        <v>574</v>
      </c>
      <c r="B16" s="247" t="s">
        <v>660</v>
      </c>
      <c r="C16" s="248">
        <v>10062.352819644311</v>
      </c>
      <c r="D16" s="248">
        <v>3020.2698073076804</v>
      </c>
      <c r="E16" s="248">
        <v>3803.83608491939</v>
      </c>
      <c r="F16" s="248">
        <v>13866.188904563702</v>
      </c>
      <c r="G16" s="298">
        <f t="shared" si="0"/>
        <v>72.567544614458157</v>
      </c>
      <c r="H16" s="299">
        <f t="shared" si="1"/>
        <v>30.015542701020522</v>
      </c>
      <c r="I16" s="296">
        <f t="shared" si="2"/>
        <v>27.432455385541839</v>
      </c>
      <c r="J16" s="302">
        <f t="shared" si="2"/>
        <v>100</v>
      </c>
      <c r="K16" s="264"/>
    </row>
    <row r="17" spans="1:11" ht="12.75" customHeight="1">
      <c r="A17" s="201" t="s">
        <v>575</v>
      </c>
      <c r="B17" s="247" t="s">
        <v>576</v>
      </c>
      <c r="C17" s="248">
        <v>940.58579836275317</v>
      </c>
      <c r="D17" s="248">
        <v>614.70456113936348</v>
      </c>
      <c r="E17" s="248">
        <v>1903.0904972953497</v>
      </c>
      <c r="F17" s="248">
        <v>2843.6762956581028</v>
      </c>
      <c r="G17" s="298">
        <f t="shared" si="0"/>
        <v>33.076401832335712</v>
      </c>
      <c r="H17" s="299">
        <f t="shared" si="1"/>
        <v>65.353374695786343</v>
      </c>
      <c r="I17" s="296">
        <f t="shared" si="2"/>
        <v>66.923598167664281</v>
      </c>
      <c r="J17" s="302">
        <f t="shared" si="2"/>
        <v>99.999999999999986</v>
      </c>
      <c r="K17" s="264"/>
    </row>
    <row r="18" spans="1:11" ht="12.75" customHeight="1">
      <c r="A18" s="201" t="s">
        <v>577</v>
      </c>
      <c r="B18" s="247" t="s">
        <v>578</v>
      </c>
      <c r="C18" s="248">
        <v>6469.5197377713193</v>
      </c>
      <c r="D18" s="248">
        <v>2710.411084211446</v>
      </c>
      <c r="E18" s="248">
        <v>2806.3614118738678</v>
      </c>
      <c r="F18" s="248">
        <v>9275.8811496451872</v>
      </c>
      <c r="G18" s="298">
        <f t="shared" si="0"/>
        <v>69.745608351383254</v>
      </c>
      <c r="H18" s="299">
        <f t="shared" si="1"/>
        <v>41.895089497712142</v>
      </c>
      <c r="I18" s="296">
        <f t="shared" si="2"/>
        <v>30.254391648616735</v>
      </c>
      <c r="J18" s="302">
        <f t="shared" si="2"/>
        <v>100</v>
      </c>
      <c r="K18" s="264"/>
    </row>
    <row r="19" spans="1:11" ht="12.75" customHeight="1">
      <c r="A19" s="201" t="s">
        <v>579</v>
      </c>
      <c r="B19" s="247" t="s">
        <v>580</v>
      </c>
      <c r="C19" s="248">
        <v>10624.528719074668</v>
      </c>
      <c r="D19" s="248">
        <v>7449.8861933812932</v>
      </c>
      <c r="E19" s="248">
        <v>9538.7164807371737</v>
      </c>
      <c r="F19" s="248">
        <v>20163.245199811841</v>
      </c>
      <c r="G19" s="298">
        <f t="shared" si="0"/>
        <v>52.692553275966773</v>
      </c>
      <c r="H19" s="299">
        <f t="shared" si="1"/>
        <v>70.119686156113403</v>
      </c>
      <c r="I19" s="296">
        <f t="shared" si="2"/>
        <v>47.307446724033227</v>
      </c>
      <c r="J19" s="302">
        <f t="shared" si="2"/>
        <v>100</v>
      </c>
      <c r="K19" s="264"/>
    </row>
    <row r="20" spans="1:11" ht="12.75" customHeight="1">
      <c r="A20" s="201" t="s">
        <v>581</v>
      </c>
      <c r="B20" s="247" t="s">
        <v>661</v>
      </c>
      <c r="C20" s="248">
        <v>888.24133216269968</v>
      </c>
      <c r="D20" s="248">
        <v>301.46674709316471</v>
      </c>
      <c r="E20" s="248">
        <v>276.1111096697847</v>
      </c>
      <c r="F20" s="248">
        <v>1164.3524418324844</v>
      </c>
      <c r="G20" s="298">
        <f t="shared" si="0"/>
        <v>76.28629444575779</v>
      </c>
      <c r="H20" s="299">
        <f t="shared" si="1"/>
        <v>33.939734189035114</v>
      </c>
      <c r="I20" s="296">
        <f t="shared" si="2"/>
        <v>23.713705554242214</v>
      </c>
      <c r="J20" s="302">
        <f t="shared" si="2"/>
        <v>100</v>
      </c>
      <c r="K20" s="264"/>
    </row>
    <row r="21" spans="1:11" ht="12.75" customHeight="1">
      <c r="A21" s="201" t="s">
        <v>582</v>
      </c>
      <c r="B21" s="247" t="s">
        <v>583</v>
      </c>
      <c r="C21" s="248">
        <v>1804.1560334937271</v>
      </c>
      <c r="D21" s="248">
        <v>1405.8296952015262</v>
      </c>
      <c r="E21" s="248">
        <v>3476.9649304014297</v>
      </c>
      <c r="F21" s="248">
        <v>5281.1209638951568</v>
      </c>
      <c r="G21" s="298">
        <f t="shared" si="0"/>
        <v>34.162369046798908</v>
      </c>
      <c r="H21" s="299">
        <f t="shared" si="1"/>
        <v>77.921735653825536</v>
      </c>
      <c r="I21" s="296">
        <f t="shared" si="2"/>
        <v>65.837630953201099</v>
      </c>
      <c r="J21" s="302">
        <f t="shared" si="2"/>
        <v>100</v>
      </c>
      <c r="K21" s="264"/>
    </row>
    <row r="22" spans="1:11" ht="12.75" customHeight="1">
      <c r="A22" s="201" t="s">
        <v>584</v>
      </c>
      <c r="B22" s="247" t="s">
        <v>585</v>
      </c>
      <c r="C22" s="248">
        <v>17801.261979336243</v>
      </c>
      <c r="D22" s="248">
        <v>7436.7255296722988</v>
      </c>
      <c r="E22" s="248">
        <v>15119.851971199048</v>
      </c>
      <c r="F22" s="248">
        <v>32921.113950535291</v>
      </c>
      <c r="G22" s="298">
        <f t="shared" si="0"/>
        <v>54.072477638767133</v>
      </c>
      <c r="H22" s="299">
        <f t="shared" si="1"/>
        <v>41.776395057299148</v>
      </c>
      <c r="I22" s="296">
        <f t="shared" si="2"/>
        <v>45.927522361232867</v>
      </c>
      <c r="J22" s="302">
        <f t="shared" si="2"/>
        <v>100</v>
      </c>
      <c r="K22" s="264"/>
    </row>
    <row r="23" spans="1:11" ht="12.75" customHeight="1">
      <c r="A23" s="201" t="s">
        <v>586</v>
      </c>
      <c r="B23" s="247" t="s">
        <v>587</v>
      </c>
      <c r="C23" s="248">
        <v>32730.134925328362</v>
      </c>
      <c r="D23" s="248">
        <v>31467.890937812139</v>
      </c>
      <c r="E23" s="248">
        <v>42606.802652455131</v>
      </c>
      <c r="F23" s="248">
        <v>75336.937577783494</v>
      </c>
      <c r="G23" s="298">
        <f t="shared" si="0"/>
        <v>43.445003178600565</v>
      </c>
      <c r="H23" s="299">
        <f t="shared" si="1"/>
        <v>96.143480647434075</v>
      </c>
      <c r="I23" s="296">
        <f t="shared" si="2"/>
        <v>56.554996821399435</v>
      </c>
      <c r="J23" s="302">
        <f t="shared" si="2"/>
        <v>100</v>
      </c>
      <c r="K23" s="264"/>
    </row>
    <row r="24" spans="1:11" ht="12.75" customHeight="1">
      <c r="A24" s="201" t="s">
        <v>58</v>
      </c>
      <c r="B24" s="247" t="s">
        <v>662</v>
      </c>
      <c r="C24" s="248">
        <v>2870.8665558884268</v>
      </c>
      <c r="D24" s="248">
        <v>2414.3920508107467</v>
      </c>
      <c r="E24" s="248">
        <v>2353.0354579213326</v>
      </c>
      <c r="F24" s="248">
        <v>5223.9020138097594</v>
      </c>
      <c r="G24" s="298">
        <f t="shared" si="0"/>
        <v>54.956363046226471</v>
      </c>
      <c r="H24" s="299">
        <f t="shared" si="1"/>
        <v>84.099765830584971</v>
      </c>
      <c r="I24" s="296">
        <f t="shared" si="2"/>
        <v>45.043636953773536</v>
      </c>
      <c r="J24" s="302">
        <f t="shared" si="2"/>
        <v>100</v>
      </c>
      <c r="K24" s="264"/>
    </row>
    <row r="25" spans="1:11" ht="12.75" customHeight="1">
      <c r="A25" s="201" t="s">
        <v>59</v>
      </c>
      <c r="B25" s="247" t="s">
        <v>26</v>
      </c>
      <c r="C25" s="248">
        <v>630.73694906938067</v>
      </c>
      <c r="D25" s="248">
        <v>586.54043239049599</v>
      </c>
      <c r="E25" s="248">
        <v>720.02624344448327</v>
      </c>
      <c r="F25" s="248">
        <v>1350.7631925138639</v>
      </c>
      <c r="G25" s="298">
        <f t="shared" si="0"/>
        <v>46.694857586068473</v>
      </c>
      <c r="H25" s="299">
        <f t="shared" si="1"/>
        <v>92.992876547965949</v>
      </c>
      <c r="I25" s="296">
        <f t="shared" si="2"/>
        <v>53.305142413931527</v>
      </c>
      <c r="J25" s="302">
        <f t="shared" si="2"/>
        <v>100</v>
      </c>
      <c r="K25" s="264"/>
    </row>
    <row r="26" spans="1:11" ht="12.75" customHeight="1">
      <c r="A26" s="201" t="s">
        <v>60</v>
      </c>
      <c r="B26" s="247" t="s">
        <v>588</v>
      </c>
      <c r="C26" s="248">
        <v>2216.0162129549317</v>
      </c>
      <c r="D26" s="248">
        <v>1603.5499178547791</v>
      </c>
      <c r="E26" s="248">
        <v>1321.711149985666</v>
      </c>
      <c r="F26" s="248">
        <v>3537.7273629405977</v>
      </c>
      <c r="G26" s="298">
        <f t="shared" si="0"/>
        <v>62.639541875633817</v>
      </c>
      <c r="H26" s="299">
        <f t="shared" si="1"/>
        <v>72.361831492042029</v>
      </c>
      <c r="I26" s="296">
        <f t="shared" si="2"/>
        <v>37.360458124366183</v>
      </c>
      <c r="J26" s="302">
        <f t="shared" si="2"/>
        <v>100</v>
      </c>
      <c r="K26" s="264"/>
    </row>
    <row r="27" spans="1:11" ht="12.75" customHeight="1">
      <c r="A27" s="201" t="s">
        <v>61</v>
      </c>
      <c r="B27" s="247" t="s">
        <v>589</v>
      </c>
      <c r="C27" s="248">
        <v>4764.7161878926172</v>
      </c>
      <c r="D27" s="248">
        <v>3275.6395834835248</v>
      </c>
      <c r="E27" s="248">
        <v>3829.8900486946941</v>
      </c>
      <c r="F27" s="248">
        <v>8594.6062365873113</v>
      </c>
      <c r="G27" s="298">
        <f t="shared" si="0"/>
        <v>55.438446587688688</v>
      </c>
      <c r="H27" s="299">
        <f t="shared" si="1"/>
        <v>68.747842564203282</v>
      </c>
      <c r="I27" s="296">
        <f t="shared" si="2"/>
        <v>44.561553412311312</v>
      </c>
      <c r="J27" s="302">
        <f t="shared" si="2"/>
        <v>100</v>
      </c>
      <c r="K27" s="264"/>
    </row>
    <row r="28" spans="1:11" ht="12.75" customHeight="1">
      <c r="A28" s="201" t="s">
        <v>64</v>
      </c>
      <c r="B28" s="247" t="s">
        <v>590</v>
      </c>
      <c r="C28" s="248">
        <v>33274.845129191504</v>
      </c>
      <c r="D28" s="248">
        <v>10258.365400967508</v>
      </c>
      <c r="E28" s="248">
        <v>9027.7503251539038</v>
      </c>
      <c r="F28" s="248">
        <v>42302.595454345406</v>
      </c>
      <c r="G28" s="298">
        <f t="shared" si="0"/>
        <v>78.659110089599579</v>
      </c>
      <c r="H28" s="299">
        <f t="shared" si="1"/>
        <v>30.829190522566861</v>
      </c>
      <c r="I28" s="296">
        <f t="shared" si="2"/>
        <v>21.340889910400417</v>
      </c>
      <c r="J28" s="302">
        <f t="shared" si="2"/>
        <v>100.00000000000001</v>
      </c>
      <c r="K28" s="264"/>
    </row>
    <row r="29" spans="1:11" ht="12.75" customHeight="1">
      <c r="A29" s="201" t="s">
        <v>29</v>
      </c>
      <c r="B29" s="247" t="s">
        <v>663</v>
      </c>
      <c r="C29" s="248">
        <v>39735.122911392398</v>
      </c>
      <c r="D29" s="248">
        <v>34952.080890068122</v>
      </c>
      <c r="E29" s="248">
        <v>45986.908688916337</v>
      </c>
      <c r="F29" s="248">
        <v>85722.031600308736</v>
      </c>
      <c r="G29" s="298">
        <f t="shared" si="0"/>
        <v>46.353454496579253</v>
      </c>
      <c r="H29" s="299">
        <f t="shared" si="1"/>
        <v>87.962684721045775</v>
      </c>
      <c r="I29" s="296">
        <f t="shared" si="2"/>
        <v>53.646545503420754</v>
      </c>
      <c r="J29" s="302">
        <f t="shared" si="2"/>
        <v>100</v>
      </c>
      <c r="K29" s="264"/>
    </row>
    <row r="30" spans="1:11" ht="12.75" customHeight="1">
      <c r="A30" s="201" t="s">
        <v>30</v>
      </c>
      <c r="B30" s="247" t="s">
        <v>664</v>
      </c>
      <c r="C30" s="248">
        <v>725.65738460007196</v>
      </c>
      <c r="D30" s="248">
        <v>604.80243807210741</v>
      </c>
      <c r="E30" s="248">
        <v>4125.6743094487429</v>
      </c>
      <c r="F30" s="248">
        <v>4851.3316940488148</v>
      </c>
      <c r="G30" s="298">
        <f t="shared" si="0"/>
        <v>14.957900847930977</v>
      </c>
      <c r="H30" s="299">
        <f t="shared" si="1"/>
        <v>83.34545350288542</v>
      </c>
      <c r="I30" s="296">
        <f t="shared" si="2"/>
        <v>85.042099152069028</v>
      </c>
      <c r="J30" s="302">
        <f t="shared" si="2"/>
        <v>100</v>
      </c>
      <c r="K30" s="264"/>
    </row>
    <row r="31" spans="1:11" ht="12.75" customHeight="1">
      <c r="A31" s="201" t="s">
        <v>65</v>
      </c>
      <c r="B31" s="247" t="s">
        <v>665</v>
      </c>
      <c r="C31" s="248">
        <v>1307.4191462223971</v>
      </c>
      <c r="D31" s="248">
        <v>1236.415101756533</v>
      </c>
      <c r="E31" s="248">
        <v>3006.1739003922867</v>
      </c>
      <c r="F31" s="248">
        <v>4313.5930466146838</v>
      </c>
      <c r="G31" s="298">
        <f t="shared" si="0"/>
        <v>30.309283515941825</v>
      </c>
      <c r="H31" s="299">
        <f t="shared" si="1"/>
        <v>94.569144511075862</v>
      </c>
      <c r="I31" s="296">
        <f t="shared" si="2"/>
        <v>69.690716484058171</v>
      </c>
      <c r="J31" s="302">
        <f t="shared" si="2"/>
        <v>100</v>
      </c>
      <c r="K31" s="264"/>
    </row>
    <row r="32" spans="1:11" ht="12.75" customHeight="1">
      <c r="A32" s="201" t="s">
        <v>32</v>
      </c>
      <c r="B32" s="247" t="s">
        <v>3</v>
      </c>
      <c r="C32" s="248">
        <v>2144.852216787308</v>
      </c>
      <c r="D32" s="248">
        <v>1504.2257816083809</v>
      </c>
      <c r="E32" s="248">
        <v>908.93585470201538</v>
      </c>
      <c r="F32" s="248">
        <v>3053.7880714893236</v>
      </c>
      <c r="G32" s="298">
        <f t="shared" si="0"/>
        <v>70.23579130496995</v>
      </c>
      <c r="H32" s="299">
        <f t="shared" si="1"/>
        <v>70.131907915851798</v>
      </c>
      <c r="I32" s="296">
        <f t="shared" si="2"/>
        <v>29.764208695030039</v>
      </c>
      <c r="J32" s="302">
        <f t="shared" si="2"/>
        <v>100</v>
      </c>
      <c r="K32" s="264"/>
    </row>
    <row r="33" spans="1:11" ht="12.75" customHeight="1">
      <c r="A33" s="201" t="s">
        <v>33</v>
      </c>
      <c r="B33" s="247" t="s">
        <v>27</v>
      </c>
      <c r="C33" s="248">
        <v>3751.5565492309788</v>
      </c>
      <c r="D33" s="248">
        <v>2382.173818535025</v>
      </c>
      <c r="E33" s="248">
        <v>1763.0439612254493</v>
      </c>
      <c r="F33" s="248">
        <v>5514.6005104564283</v>
      </c>
      <c r="G33" s="298">
        <f t="shared" si="0"/>
        <v>68.029525295939749</v>
      </c>
      <c r="H33" s="299">
        <f t="shared" si="1"/>
        <v>63.49827830859541</v>
      </c>
      <c r="I33" s="296">
        <f t="shared" si="2"/>
        <v>31.970474704060237</v>
      </c>
      <c r="J33" s="302">
        <f t="shared" si="2"/>
        <v>100</v>
      </c>
      <c r="K33" s="264"/>
    </row>
    <row r="34" spans="1:11" ht="12.75" customHeight="1">
      <c r="A34" s="201" t="s">
        <v>34</v>
      </c>
      <c r="B34" s="247" t="s">
        <v>666</v>
      </c>
      <c r="C34" s="248">
        <v>606.06264737169249</v>
      </c>
      <c r="D34" s="248">
        <v>549.31712411570345</v>
      </c>
      <c r="E34" s="248">
        <v>1076.2736482643427</v>
      </c>
      <c r="F34" s="248">
        <v>1682.3362956360352</v>
      </c>
      <c r="G34" s="298">
        <f t="shared" si="0"/>
        <v>36.025059255026086</v>
      </c>
      <c r="H34" s="299">
        <f t="shared" si="1"/>
        <v>90.637020198806695</v>
      </c>
      <c r="I34" s="296">
        <f t="shared" si="2"/>
        <v>63.974940744973914</v>
      </c>
      <c r="J34" s="302">
        <f t="shared" si="2"/>
        <v>100</v>
      </c>
      <c r="K34" s="264"/>
    </row>
    <row r="35" spans="1:11" ht="12.75" customHeight="1">
      <c r="A35" s="201" t="s">
        <v>35</v>
      </c>
      <c r="B35" s="247" t="s">
        <v>113</v>
      </c>
      <c r="C35" s="248">
        <v>866.7433178606185</v>
      </c>
      <c r="D35" s="248">
        <v>608.18954044163843</v>
      </c>
      <c r="E35" s="248">
        <v>638.54421408209407</v>
      </c>
      <c r="F35" s="248">
        <v>1505.2875319427126</v>
      </c>
      <c r="G35" s="298">
        <f t="shared" si="0"/>
        <v>57.579917422288503</v>
      </c>
      <c r="H35" s="299">
        <f t="shared" si="1"/>
        <v>70.169510154728613</v>
      </c>
      <c r="I35" s="296">
        <f t="shared" si="2"/>
        <v>42.420082577711497</v>
      </c>
      <c r="J35" s="302">
        <f t="shared" si="2"/>
        <v>100</v>
      </c>
      <c r="K35" s="264"/>
    </row>
    <row r="36" spans="1:11" ht="12.75" customHeight="1">
      <c r="A36" s="201" t="s">
        <v>70</v>
      </c>
      <c r="B36" s="247" t="s">
        <v>28</v>
      </c>
      <c r="C36" s="248">
        <v>3128.4443061507609</v>
      </c>
      <c r="D36" s="248">
        <v>2384.8486553595098</v>
      </c>
      <c r="E36" s="248">
        <v>1207.2706617373763</v>
      </c>
      <c r="F36" s="248">
        <v>4335.7149678881369</v>
      </c>
      <c r="G36" s="298">
        <f t="shared" si="0"/>
        <v>72.15521152384656</v>
      </c>
      <c r="H36" s="299">
        <f t="shared" si="1"/>
        <v>76.23113669214807</v>
      </c>
      <c r="I36" s="296">
        <f t="shared" si="2"/>
        <v>27.84478847615345</v>
      </c>
      <c r="J36" s="302">
        <f t="shared" si="2"/>
        <v>100</v>
      </c>
      <c r="K36" s="264"/>
    </row>
    <row r="37" spans="1:11" ht="12.75" customHeight="1">
      <c r="A37" s="201" t="s">
        <v>71</v>
      </c>
      <c r="B37" s="247" t="s">
        <v>591</v>
      </c>
      <c r="C37" s="248">
        <v>3523.8753494927441</v>
      </c>
      <c r="D37" s="248">
        <v>2620.7687695726249</v>
      </c>
      <c r="E37" s="248">
        <v>1634.1709053027901</v>
      </c>
      <c r="F37" s="248">
        <v>5158.046254795534</v>
      </c>
      <c r="G37" s="298">
        <f t="shared" si="0"/>
        <v>68.318025380569821</v>
      </c>
      <c r="H37" s="299">
        <f t="shared" si="1"/>
        <v>74.371778500901854</v>
      </c>
      <c r="I37" s="296">
        <f t="shared" si="2"/>
        <v>31.681974619430182</v>
      </c>
      <c r="J37" s="302">
        <f t="shared" si="2"/>
        <v>100</v>
      </c>
      <c r="K37" s="264"/>
    </row>
    <row r="38" spans="1:11" ht="12.75" customHeight="1">
      <c r="A38" s="201" t="s">
        <v>72</v>
      </c>
      <c r="B38" s="247" t="s">
        <v>169</v>
      </c>
      <c r="C38" s="248">
        <v>598.94374022532361</v>
      </c>
      <c r="D38" s="248">
        <v>578.78452710398062</v>
      </c>
      <c r="E38" s="248">
        <v>649.25988413670461</v>
      </c>
      <c r="F38" s="248">
        <v>1248.2036243620282</v>
      </c>
      <c r="G38" s="298">
        <f t="shared" si="0"/>
        <v>47.984457706686356</v>
      </c>
      <c r="H38" s="299">
        <f t="shared" si="1"/>
        <v>96.634205891565202</v>
      </c>
      <c r="I38" s="296">
        <f t="shared" si="2"/>
        <v>52.015542293313651</v>
      </c>
      <c r="J38" s="302">
        <f t="shared" si="2"/>
        <v>100</v>
      </c>
      <c r="K38" s="264"/>
    </row>
    <row r="39" spans="1:11" ht="12.75" customHeight="1">
      <c r="A39" s="201" t="s">
        <v>592</v>
      </c>
      <c r="B39" s="247" t="s">
        <v>593</v>
      </c>
      <c r="C39" s="248">
        <v>898.38078509743889</v>
      </c>
      <c r="D39" s="248">
        <v>426.15506707385003</v>
      </c>
      <c r="E39" s="248">
        <v>564.99762692104184</v>
      </c>
      <c r="F39" s="248">
        <v>1463.3784120184807</v>
      </c>
      <c r="G39" s="298">
        <f t="shared" si="0"/>
        <v>61.390873182164547</v>
      </c>
      <c r="H39" s="299">
        <f t="shared" si="1"/>
        <v>47.435906259685751</v>
      </c>
      <c r="I39" s="296">
        <f t="shared" si="2"/>
        <v>38.609126817835453</v>
      </c>
      <c r="J39" s="302">
        <f t="shared" si="2"/>
        <v>99.999999999999986</v>
      </c>
      <c r="K39" s="264"/>
    </row>
    <row r="40" spans="1:11" ht="12.75" customHeight="1">
      <c r="A40" s="201" t="s">
        <v>594</v>
      </c>
      <c r="B40" s="247" t="s">
        <v>667</v>
      </c>
      <c r="C40" s="248">
        <v>432.19940213381051</v>
      </c>
      <c r="D40" s="248">
        <v>202.8494392503201</v>
      </c>
      <c r="E40" s="248">
        <v>319.53024777898042</v>
      </c>
      <c r="F40" s="248">
        <v>751.72964991279093</v>
      </c>
      <c r="G40" s="298">
        <f t="shared" si="0"/>
        <v>57.493994308186522</v>
      </c>
      <c r="H40" s="299">
        <f t="shared" si="1"/>
        <v>46.934224862142955</v>
      </c>
      <c r="I40" s="296">
        <f t="shared" si="2"/>
        <v>42.506005691813471</v>
      </c>
      <c r="J40" s="302">
        <f t="shared" si="2"/>
        <v>100</v>
      </c>
      <c r="K40" s="264"/>
    </row>
    <row r="41" spans="1:11" ht="12.75" customHeight="1">
      <c r="A41" s="201" t="s">
        <v>74</v>
      </c>
      <c r="B41" s="247" t="s">
        <v>595</v>
      </c>
      <c r="C41" s="248">
        <v>350542.95257143641</v>
      </c>
      <c r="D41" s="248">
        <v>145460.81030639313</v>
      </c>
      <c r="E41" s="248">
        <v>141812.55841315191</v>
      </c>
      <c r="F41" s="248">
        <v>492355.5109845883</v>
      </c>
      <c r="G41" s="298">
        <f t="shared" si="0"/>
        <v>71.197121744496755</v>
      </c>
      <c r="H41" s="299">
        <f t="shared" si="1"/>
        <v>41.495859277544589</v>
      </c>
      <c r="I41" s="296">
        <f t="shared" ref="I41:J73" si="3">E41*100/$F41</f>
        <v>28.802878255503252</v>
      </c>
      <c r="J41" s="302">
        <f t="shared" si="3"/>
        <v>100</v>
      </c>
      <c r="K41" s="264"/>
    </row>
    <row r="42" spans="1:11" ht="12.75" customHeight="1">
      <c r="A42" s="201" t="s">
        <v>596</v>
      </c>
      <c r="B42" s="247" t="s">
        <v>668</v>
      </c>
      <c r="C42" s="248">
        <v>1516.6657660146916</v>
      </c>
      <c r="D42" s="248">
        <v>889.1719253434859</v>
      </c>
      <c r="E42" s="248">
        <v>1174.296526279164</v>
      </c>
      <c r="F42" s="248">
        <v>2690.9622922938556</v>
      </c>
      <c r="G42" s="298">
        <f t="shared" si="0"/>
        <v>56.361464832041214</v>
      </c>
      <c r="H42" s="299">
        <f t="shared" si="1"/>
        <v>58.626755167022921</v>
      </c>
      <c r="I42" s="296">
        <f t="shared" si="3"/>
        <v>43.638535167958779</v>
      </c>
      <c r="J42" s="302">
        <f t="shared" si="3"/>
        <v>100</v>
      </c>
      <c r="K42" s="264"/>
    </row>
    <row r="43" spans="1:11" ht="12.75" customHeight="1">
      <c r="A43" s="201" t="s">
        <v>597</v>
      </c>
      <c r="B43" s="247" t="s">
        <v>598</v>
      </c>
      <c r="C43" s="248">
        <v>46858.365284828556</v>
      </c>
      <c r="D43" s="248">
        <v>11986.601319083786</v>
      </c>
      <c r="E43" s="248">
        <v>16544.792212239972</v>
      </c>
      <c r="F43" s="248">
        <v>63403.157497068532</v>
      </c>
      <c r="G43" s="298">
        <f t="shared" si="0"/>
        <v>73.90541281322632</v>
      </c>
      <c r="H43" s="299">
        <f t="shared" si="1"/>
        <v>25.580493997652788</v>
      </c>
      <c r="I43" s="296">
        <f t="shared" si="3"/>
        <v>26.094587186773666</v>
      </c>
      <c r="J43" s="302">
        <f t="shared" si="3"/>
        <v>100</v>
      </c>
      <c r="K43" s="264"/>
    </row>
    <row r="44" spans="1:11" ht="12.75" customHeight="1">
      <c r="A44" s="201" t="s">
        <v>79</v>
      </c>
      <c r="B44" s="247" t="s">
        <v>669</v>
      </c>
      <c r="C44" s="248">
        <v>95.950312586812117</v>
      </c>
      <c r="D44" s="248">
        <v>20.217351190397356</v>
      </c>
      <c r="E44" s="248">
        <v>121.04531494832628</v>
      </c>
      <c r="F44" s="248">
        <v>216.9956275351384</v>
      </c>
      <c r="G44" s="298">
        <f t="shared" si="0"/>
        <v>44.217624878766166</v>
      </c>
      <c r="H44" s="299">
        <f t="shared" si="1"/>
        <v>21.070646509989722</v>
      </c>
      <c r="I44" s="296">
        <f t="shared" si="3"/>
        <v>55.782375121233841</v>
      </c>
      <c r="J44" s="302">
        <f t="shared" si="3"/>
        <v>100</v>
      </c>
      <c r="K44" s="264"/>
    </row>
    <row r="45" spans="1:11" ht="12.75" customHeight="1">
      <c r="A45" s="201" t="s">
        <v>599</v>
      </c>
      <c r="B45" s="247" t="s">
        <v>670</v>
      </c>
      <c r="C45" s="248">
        <v>4886.3816074055558</v>
      </c>
      <c r="D45" s="248">
        <v>1480.1507567759913</v>
      </c>
      <c r="E45" s="248">
        <v>7241.739847347877</v>
      </c>
      <c r="F45" s="248">
        <v>12128.121454753433</v>
      </c>
      <c r="G45" s="298">
        <f t="shared" si="0"/>
        <v>40.289682335679551</v>
      </c>
      <c r="H45" s="299">
        <f t="shared" si="1"/>
        <v>30.291345942624474</v>
      </c>
      <c r="I45" s="296">
        <f t="shared" si="3"/>
        <v>59.710317664320449</v>
      </c>
      <c r="J45" s="302">
        <f t="shared" si="3"/>
        <v>100</v>
      </c>
      <c r="K45" s="264"/>
    </row>
    <row r="46" spans="1:11" ht="12.75" customHeight="1">
      <c r="A46" s="201" t="s">
        <v>600</v>
      </c>
      <c r="B46" s="247" t="s">
        <v>601</v>
      </c>
      <c r="C46" s="248">
        <v>3596.1321788224673</v>
      </c>
      <c r="D46" s="248">
        <v>77.347916668542751</v>
      </c>
      <c r="E46" s="248">
        <v>94.728646495899795</v>
      </c>
      <c r="F46" s="248">
        <v>3690.860825318367</v>
      </c>
      <c r="G46" s="298">
        <f t="shared" si="0"/>
        <v>97.43342675383245</v>
      </c>
      <c r="H46" s="299">
        <f t="shared" si="1"/>
        <v>2.1508641179554719</v>
      </c>
      <c r="I46" s="296">
        <f t="shared" si="3"/>
        <v>2.5665732461675432</v>
      </c>
      <c r="J46" s="302">
        <f t="shared" si="3"/>
        <v>100</v>
      </c>
      <c r="K46" s="264"/>
    </row>
    <row r="47" spans="1:11" ht="12.75" customHeight="1">
      <c r="A47" s="201" t="s">
        <v>602</v>
      </c>
      <c r="B47" s="247" t="s">
        <v>603</v>
      </c>
      <c r="C47" s="248">
        <v>5250.5220538491812</v>
      </c>
      <c r="D47" s="248">
        <v>423.21068145315888</v>
      </c>
      <c r="E47" s="248">
        <v>490.22521569218395</v>
      </c>
      <c r="F47" s="248">
        <v>5740.7472695413653</v>
      </c>
      <c r="G47" s="298">
        <f t="shared" si="0"/>
        <v>91.460602728617445</v>
      </c>
      <c r="H47" s="299">
        <f t="shared" si="1"/>
        <v>8.0603543250123337</v>
      </c>
      <c r="I47" s="296">
        <f t="shared" si="3"/>
        <v>8.5393972713825566</v>
      </c>
      <c r="J47" s="302">
        <f t="shared" si="3"/>
        <v>100</v>
      </c>
      <c r="K47" s="264"/>
    </row>
    <row r="48" spans="1:11" ht="12.75" customHeight="1">
      <c r="A48" s="201" t="s">
        <v>604</v>
      </c>
      <c r="B48" s="247" t="s">
        <v>671</v>
      </c>
      <c r="C48" s="248">
        <v>1956.5788673403977</v>
      </c>
      <c r="D48" s="248">
        <v>419.773353461912</v>
      </c>
      <c r="E48" s="248">
        <v>309.00989621398918</v>
      </c>
      <c r="F48" s="248">
        <v>2265.5887635543868</v>
      </c>
      <c r="G48" s="298">
        <f t="shared" si="0"/>
        <v>86.360724365122792</v>
      </c>
      <c r="H48" s="299">
        <f t="shared" si="1"/>
        <v>21.454456064554922</v>
      </c>
      <c r="I48" s="296">
        <f t="shared" si="3"/>
        <v>13.639275634877205</v>
      </c>
      <c r="J48" s="302">
        <f t="shared" si="3"/>
        <v>100</v>
      </c>
      <c r="K48" s="264"/>
    </row>
    <row r="49" spans="1:11" ht="12.75" customHeight="1">
      <c r="A49" s="201" t="s">
        <v>605</v>
      </c>
      <c r="B49" s="247" t="s">
        <v>672</v>
      </c>
      <c r="C49" s="248">
        <v>6075.4036468199665</v>
      </c>
      <c r="D49" s="248">
        <v>3019.4299322730885</v>
      </c>
      <c r="E49" s="248">
        <v>1919.5205413064755</v>
      </c>
      <c r="F49" s="248">
        <v>7994.9241881264425</v>
      </c>
      <c r="G49" s="298">
        <f t="shared" si="0"/>
        <v>75.9907599354447</v>
      </c>
      <c r="H49" s="299">
        <f t="shared" si="1"/>
        <v>49.699248112568476</v>
      </c>
      <c r="I49" s="296">
        <f t="shared" si="3"/>
        <v>24.009240064555286</v>
      </c>
      <c r="J49" s="302">
        <f t="shared" si="3"/>
        <v>100</v>
      </c>
      <c r="K49" s="264"/>
    </row>
    <row r="50" spans="1:11" ht="12.75" customHeight="1">
      <c r="A50" s="201" t="s">
        <v>606</v>
      </c>
      <c r="B50" s="247" t="s">
        <v>673</v>
      </c>
      <c r="C50" s="248">
        <v>10985.633336230429</v>
      </c>
      <c r="D50" s="248">
        <v>705.20978731441551</v>
      </c>
      <c r="E50" s="248">
        <v>653.93308222761914</v>
      </c>
      <c r="F50" s="248">
        <v>11639.566418458047</v>
      </c>
      <c r="G50" s="298">
        <f t="shared" si="0"/>
        <v>94.381808920385467</v>
      </c>
      <c r="H50" s="299">
        <f t="shared" si="1"/>
        <v>6.4193821669675231</v>
      </c>
      <c r="I50" s="296">
        <f t="shared" si="3"/>
        <v>5.6181910796145358</v>
      </c>
      <c r="J50" s="302">
        <f t="shared" si="3"/>
        <v>99.999999999999986</v>
      </c>
      <c r="K50" s="264"/>
    </row>
    <row r="51" spans="1:11" ht="12.75" customHeight="1">
      <c r="A51" s="201" t="s">
        <v>84</v>
      </c>
      <c r="B51" s="247" t="s">
        <v>607</v>
      </c>
      <c r="C51" s="248">
        <v>1840.5042149456749</v>
      </c>
      <c r="D51" s="248">
        <v>327.08217844191728</v>
      </c>
      <c r="E51" s="248">
        <v>689.11306678760502</v>
      </c>
      <c r="F51" s="248">
        <v>2529.6172817332799</v>
      </c>
      <c r="G51" s="298">
        <f t="shared" si="0"/>
        <v>72.758208454544217</v>
      </c>
      <c r="H51" s="299">
        <f t="shared" si="1"/>
        <v>17.771335473500752</v>
      </c>
      <c r="I51" s="296">
        <f t="shared" si="3"/>
        <v>27.241791545455783</v>
      </c>
      <c r="J51" s="302">
        <f t="shared" si="3"/>
        <v>100</v>
      </c>
      <c r="K51" s="264"/>
    </row>
    <row r="52" spans="1:11" ht="12.75" customHeight="1">
      <c r="A52" s="201" t="s">
        <v>608</v>
      </c>
      <c r="B52" s="247" t="s">
        <v>609</v>
      </c>
      <c r="C52" s="248">
        <v>11388.851065356223</v>
      </c>
      <c r="D52" s="248">
        <v>4263.5083306872102</v>
      </c>
      <c r="E52" s="248">
        <v>16371.133610302913</v>
      </c>
      <c r="F52" s="248">
        <v>27759.984675659136</v>
      </c>
      <c r="G52" s="298">
        <f t="shared" si="0"/>
        <v>41.026143200080149</v>
      </c>
      <c r="H52" s="299">
        <f t="shared" si="1"/>
        <v>37.435807231305255</v>
      </c>
      <c r="I52" s="296">
        <f t="shared" si="3"/>
        <v>58.973856799919851</v>
      </c>
      <c r="J52" s="302">
        <f t="shared" si="3"/>
        <v>100</v>
      </c>
      <c r="K52" s="264"/>
    </row>
    <row r="53" spans="1:11" ht="12.75" customHeight="1">
      <c r="A53" s="201" t="s">
        <v>36</v>
      </c>
      <c r="B53" s="247" t="s">
        <v>674</v>
      </c>
      <c r="C53" s="248">
        <v>6130.4072189618018</v>
      </c>
      <c r="D53" s="248">
        <v>5741.9160387700358</v>
      </c>
      <c r="E53" s="248">
        <v>1419.8482769018506</v>
      </c>
      <c r="F53" s="248">
        <v>7550.2554958636529</v>
      </c>
      <c r="G53" s="298">
        <f t="shared" si="0"/>
        <v>81.194698938602755</v>
      </c>
      <c r="H53" s="299">
        <f t="shared" si="1"/>
        <v>93.662881333720634</v>
      </c>
      <c r="I53" s="296">
        <f t="shared" si="3"/>
        <v>18.805301061397234</v>
      </c>
      <c r="J53" s="302">
        <f t="shared" si="3"/>
        <v>99.999999999999986</v>
      </c>
      <c r="K53" s="264"/>
    </row>
    <row r="54" spans="1:11" ht="12.75" customHeight="1">
      <c r="A54" s="201" t="s">
        <v>86</v>
      </c>
      <c r="B54" s="247" t="s">
        <v>675</v>
      </c>
      <c r="C54" s="248">
        <v>27163.93483474095</v>
      </c>
      <c r="D54" s="248">
        <v>11213.7481351516</v>
      </c>
      <c r="E54" s="248">
        <v>5966.0238969425163</v>
      </c>
      <c r="F54" s="248">
        <v>33129.958731683466</v>
      </c>
      <c r="G54" s="298">
        <f t="shared" si="0"/>
        <v>81.992057565598543</v>
      </c>
      <c r="H54" s="299">
        <f t="shared" si="1"/>
        <v>41.28175171739084</v>
      </c>
      <c r="I54" s="296">
        <f t="shared" si="3"/>
        <v>18.007942434401453</v>
      </c>
      <c r="J54" s="302">
        <f t="shared" si="3"/>
        <v>100</v>
      </c>
      <c r="K54" s="264"/>
    </row>
    <row r="55" spans="1:11" ht="12.75" customHeight="1">
      <c r="A55" s="201" t="s">
        <v>87</v>
      </c>
      <c r="B55" s="247" t="s">
        <v>676</v>
      </c>
      <c r="C55" s="248">
        <v>10719.263685403988</v>
      </c>
      <c r="D55" s="248">
        <v>5235.7197383859957</v>
      </c>
      <c r="E55" s="248">
        <v>4191.5031526667617</v>
      </c>
      <c r="F55" s="248">
        <v>14910.766838070749</v>
      </c>
      <c r="G55" s="298">
        <f t="shared" si="0"/>
        <v>71.889419248614004</v>
      </c>
      <c r="H55" s="299">
        <f t="shared" si="1"/>
        <v>48.844024105081722</v>
      </c>
      <c r="I55" s="296">
        <f t="shared" si="3"/>
        <v>28.110580751385992</v>
      </c>
      <c r="J55" s="302">
        <f t="shared" si="3"/>
        <v>100.00000000000001</v>
      </c>
      <c r="K55" s="264"/>
    </row>
    <row r="56" spans="1:11" ht="12.75" customHeight="1">
      <c r="A56" s="201" t="s">
        <v>610</v>
      </c>
      <c r="B56" s="247" t="s">
        <v>677</v>
      </c>
      <c r="C56" s="248">
        <v>3341.045176877386</v>
      </c>
      <c r="D56" s="248">
        <v>902.64467533599623</v>
      </c>
      <c r="E56" s="248">
        <v>735.93960638673934</v>
      </c>
      <c r="F56" s="248">
        <v>4076.9847832641253</v>
      </c>
      <c r="G56" s="298">
        <f t="shared" si="0"/>
        <v>81.948924376471922</v>
      </c>
      <c r="H56" s="299">
        <f t="shared" si="1"/>
        <v>27.016835377833107</v>
      </c>
      <c r="I56" s="296">
        <f t="shared" si="3"/>
        <v>18.051075623528071</v>
      </c>
      <c r="J56" s="302">
        <f t="shared" si="3"/>
        <v>100</v>
      </c>
      <c r="K56" s="264"/>
    </row>
    <row r="57" spans="1:11" ht="12.75" customHeight="1">
      <c r="A57" s="201" t="s">
        <v>611</v>
      </c>
      <c r="B57" s="247" t="s">
        <v>678</v>
      </c>
      <c r="C57" s="248">
        <v>3749.7341442236898</v>
      </c>
      <c r="D57" s="248">
        <v>394.20852780809224</v>
      </c>
      <c r="E57" s="248">
        <v>378.93729079470387</v>
      </c>
      <c r="F57" s="248">
        <v>4128.6714350183938</v>
      </c>
      <c r="G57" s="298">
        <f t="shared" si="0"/>
        <v>90.821810435660993</v>
      </c>
      <c r="H57" s="299">
        <f t="shared" si="1"/>
        <v>10.512972724089098</v>
      </c>
      <c r="I57" s="296">
        <f t="shared" si="3"/>
        <v>9.1781895643390108</v>
      </c>
      <c r="J57" s="302">
        <f t="shared" si="3"/>
        <v>100</v>
      </c>
      <c r="K57" s="264"/>
    </row>
    <row r="58" spans="1:11" ht="12.75" customHeight="1">
      <c r="A58" s="201" t="s">
        <v>91</v>
      </c>
      <c r="B58" s="247" t="s">
        <v>679</v>
      </c>
      <c r="C58" s="248">
        <v>1495.4363127688628</v>
      </c>
      <c r="D58" s="248">
        <v>338.21389972282418</v>
      </c>
      <c r="E58" s="248">
        <v>244.65812907178616</v>
      </c>
      <c r="F58" s="248">
        <v>1740.0944418406489</v>
      </c>
      <c r="G58" s="298">
        <f t="shared" si="0"/>
        <v>85.939951120527112</v>
      </c>
      <c r="H58" s="299">
        <f t="shared" si="1"/>
        <v>22.616402773890588</v>
      </c>
      <c r="I58" s="296">
        <f t="shared" si="3"/>
        <v>14.060048879472889</v>
      </c>
      <c r="J58" s="302">
        <f t="shared" si="3"/>
        <v>100</v>
      </c>
      <c r="K58" s="264"/>
    </row>
    <row r="59" spans="1:11" ht="12.75" customHeight="1">
      <c r="A59" s="201" t="s">
        <v>92</v>
      </c>
      <c r="B59" s="247" t="s">
        <v>680</v>
      </c>
      <c r="C59" s="248">
        <v>122.85950255156357</v>
      </c>
      <c r="D59" s="248">
        <v>25.520097889466594</v>
      </c>
      <c r="E59" s="248">
        <v>73.079679182105309</v>
      </c>
      <c r="F59" s="248">
        <v>195.93918173366887</v>
      </c>
      <c r="G59" s="298">
        <f t="shared" si="0"/>
        <v>62.702876200922816</v>
      </c>
      <c r="H59" s="299">
        <f t="shared" si="1"/>
        <v>20.771773741112067</v>
      </c>
      <c r="I59" s="296">
        <f t="shared" si="3"/>
        <v>37.297123799077184</v>
      </c>
      <c r="J59" s="302">
        <f t="shared" si="3"/>
        <v>100</v>
      </c>
      <c r="K59" s="264"/>
    </row>
    <row r="60" spans="1:11" ht="12.75" customHeight="1">
      <c r="A60" s="201" t="s">
        <v>93</v>
      </c>
      <c r="B60" s="247" t="s">
        <v>681</v>
      </c>
      <c r="C60" s="248">
        <v>1564.9562412416342</v>
      </c>
      <c r="D60" s="248">
        <v>294.20779984297667</v>
      </c>
      <c r="E60" s="248">
        <v>238.90738721738794</v>
      </c>
      <c r="F60" s="248">
        <v>1803.863628459022</v>
      </c>
      <c r="G60" s="298">
        <f t="shared" si="0"/>
        <v>86.7557955353045</v>
      </c>
      <c r="H60" s="299">
        <f t="shared" si="1"/>
        <v>18.799746094469235</v>
      </c>
      <c r="I60" s="296">
        <f t="shared" si="3"/>
        <v>13.244204464695494</v>
      </c>
      <c r="J60" s="302">
        <f t="shared" si="3"/>
        <v>100</v>
      </c>
      <c r="K60" s="264"/>
    </row>
    <row r="61" spans="1:11" ht="12.75" customHeight="1">
      <c r="A61" s="201" t="s">
        <v>94</v>
      </c>
      <c r="B61" s="247" t="s">
        <v>682</v>
      </c>
      <c r="C61" s="248">
        <v>621.47465596601955</v>
      </c>
      <c r="D61" s="248">
        <v>249.29140768689837</v>
      </c>
      <c r="E61" s="248">
        <v>280.93804812278381</v>
      </c>
      <c r="F61" s="248">
        <v>902.41270408880337</v>
      </c>
      <c r="G61" s="298">
        <f t="shared" si="0"/>
        <v>68.868119115581777</v>
      </c>
      <c r="H61" s="299">
        <f t="shared" si="1"/>
        <v>40.112883975839701</v>
      </c>
      <c r="I61" s="296">
        <f t="shared" si="3"/>
        <v>31.131880884418226</v>
      </c>
      <c r="J61" s="302">
        <f t="shared" si="3"/>
        <v>100.00000000000001</v>
      </c>
      <c r="K61" s="264"/>
    </row>
    <row r="62" spans="1:11" ht="12.75" customHeight="1">
      <c r="A62" s="201" t="s">
        <v>612</v>
      </c>
      <c r="B62" s="247" t="s">
        <v>683</v>
      </c>
      <c r="C62" s="248">
        <v>1877.0337863634659</v>
      </c>
      <c r="D62" s="248">
        <v>429.4669334104878</v>
      </c>
      <c r="E62" s="248">
        <v>426.42503829442336</v>
      </c>
      <c r="F62" s="248">
        <v>2303.4588246578892</v>
      </c>
      <c r="G62" s="298">
        <f t="shared" si="0"/>
        <v>81.487620541350196</v>
      </c>
      <c r="H62" s="299">
        <f t="shared" si="1"/>
        <v>22.880085405523246</v>
      </c>
      <c r="I62" s="296">
        <f t="shared" si="3"/>
        <v>18.512379458649807</v>
      </c>
      <c r="J62" s="302">
        <f t="shared" si="3"/>
        <v>100</v>
      </c>
      <c r="K62" s="264"/>
    </row>
    <row r="63" spans="1:11" ht="12.75" customHeight="1">
      <c r="A63" s="201" t="s">
        <v>613</v>
      </c>
      <c r="B63" s="247" t="s">
        <v>685</v>
      </c>
      <c r="C63" s="248">
        <v>1312.055575813378</v>
      </c>
      <c r="D63" s="248">
        <v>123.28881550226663</v>
      </c>
      <c r="E63" s="248">
        <v>135.75814990852547</v>
      </c>
      <c r="F63" s="248">
        <v>1447.8137257219034</v>
      </c>
      <c r="G63" s="298">
        <f t="shared" si="0"/>
        <v>90.6232309103967</v>
      </c>
      <c r="H63" s="299">
        <f t="shared" si="1"/>
        <v>9.3966153396998156</v>
      </c>
      <c r="I63" s="296">
        <f t="shared" si="3"/>
        <v>9.3767690896033091</v>
      </c>
      <c r="J63" s="302">
        <f t="shared" si="3"/>
        <v>99.999999999999986</v>
      </c>
      <c r="K63" s="264"/>
    </row>
    <row r="64" spans="1:11" ht="12.75" customHeight="1">
      <c r="A64" s="201" t="s">
        <v>614</v>
      </c>
      <c r="B64" s="247" t="s">
        <v>684</v>
      </c>
      <c r="C64" s="248">
        <v>7080.0390334833319</v>
      </c>
      <c r="D64" s="248">
        <v>3031.5274459913549</v>
      </c>
      <c r="E64" s="248">
        <v>2678.158105073504</v>
      </c>
      <c r="F64" s="248">
        <v>9758.1971385568359</v>
      </c>
      <c r="G64" s="298">
        <f t="shared" si="0"/>
        <v>72.554785817028659</v>
      </c>
      <c r="H64" s="299">
        <f t="shared" si="1"/>
        <v>42.817948201337295</v>
      </c>
      <c r="I64" s="296">
        <f t="shared" si="3"/>
        <v>27.445214182971334</v>
      </c>
      <c r="J64" s="302">
        <f t="shared" si="3"/>
        <v>100</v>
      </c>
      <c r="K64" s="264"/>
    </row>
    <row r="65" spans="1:11" ht="12.75" customHeight="1">
      <c r="A65" s="201" t="s">
        <v>615</v>
      </c>
      <c r="B65" s="247" t="s">
        <v>686</v>
      </c>
      <c r="C65" s="248">
        <v>162.31170563693763</v>
      </c>
      <c r="D65" s="248">
        <v>104.35237391198588</v>
      </c>
      <c r="E65" s="248">
        <v>355.77066233135531</v>
      </c>
      <c r="F65" s="248">
        <v>518.08236796829294</v>
      </c>
      <c r="G65" s="298">
        <f t="shared" si="0"/>
        <v>31.32932438396962</v>
      </c>
      <c r="H65" s="299">
        <f t="shared" si="1"/>
        <v>64.291342083117257</v>
      </c>
      <c r="I65" s="296">
        <f t="shared" si="3"/>
        <v>68.67067561603038</v>
      </c>
      <c r="J65" s="302">
        <f t="shared" si="3"/>
        <v>100</v>
      </c>
      <c r="K65" s="264"/>
    </row>
    <row r="66" spans="1:11" ht="12.75" customHeight="1">
      <c r="A66" s="201" t="s">
        <v>616</v>
      </c>
      <c r="B66" s="247" t="s">
        <v>687</v>
      </c>
      <c r="C66" s="248">
        <v>3132.6289968731958</v>
      </c>
      <c r="D66" s="248">
        <v>1179.3657547986411</v>
      </c>
      <c r="E66" s="248">
        <v>2212.4362074137894</v>
      </c>
      <c r="F66" s="248">
        <v>5345.0652042869851</v>
      </c>
      <c r="G66" s="298">
        <f t="shared" si="0"/>
        <v>58.607872442055246</v>
      </c>
      <c r="H66" s="299">
        <f t="shared" si="1"/>
        <v>37.647795381317543</v>
      </c>
      <c r="I66" s="296">
        <f t="shared" si="3"/>
        <v>41.392127557944754</v>
      </c>
      <c r="J66" s="302">
        <f t="shared" si="3"/>
        <v>100</v>
      </c>
      <c r="K66" s="264"/>
    </row>
    <row r="67" spans="1:11" ht="12.75" customHeight="1">
      <c r="A67" s="201" t="s">
        <v>617</v>
      </c>
      <c r="B67" s="247" t="s">
        <v>688</v>
      </c>
      <c r="C67" s="248">
        <v>6899.2413562694728</v>
      </c>
      <c r="D67" s="248">
        <v>409.91118793232113</v>
      </c>
      <c r="E67" s="248">
        <v>473.52158740031643</v>
      </c>
      <c r="F67" s="248">
        <v>7372.7629436697889</v>
      </c>
      <c r="G67" s="298">
        <f t="shared" si="0"/>
        <v>93.577420147396992</v>
      </c>
      <c r="H67" s="299">
        <f t="shared" si="1"/>
        <v>5.9413951007791166</v>
      </c>
      <c r="I67" s="296">
        <f t="shared" si="3"/>
        <v>6.4225798526030093</v>
      </c>
      <c r="J67" s="302">
        <f t="shared" si="3"/>
        <v>100</v>
      </c>
      <c r="K67" s="264"/>
    </row>
    <row r="68" spans="1:11" ht="12.75" customHeight="1">
      <c r="A68" s="201" t="s">
        <v>618</v>
      </c>
      <c r="B68" s="247" t="s">
        <v>689</v>
      </c>
      <c r="C68" s="248">
        <v>491.37137432138684</v>
      </c>
      <c r="D68" s="248">
        <v>0.23693845460916332</v>
      </c>
      <c r="E68" s="248">
        <v>0.27571637742870847</v>
      </c>
      <c r="F68" s="248">
        <v>491.64709069881553</v>
      </c>
      <c r="G68" s="298">
        <f t="shared" si="0"/>
        <v>99.943919859865986</v>
      </c>
      <c r="H68" s="299">
        <f t="shared" si="1"/>
        <v>4.8219832695054622E-2</v>
      </c>
      <c r="I68" s="296">
        <f t="shared" si="3"/>
        <v>5.6080140134016E-2</v>
      </c>
      <c r="J68" s="302">
        <f t="shared" si="3"/>
        <v>100</v>
      </c>
      <c r="K68" s="264"/>
    </row>
    <row r="69" spans="1:11" ht="12.75" customHeight="1">
      <c r="A69" s="201" t="s">
        <v>619</v>
      </c>
      <c r="B69" s="247" t="s">
        <v>690</v>
      </c>
      <c r="C69" s="248">
        <v>4363.353977782288</v>
      </c>
      <c r="D69" s="248">
        <v>76.862285070759455</v>
      </c>
      <c r="E69" s="248">
        <v>86.023687994718031</v>
      </c>
      <c r="F69" s="248">
        <v>4449.3776657770059</v>
      </c>
      <c r="G69" s="298">
        <f t="shared" si="0"/>
        <v>98.066613030932828</v>
      </c>
      <c r="H69" s="299">
        <f t="shared" si="1"/>
        <v>1.7615413615795015</v>
      </c>
      <c r="I69" s="296">
        <f t="shared" si="3"/>
        <v>1.9333869690671788</v>
      </c>
      <c r="J69" s="302">
        <f t="shared" si="3"/>
        <v>100</v>
      </c>
      <c r="K69" s="264"/>
    </row>
    <row r="70" spans="1:11" ht="12.75" customHeight="1">
      <c r="A70" s="201" t="s">
        <v>620</v>
      </c>
      <c r="B70" s="247" t="s">
        <v>691</v>
      </c>
      <c r="C70" s="248">
        <v>4162.5178078297404</v>
      </c>
      <c r="D70" s="248">
        <v>16.043080002819131</v>
      </c>
      <c r="E70" s="248">
        <v>15.994235187060891</v>
      </c>
      <c r="F70" s="248">
        <v>4178.5120430168008</v>
      </c>
      <c r="G70" s="298">
        <f t="shared" si="0"/>
        <v>99.617226538480594</v>
      </c>
      <c r="H70" s="299">
        <f t="shared" si="1"/>
        <v>0.38541769052956187</v>
      </c>
      <c r="I70" s="296">
        <f t="shared" si="3"/>
        <v>0.3827734615194115</v>
      </c>
      <c r="J70" s="302">
        <f t="shared" si="3"/>
        <v>100</v>
      </c>
      <c r="K70" s="264"/>
    </row>
    <row r="71" spans="1:11" ht="12.75" customHeight="1">
      <c r="A71" s="201" t="s">
        <v>621</v>
      </c>
      <c r="B71" s="247" t="s">
        <v>692</v>
      </c>
      <c r="C71" s="248">
        <v>2784.328498602516</v>
      </c>
      <c r="D71" s="248">
        <v>0</v>
      </c>
      <c r="E71" s="248">
        <v>0</v>
      </c>
      <c r="F71" s="248">
        <v>2784.328498602516</v>
      </c>
      <c r="G71" s="298">
        <f t="shared" si="0"/>
        <v>100</v>
      </c>
      <c r="H71" s="299">
        <f t="shared" si="1"/>
        <v>0</v>
      </c>
      <c r="I71" s="296">
        <f t="shared" si="3"/>
        <v>0</v>
      </c>
      <c r="J71" s="302">
        <f t="shared" si="3"/>
        <v>100</v>
      </c>
      <c r="K71" s="264"/>
    </row>
    <row r="72" spans="1:11" ht="12.75" customHeight="1">
      <c r="A72" s="201" t="s">
        <v>622</v>
      </c>
      <c r="B72" s="247" t="s">
        <v>693</v>
      </c>
      <c r="C72" s="248">
        <v>2774.4636808601981</v>
      </c>
      <c r="D72" s="248">
        <v>128.71961539728264</v>
      </c>
      <c r="E72" s="248">
        <v>93.074269512775302</v>
      </c>
      <c r="F72" s="248">
        <v>2867.5379503729732</v>
      </c>
      <c r="G72" s="298">
        <f t="shared" si="0"/>
        <v>96.754209669634221</v>
      </c>
      <c r="H72" s="299">
        <f t="shared" si="1"/>
        <v>4.639441355288322</v>
      </c>
      <c r="I72" s="296">
        <f t="shared" si="3"/>
        <v>3.2457903303657889</v>
      </c>
      <c r="J72" s="302">
        <f t="shared" si="3"/>
        <v>99.999999999999986</v>
      </c>
      <c r="K72" s="264"/>
    </row>
    <row r="73" spans="1:11" ht="12.75" customHeight="1">
      <c r="A73" s="201" t="s">
        <v>623</v>
      </c>
      <c r="B73" s="247" t="s">
        <v>694</v>
      </c>
      <c r="C73" s="248">
        <v>622.15441347933461</v>
      </c>
      <c r="D73" s="248">
        <v>43.713767598754771</v>
      </c>
      <c r="E73" s="248">
        <v>56.785337209439604</v>
      </c>
      <c r="F73" s="248">
        <v>678.93975068877421</v>
      </c>
      <c r="G73" s="298">
        <f t="shared" ref="G73" si="4">C73*100/$F73</f>
        <v>91.636174321531229</v>
      </c>
      <c r="H73" s="299">
        <f t="shared" ref="H73" si="5">D73*100/C73</f>
        <v>7.0261926383018025</v>
      </c>
      <c r="I73" s="296">
        <f t="shared" si="3"/>
        <v>8.3638256784687783</v>
      </c>
      <c r="J73" s="302">
        <f t="shared" si="3"/>
        <v>100</v>
      </c>
      <c r="K73" s="264"/>
    </row>
    <row r="74" spans="1:11" ht="12.75" customHeight="1">
      <c r="A74" s="201" t="s">
        <v>624</v>
      </c>
      <c r="B74" s="247" t="s">
        <v>695</v>
      </c>
      <c r="C74" s="248">
        <v>3310.2961224973128</v>
      </c>
      <c r="D74" s="248">
        <v>259.94096061627749</v>
      </c>
      <c r="E74" s="248">
        <v>302.41196706594229</v>
      </c>
      <c r="F74" s="248">
        <v>3612.7080895632553</v>
      </c>
      <c r="G74" s="298">
        <f t="shared" ref="G74" si="6">C74*100/$F74</f>
        <v>91.629216654963628</v>
      </c>
      <c r="H74" s="299">
        <f t="shared" ref="H74" si="7">D74*100/C74</f>
        <v>7.8524987190625115</v>
      </c>
      <c r="I74" s="296">
        <f t="shared" ref="I74" si="8">E74*100/$F74</f>
        <v>8.3707833450363616</v>
      </c>
      <c r="J74" s="302">
        <f t="shared" ref="J74" si="9">F74*100/$F74</f>
        <v>100</v>
      </c>
      <c r="K74" s="264"/>
    </row>
    <row r="75" spans="1:11" ht="12.75" customHeight="1">
      <c r="A75" s="201"/>
      <c r="B75" s="247"/>
      <c r="C75" s="248"/>
      <c r="D75" s="248"/>
      <c r="E75" s="248"/>
      <c r="F75" s="248"/>
      <c r="G75" s="298"/>
      <c r="H75" s="299"/>
      <c r="I75" s="296"/>
      <c r="J75" s="302"/>
      <c r="K75" s="264"/>
    </row>
    <row r="76" spans="1:11" ht="12.75" customHeight="1">
      <c r="A76" s="201" t="s">
        <v>625</v>
      </c>
      <c r="B76" s="250" t="s">
        <v>626</v>
      </c>
      <c r="C76" s="251">
        <v>741904.13113783824</v>
      </c>
      <c r="D76" s="251">
        <v>326541.57381585485</v>
      </c>
      <c r="E76" s="251">
        <v>404898.65179511526</v>
      </c>
      <c r="F76" s="251">
        <v>1146802.7829329527</v>
      </c>
      <c r="G76" s="300">
        <f>C76*100/$F76</f>
        <v>64.693262187628761</v>
      </c>
      <c r="H76" s="301">
        <f>D76*100/C76</f>
        <v>44.013985110858854</v>
      </c>
      <c r="I76" s="297">
        <f>E76*100/$F76</f>
        <v>35.306737812371303</v>
      </c>
      <c r="J76" s="303">
        <f>F76*100/$F76</f>
        <v>100</v>
      </c>
      <c r="K76" s="264"/>
    </row>
    <row r="77" spans="1:11" ht="12.75" customHeight="1">
      <c r="B77" s="286" t="s">
        <v>11</v>
      </c>
      <c r="C77" s="248"/>
      <c r="D77" s="248"/>
      <c r="E77" s="248"/>
      <c r="F77" s="248"/>
      <c r="G77" s="267"/>
      <c r="H77" s="267"/>
    </row>
    <row r="78" spans="1:11" ht="12.75">
      <c r="A78" s="263"/>
      <c r="B78" s="221" t="s">
        <v>635</v>
      </c>
      <c r="C78" s="255"/>
      <c r="D78" s="255"/>
      <c r="E78" s="255"/>
      <c r="F78" s="255"/>
    </row>
    <row r="79" spans="1:11" ht="12.75" customHeight="1">
      <c r="B79" s="260"/>
      <c r="C79" s="255"/>
      <c r="D79" s="255"/>
      <c r="E79" s="255"/>
      <c r="F79" s="255"/>
    </row>
    <row r="80" spans="1:11" ht="12.75" customHeight="1">
      <c r="B80" s="260"/>
    </row>
    <row r="81" spans="2:2" ht="12.75" customHeight="1">
      <c r="B81" s="260"/>
    </row>
    <row r="82" spans="2:2">
      <c r="B82" s="260"/>
    </row>
    <row r="83" spans="2:2">
      <c r="B83" s="260"/>
    </row>
    <row r="84" spans="2:2">
      <c r="B84" s="260"/>
    </row>
    <row r="85" spans="2:2">
      <c r="B85" s="260"/>
    </row>
    <row r="86" spans="2:2">
      <c r="B86" s="260"/>
    </row>
    <row r="87" spans="2:2">
      <c r="B87" s="260"/>
    </row>
    <row r="88" spans="2:2">
      <c r="B88" s="260"/>
    </row>
    <row r="89" spans="2:2">
      <c r="B89" s="260"/>
    </row>
    <row r="90" spans="2:2">
      <c r="B90" s="260"/>
    </row>
    <row r="91" spans="2:2">
      <c r="B91" s="260"/>
    </row>
    <row r="92" spans="2:2">
      <c r="B92" s="260"/>
    </row>
    <row r="93" spans="2:2">
      <c r="B93" s="260"/>
    </row>
    <row r="94" spans="2:2">
      <c r="B94" s="260"/>
    </row>
    <row r="95" spans="2:2">
      <c r="B95" s="260"/>
    </row>
    <row r="96" spans="2:2">
      <c r="B96" s="260"/>
    </row>
    <row r="97" spans="2:2">
      <c r="B97" s="260"/>
    </row>
    <row r="98" spans="2:2">
      <c r="B98" s="260"/>
    </row>
    <row r="99" spans="2:2">
      <c r="B99" s="260"/>
    </row>
    <row r="100" spans="2:2">
      <c r="B100" s="260"/>
    </row>
    <row r="101" spans="2:2">
      <c r="B101" s="260"/>
    </row>
    <row r="102" spans="2:2">
      <c r="B102" s="260"/>
    </row>
    <row r="103" spans="2:2">
      <c r="B103" s="260"/>
    </row>
    <row r="104" spans="2:2">
      <c r="B104" s="260"/>
    </row>
    <row r="105" spans="2:2">
      <c r="B105" s="260"/>
    </row>
    <row r="106" spans="2:2">
      <c r="B106" s="260"/>
    </row>
    <row r="107" spans="2:2">
      <c r="B107" s="260"/>
    </row>
    <row r="108" spans="2:2">
      <c r="B108" s="260"/>
    </row>
    <row r="109" spans="2:2">
      <c r="B109" s="260"/>
    </row>
    <row r="110" spans="2:2">
      <c r="B110" s="260"/>
    </row>
    <row r="111" spans="2:2">
      <c r="B111" s="260"/>
    </row>
    <row r="112" spans="2:2">
      <c r="B112" s="260"/>
    </row>
    <row r="113" spans="2:2">
      <c r="B113" s="260"/>
    </row>
    <row r="114" spans="2:2">
      <c r="B114" s="260"/>
    </row>
    <row r="115" spans="2:2">
      <c r="B115" s="260"/>
    </row>
    <row r="116" spans="2:2">
      <c r="B116" s="260"/>
    </row>
    <row r="117" spans="2:2">
      <c r="B117" s="260"/>
    </row>
    <row r="118" spans="2:2">
      <c r="B118" s="260"/>
    </row>
    <row r="119" spans="2:2">
      <c r="B119" s="260"/>
    </row>
    <row r="120" spans="2:2">
      <c r="B120" s="260"/>
    </row>
    <row r="121" spans="2:2">
      <c r="B121" s="260"/>
    </row>
    <row r="122" spans="2:2">
      <c r="B122" s="260"/>
    </row>
    <row r="123" spans="2:2">
      <c r="B123" s="260"/>
    </row>
    <row r="124" spans="2:2">
      <c r="B124" s="260"/>
    </row>
    <row r="125" spans="2:2">
      <c r="B125" s="260"/>
    </row>
    <row r="126" spans="2:2">
      <c r="B126" s="260"/>
    </row>
    <row r="127" spans="2:2">
      <c r="B127" s="260"/>
    </row>
    <row r="128" spans="2:2">
      <c r="B128" s="260"/>
    </row>
    <row r="129" spans="2:2">
      <c r="B129" s="260"/>
    </row>
    <row r="130" spans="2:2">
      <c r="B130" s="260"/>
    </row>
    <row r="131" spans="2:2">
      <c r="B131" s="260"/>
    </row>
    <row r="132" spans="2:2">
      <c r="B132" s="260"/>
    </row>
    <row r="133" spans="2:2">
      <c r="B133" s="260"/>
    </row>
    <row r="134" spans="2:2">
      <c r="B134" s="260"/>
    </row>
    <row r="135" spans="2:2">
      <c r="B135" s="260"/>
    </row>
    <row r="136" spans="2:2">
      <c r="B136" s="260"/>
    </row>
    <row r="137" spans="2:2">
      <c r="B137" s="260"/>
    </row>
    <row r="138" spans="2:2">
      <c r="B138" s="260"/>
    </row>
    <row r="139" spans="2:2">
      <c r="B139" s="260"/>
    </row>
    <row r="140" spans="2:2">
      <c r="B140" s="260"/>
    </row>
    <row r="141" spans="2:2">
      <c r="B141" s="260"/>
    </row>
    <row r="142" spans="2:2">
      <c r="B142" s="260"/>
    </row>
    <row r="143" spans="2:2">
      <c r="B143" s="260"/>
    </row>
    <row r="144" spans="2:2">
      <c r="B144" s="260"/>
    </row>
    <row r="145" spans="2:2">
      <c r="B145" s="260"/>
    </row>
    <row r="146" spans="2:2">
      <c r="B146" s="260"/>
    </row>
    <row r="147" spans="2:2">
      <c r="B147" s="260"/>
    </row>
    <row r="148" spans="2:2">
      <c r="B148" s="260"/>
    </row>
    <row r="149" spans="2:2">
      <c r="B149" s="260"/>
    </row>
    <row r="150" spans="2:2">
      <c r="B150" s="260"/>
    </row>
    <row r="151" spans="2:2">
      <c r="B151" s="260"/>
    </row>
    <row r="152" spans="2:2">
      <c r="B152" s="260"/>
    </row>
    <row r="153" spans="2:2">
      <c r="B153" s="260"/>
    </row>
    <row r="154" spans="2:2">
      <c r="B154" s="260"/>
    </row>
    <row r="155" spans="2:2">
      <c r="B155" s="260"/>
    </row>
    <row r="156" spans="2:2">
      <c r="B156" s="260"/>
    </row>
    <row r="157" spans="2:2">
      <c r="B157" s="260"/>
    </row>
    <row r="158" spans="2:2">
      <c r="B158" s="260"/>
    </row>
    <row r="159" spans="2:2">
      <c r="B159" s="260"/>
    </row>
    <row r="160" spans="2:2">
      <c r="B160" s="260"/>
    </row>
    <row r="161" spans="2:2">
      <c r="B161" s="260"/>
    </row>
    <row r="162" spans="2:2">
      <c r="B162" s="260"/>
    </row>
    <row r="163" spans="2:2">
      <c r="B163" s="260"/>
    </row>
    <row r="164" spans="2:2">
      <c r="B164" s="260"/>
    </row>
    <row r="165" spans="2:2">
      <c r="B165" s="260"/>
    </row>
    <row r="166" spans="2:2">
      <c r="B166" s="260"/>
    </row>
    <row r="167" spans="2:2">
      <c r="B167" s="260"/>
    </row>
    <row r="168" spans="2:2">
      <c r="B168" s="260"/>
    </row>
    <row r="169" spans="2:2">
      <c r="B169" s="260"/>
    </row>
    <row r="170" spans="2:2">
      <c r="B170" s="260"/>
    </row>
    <row r="171" spans="2:2">
      <c r="B171" s="260"/>
    </row>
    <row r="172" spans="2:2">
      <c r="B172" s="260"/>
    </row>
    <row r="173" spans="2:2">
      <c r="B173" s="260"/>
    </row>
    <row r="174" spans="2:2">
      <c r="B174" s="260"/>
    </row>
    <row r="175" spans="2:2">
      <c r="B175" s="260"/>
    </row>
    <row r="176" spans="2:2">
      <c r="B176" s="260"/>
    </row>
    <row r="177" spans="2:2">
      <c r="B177" s="260"/>
    </row>
    <row r="178" spans="2:2">
      <c r="B178" s="260"/>
    </row>
    <row r="179" spans="2:2">
      <c r="B179" s="260"/>
    </row>
    <row r="180" spans="2:2">
      <c r="B180" s="260"/>
    </row>
    <row r="181" spans="2:2">
      <c r="B181" s="260"/>
    </row>
    <row r="182" spans="2:2">
      <c r="B182" s="260"/>
    </row>
    <row r="183" spans="2:2">
      <c r="B183" s="260"/>
    </row>
    <row r="184" spans="2:2">
      <c r="B184" s="260"/>
    </row>
    <row r="185" spans="2:2">
      <c r="B185" s="260"/>
    </row>
    <row r="186" spans="2:2">
      <c r="B186" s="260"/>
    </row>
    <row r="187" spans="2:2">
      <c r="B187" s="260"/>
    </row>
    <row r="188" spans="2:2">
      <c r="B188" s="260"/>
    </row>
    <row r="189" spans="2:2">
      <c r="B189" s="260"/>
    </row>
    <row r="190" spans="2:2">
      <c r="B190" s="260"/>
    </row>
    <row r="191" spans="2:2">
      <c r="B191" s="260"/>
    </row>
    <row r="192" spans="2:2">
      <c r="B192" s="260"/>
    </row>
    <row r="193" spans="2:2">
      <c r="B193" s="260"/>
    </row>
    <row r="194" spans="2:2">
      <c r="B194" s="260"/>
    </row>
    <row r="195" spans="2:2">
      <c r="B195" s="260"/>
    </row>
    <row r="196" spans="2:2">
      <c r="B196" s="260"/>
    </row>
    <row r="197" spans="2:2">
      <c r="B197" s="260"/>
    </row>
    <row r="198" spans="2:2">
      <c r="B198" s="260"/>
    </row>
    <row r="199" spans="2:2">
      <c r="B199" s="260"/>
    </row>
    <row r="200" spans="2:2">
      <c r="B200" s="260"/>
    </row>
    <row r="201" spans="2:2">
      <c r="B201" s="260"/>
    </row>
    <row r="202" spans="2:2">
      <c r="B202" s="260"/>
    </row>
    <row r="203" spans="2:2">
      <c r="B203" s="260"/>
    </row>
    <row r="204" spans="2:2">
      <c r="B204" s="260"/>
    </row>
    <row r="205" spans="2:2">
      <c r="B205" s="260"/>
    </row>
    <row r="206" spans="2:2">
      <c r="B206" s="260"/>
    </row>
    <row r="207" spans="2:2">
      <c r="B207" s="260"/>
    </row>
    <row r="208" spans="2:2">
      <c r="B208" s="260"/>
    </row>
    <row r="209" spans="2:2">
      <c r="B209" s="260"/>
    </row>
    <row r="210" spans="2:2">
      <c r="B210" s="260"/>
    </row>
    <row r="211" spans="2:2">
      <c r="B211" s="260"/>
    </row>
    <row r="212" spans="2:2">
      <c r="B212" s="260"/>
    </row>
    <row r="213" spans="2:2">
      <c r="B213" s="260"/>
    </row>
    <row r="214" spans="2:2">
      <c r="B214" s="260"/>
    </row>
    <row r="215" spans="2:2">
      <c r="B215" s="260"/>
    </row>
    <row r="216" spans="2:2">
      <c r="B216" s="260"/>
    </row>
    <row r="217" spans="2:2">
      <c r="B217" s="260"/>
    </row>
    <row r="218" spans="2:2">
      <c r="B218" s="260"/>
    </row>
    <row r="219" spans="2:2">
      <c r="B219" s="260"/>
    </row>
    <row r="220" spans="2:2">
      <c r="B220" s="260"/>
    </row>
    <row r="221" spans="2:2">
      <c r="B221" s="260"/>
    </row>
    <row r="222" spans="2:2">
      <c r="B222" s="260"/>
    </row>
    <row r="223" spans="2:2">
      <c r="B223" s="260"/>
    </row>
    <row r="224" spans="2:2">
      <c r="B224" s="260"/>
    </row>
    <row r="225" spans="2:2">
      <c r="B225" s="260"/>
    </row>
    <row r="226" spans="2:2">
      <c r="B226" s="260"/>
    </row>
    <row r="227" spans="2:2">
      <c r="B227" s="260"/>
    </row>
    <row r="228" spans="2:2">
      <c r="B228" s="260"/>
    </row>
    <row r="229" spans="2:2">
      <c r="B229" s="260"/>
    </row>
    <row r="230" spans="2:2">
      <c r="B230" s="260"/>
    </row>
    <row r="231" spans="2:2">
      <c r="B231" s="260"/>
    </row>
    <row r="232" spans="2:2">
      <c r="B232" s="260"/>
    </row>
    <row r="233" spans="2:2">
      <c r="B233" s="260"/>
    </row>
    <row r="234" spans="2:2">
      <c r="B234" s="260"/>
    </row>
    <row r="235" spans="2:2">
      <c r="B235" s="260"/>
    </row>
    <row r="236" spans="2:2">
      <c r="B236" s="260"/>
    </row>
    <row r="237" spans="2:2">
      <c r="B237" s="260"/>
    </row>
    <row r="238" spans="2:2">
      <c r="B238" s="260"/>
    </row>
    <row r="239" spans="2:2">
      <c r="B239" s="260"/>
    </row>
    <row r="240" spans="2:2">
      <c r="B240" s="260"/>
    </row>
    <row r="241" spans="2:2">
      <c r="B241" s="260"/>
    </row>
    <row r="242" spans="2:2">
      <c r="B242" s="260"/>
    </row>
    <row r="243" spans="2:2">
      <c r="B243" s="260"/>
    </row>
    <row r="244" spans="2:2">
      <c r="B244" s="260"/>
    </row>
    <row r="245" spans="2:2">
      <c r="B245" s="260"/>
    </row>
    <row r="246" spans="2:2">
      <c r="B246" s="260"/>
    </row>
    <row r="247" spans="2:2">
      <c r="B247" s="260"/>
    </row>
    <row r="248" spans="2:2">
      <c r="B248" s="260"/>
    </row>
    <row r="249" spans="2:2">
      <c r="B249" s="260"/>
    </row>
    <row r="250" spans="2:2">
      <c r="B250" s="260"/>
    </row>
    <row r="251" spans="2:2">
      <c r="B251" s="260"/>
    </row>
    <row r="252" spans="2:2">
      <c r="B252" s="260"/>
    </row>
    <row r="253" spans="2:2">
      <c r="B253" s="260"/>
    </row>
    <row r="254" spans="2:2">
      <c r="B254" s="260"/>
    </row>
    <row r="255" spans="2:2">
      <c r="B255" s="260"/>
    </row>
    <row r="256" spans="2:2">
      <c r="B256" s="260"/>
    </row>
    <row r="257" spans="2:2">
      <c r="B257" s="260"/>
    </row>
    <row r="258" spans="2:2">
      <c r="B258" s="260"/>
    </row>
    <row r="259" spans="2:2">
      <c r="B259" s="260"/>
    </row>
    <row r="260" spans="2:2">
      <c r="B260" s="260"/>
    </row>
    <row r="261" spans="2:2">
      <c r="B261" s="260"/>
    </row>
    <row r="262" spans="2:2">
      <c r="B262" s="260"/>
    </row>
    <row r="263" spans="2:2">
      <c r="B263" s="260"/>
    </row>
    <row r="264" spans="2:2">
      <c r="B264" s="260"/>
    </row>
    <row r="265" spans="2:2">
      <c r="B265" s="260"/>
    </row>
    <row r="266" spans="2:2">
      <c r="B266" s="260"/>
    </row>
    <row r="267" spans="2:2">
      <c r="B267" s="260"/>
    </row>
    <row r="268" spans="2:2">
      <c r="B268" s="260"/>
    </row>
    <row r="269" spans="2:2">
      <c r="B269" s="260"/>
    </row>
    <row r="270" spans="2:2">
      <c r="B270" s="260"/>
    </row>
    <row r="271" spans="2:2">
      <c r="B271" s="260"/>
    </row>
    <row r="272" spans="2:2">
      <c r="B272" s="260"/>
    </row>
    <row r="273" spans="2:2">
      <c r="B273" s="260"/>
    </row>
    <row r="274" spans="2:2">
      <c r="B274" s="260"/>
    </row>
    <row r="275" spans="2:2">
      <c r="B275" s="260"/>
    </row>
  </sheetData>
  <mergeCells count="13">
    <mergeCell ref="C8:F8"/>
    <mergeCell ref="G8:J8"/>
    <mergeCell ref="G2:M2"/>
    <mergeCell ref="A4:A7"/>
    <mergeCell ref="B4:B7"/>
    <mergeCell ref="C4:F5"/>
    <mergeCell ref="G4:J5"/>
    <mergeCell ref="C6:C7"/>
    <mergeCell ref="E6:E7"/>
    <mergeCell ref="F6:F7"/>
    <mergeCell ref="G6:G7"/>
    <mergeCell ref="I6:I7"/>
    <mergeCell ref="J6:J7"/>
  </mergeCells>
  <pageMargins left="0.78740157480314965" right="0.39370078740157483" top="0.78740157480314965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 xml:space="preserve">&amp;L&amp;"MetaNormalLF-Roman,Standard"Statistisches Bundesamt, Umweltnutzung und Wirtschaft, Tabellenband, 2014&amp;"Arial,Standard"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7" enableFormatConditionsCalculation="0"/>
  <dimension ref="A1:W1667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1" width="10.7109375" style="6" customWidth="1"/>
    <col min="22" max="16384" width="11.42578125" style="6"/>
  </cols>
  <sheetData>
    <row r="1" spans="1:22" s="4" customFormat="1" ht="20.100000000000001" customHeight="1">
      <c r="A1" s="49" t="s">
        <v>387</v>
      </c>
      <c r="B1" s="27"/>
      <c r="C1" s="27"/>
      <c r="E1" s="5"/>
      <c r="F1" s="5"/>
      <c r="G1" s="5"/>
      <c r="J1" s="49"/>
      <c r="K1" s="27"/>
    </row>
    <row r="2" spans="1:22" s="4" customFormat="1" ht="15" customHeight="1">
      <c r="A2" s="42" t="s">
        <v>140</v>
      </c>
      <c r="B2" s="27"/>
      <c r="C2" s="27"/>
      <c r="E2" s="5"/>
      <c r="F2" s="5"/>
      <c r="G2" s="5"/>
      <c r="J2" s="42"/>
      <c r="K2" s="27"/>
    </row>
    <row r="3" spans="1:22" ht="12.75" customHeight="1">
      <c r="C3" s="7"/>
      <c r="D3" s="55"/>
      <c r="G3" s="51"/>
    </row>
    <row r="4" spans="1:22" s="15" customFormat="1" ht="27" customHeight="1">
      <c r="A4" s="39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36">
        <v>1999</v>
      </c>
      <c r="I4" s="93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3">
        <v>2010</v>
      </c>
      <c r="T4" s="93">
        <v>2011</v>
      </c>
      <c r="U4" s="181">
        <v>2012</v>
      </c>
      <c r="V4" s="36"/>
    </row>
    <row r="5" spans="1:22" s="16" customFormat="1" ht="15" customHeight="1">
      <c r="A5" s="40">
        <v>1</v>
      </c>
      <c r="B5" s="17" t="s">
        <v>50</v>
      </c>
      <c r="C5" s="57" t="s">
        <v>152</v>
      </c>
      <c r="D5" s="33">
        <v>1483686.7137430485</v>
      </c>
      <c r="E5" s="33">
        <v>1483100.3856552909</v>
      </c>
      <c r="F5" s="33">
        <v>1441299.4407153707</v>
      </c>
      <c r="G5" s="33">
        <v>1427618.2905516208</v>
      </c>
      <c r="H5" s="33">
        <v>1426019.5063435053</v>
      </c>
      <c r="I5" s="33">
        <v>1390287.0315920482</v>
      </c>
      <c r="J5" s="33">
        <v>1405272.5867032788</v>
      </c>
      <c r="K5" s="33">
        <v>1355079.8506252179</v>
      </c>
      <c r="L5" s="33">
        <v>1336534.3251643497</v>
      </c>
      <c r="M5" s="33">
        <v>1299187.5380034049</v>
      </c>
      <c r="N5" s="33">
        <v>1290259.6330769758</v>
      </c>
      <c r="O5" s="33">
        <v>1257319.36486851</v>
      </c>
      <c r="P5" s="33">
        <v>1255023.1908993763</v>
      </c>
      <c r="Q5" s="33">
        <v>1272402.5429250803</v>
      </c>
      <c r="R5" s="33">
        <v>1270245.5217251382</v>
      </c>
      <c r="S5" s="33">
        <v>1255073.4679433191</v>
      </c>
      <c r="T5" s="33">
        <v>1234727.3894220393</v>
      </c>
      <c r="U5" s="33">
        <v>1234555.064099513</v>
      </c>
    </row>
    <row r="6" spans="1:22" s="16" customFormat="1" ht="12.75" customHeight="1">
      <c r="A6" s="40">
        <v>2</v>
      </c>
      <c r="B6" s="17" t="s">
        <v>6</v>
      </c>
      <c r="C6" s="62" t="s">
        <v>153</v>
      </c>
      <c r="D6" s="33">
        <v>1483670.3506317928</v>
      </c>
      <c r="E6" s="33">
        <v>1483082.6061783091</v>
      </c>
      <c r="F6" s="33">
        <v>1441285.0606138704</v>
      </c>
      <c r="G6" s="33">
        <v>1427604.1040804121</v>
      </c>
      <c r="H6" s="33">
        <v>1426004.2653191085</v>
      </c>
      <c r="I6" s="33">
        <v>1390275.3527572146</v>
      </c>
      <c r="J6" s="33">
        <v>1405260.8360274027</v>
      </c>
      <c r="K6" s="33">
        <v>1355070.5494164934</v>
      </c>
      <c r="L6" s="33">
        <v>1336525.8759969794</v>
      </c>
      <c r="M6" s="33">
        <v>1299179.1902931274</v>
      </c>
      <c r="N6" s="33">
        <v>1290251.2349560447</v>
      </c>
      <c r="O6" s="33">
        <v>1257309.0016679843</v>
      </c>
      <c r="P6" s="33">
        <v>1255014.5251651807</v>
      </c>
      <c r="Q6" s="33">
        <v>1272394.2854459253</v>
      </c>
      <c r="R6" s="33">
        <v>1270238.299508174</v>
      </c>
      <c r="S6" s="33">
        <v>1255066.4242766714</v>
      </c>
      <c r="T6" s="33">
        <v>1234720.4270186797</v>
      </c>
      <c r="U6" s="33">
        <v>1234548.9310852892</v>
      </c>
    </row>
    <row r="7" spans="1:22" s="16" customFormat="1" ht="12.75" customHeight="1">
      <c r="A7" s="40">
        <v>3</v>
      </c>
      <c r="B7" s="17" t="s">
        <v>7</v>
      </c>
      <c r="C7" s="62" t="s">
        <v>154</v>
      </c>
      <c r="D7" s="33">
        <v>2.7226096680754286</v>
      </c>
      <c r="E7" s="33">
        <v>2.0756176635954136</v>
      </c>
      <c r="F7" s="33">
        <v>1.8068297524754209</v>
      </c>
      <c r="G7" s="33">
        <v>1.6150029294665127</v>
      </c>
      <c r="H7" s="33">
        <v>1.3906434289291998</v>
      </c>
      <c r="I7" s="33">
        <v>1.0326788647079825</v>
      </c>
      <c r="J7" s="33">
        <v>0.83048649417807363</v>
      </c>
      <c r="K7" s="33">
        <v>0.81702614330981005</v>
      </c>
      <c r="L7" s="33">
        <v>0.71235660111480037</v>
      </c>
      <c r="M7" s="33">
        <v>0.60036453194674888</v>
      </c>
      <c r="N7" s="33">
        <v>0.65006072588454555</v>
      </c>
      <c r="O7" s="33">
        <v>1.6226811803838601</v>
      </c>
      <c r="P7" s="33">
        <v>1.6594741322019864</v>
      </c>
      <c r="Q7" s="33">
        <v>1.302332208450985</v>
      </c>
      <c r="R7" s="33">
        <v>0.95534371249030525</v>
      </c>
      <c r="S7" s="33">
        <v>0.79671280256674148</v>
      </c>
      <c r="T7" s="33">
        <v>0.7245153985260635</v>
      </c>
      <c r="U7" s="33">
        <v>0.67032144007662553</v>
      </c>
    </row>
    <row r="8" spans="1:22" s="16" customFormat="1" ht="12.75" customHeight="1">
      <c r="A8" s="40">
        <v>4</v>
      </c>
      <c r="B8" s="17" t="s">
        <v>51</v>
      </c>
      <c r="C8" s="62" t="s">
        <v>155</v>
      </c>
      <c r="D8" s="33">
        <v>13.640501587579767</v>
      </c>
      <c r="E8" s="33">
        <v>15.703859318171951</v>
      </c>
      <c r="F8" s="33">
        <v>12.573271747742879</v>
      </c>
      <c r="G8" s="33">
        <v>12.571468279328498</v>
      </c>
      <c r="H8" s="33">
        <v>13.850380968067746</v>
      </c>
      <c r="I8" s="33">
        <v>10.646155968764496</v>
      </c>
      <c r="J8" s="33">
        <v>10.92018938193606</v>
      </c>
      <c r="K8" s="33">
        <v>8.4841825810997911</v>
      </c>
      <c r="L8" s="33">
        <v>7.736810769175861</v>
      </c>
      <c r="M8" s="33">
        <v>7.7473457454907786</v>
      </c>
      <c r="N8" s="33">
        <v>7.7480602052495033</v>
      </c>
      <c r="O8" s="33">
        <v>7.0077669774102151</v>
      </c>
      <c r="P8" s="33">
        <v>7.0062600634373968</v>
      </c>
      <c r="Q8" s="33">
        <v>6.9551469465870523</v>
      </c>
      <c r="R8" s="33">
        <v>6.2668732515684171</v>
      </c>
      <c r="S8" s="33">
        <v>6.2469538450711664</v>
      </c>
      <c r="T8" s="33">
        <v>6.2378879610021309</v>
      </c>
      <c r="U8" s="33">
        <v>5.4626927835712662</v>
      </c>
    </row>
    <row r="9" spans="1:22" s="16" customFormat="1" ht="12.75" customHeight="1">
      <c r="A9" s="40">
        <v>5</v>
      </c>
      <c r="B9" s="17" t="s">
        <v>52</v>
      </c>
      <c r="C9" s="43" t="s">
        <v>156</v>
      </c>
      <c r="D9" s="33">
        <v>736825.96762532741</v>
      </c>
      <c r="E9" s="33">
        <v>699572.40682691149</v>
      </c>
      <c r="F9" s="33">
        <v>692474.34250365396</v>
      </c>
      <c r="G9" s="33">
        <v>584246.76887545944</v>
      </c>
      <c r="H9" s="33">
        <v>660497.16857582668</v>
      </c>
      <c r="I9" s="33">
        <v>616909.42052814295</v>
      </c>
      <c r="J9" s="33">
        <v>535688.21468509489</v>
      </c>
      <c r="K9" s="33">
        <v>504443.69415745459</v>
      </c>
      <c r="L9" s="33">
        <v>453389.79971981409</v>
      </c>
      <c r="M9" s="33">
        <v>346621.91124873795</v>
      </c>
      <c r="N9" s="33">
        <v>289119.56025781709</v>
      </c>
      <c r="O9" s="33">
        <v>247936.95369309484</v>
      </c>
      <c r="P9" s="33">
        <v>203883.3723296182</v>
      </c>
      <c r="Q9" s="33">
        <v>194062.51657809349</v>
      </c>
      <c r="R9" s="33">
        <v>144945.36986527871</v>
      </c>
      <c r="S9" s="33">
        <v>141707.90444145378</v>
      </c>
      <c r="T9" s="33">
        <v>136014.19169881809</v>
      </c>
      <c r="U9" s="33">
        <v>168512.72837562853</v>
      </c>
    </row>
    <row r="10" spans="1:22" s="16" customFormat="1" ht="12.75" customHeight="1">
      <c r="A10" s="40">
        <v>6</v>
      </c>
      <c r="B10" s="17" t="s">
        <v>8</v>
      </c>
      <c r="C10" s="63" t="s">
        <v>100</v>
      </c>
      <c r="D10" s="33">
        <v>705881.49609010422</v>
      </c>
      <c r="E10" s="33">
        <v>670442.29621588497</v>
      </c>
      <c r="F10" s="33">
        <v>664032.70459578349</v>
      </c>
      <c r="G10" s="33">
        <v>561875.9030581126</v>
      </c>
      <c r="H10" s="33">
        <v>641415.64840236749</v>
      </c>
      <c r="I10" s="33">
        <v>590152.32461726305</v>
      </c>
      <c r="J10" s="33">
        <v>507782.23685740953</v>
      </c>
      <c r="K10" s="33">
        <v>477101.23436524323</v>
      </c>
      <c r="L10" s="33">
        <v>432665.38823667582</v>
      </c>
      <c r="M10" s="33">
        <v>330146.60314480896</v>
      </c>
      <c r="N10" s="33">
        <v>273681.19289083028</v>
      </c>
      <c r="O10" s="33">
        <v>234372.1263933758</v>
      </c>
      <c r="P10" s="33">
        <v>193915.16492058523</v>
      </c>
      <c r="Q10" s="33">
        <v>182960.33805947599</v>
      </c>
      <c r="R10" s="33">
        <v>132883.08669201919</v>
      </c>
      <c r="S10" s="33">
        <v>132699.48759160814</v>
      </c>
      <c r="T10" s="33">
        <v>125173.10115534073</v>
      </c>
      <c r="U10" s="33">
        <v>160070.95062679212</v>
      </c>
    </row>
    <row r="11" spans="1:22" s="16" customFormat="1" ht="12.75" customHeight="1">
      <c r="A11" s="40">
        <v>7</v>
      </c>
      <c r="B11" s="17" t="s">
        <v>53</v>
      </c>
      <c r="C11" s="62" t="s">
        <v>157</v>
      </c>
      <c r="D11" s="33">
        <v>30850.111602847377</v>
      </c>
      <c r="E11" s="33">
        <v>29055.615960800751</v>
      </c>
      <c r="F11" s="33">
        <v>28394.293585071649</v>
      </c>
      <c r="G11" s="33">
        <v>22324.759596128828</v>
      </c>
      <c r="H11" s="33">
        <v>19031.956104589754</v>
      </c>
      <c r="I11" s="33">
        <v>26713.381860773199</v>
      </c>
      <c r="J11" s="33">
        <v>27859.209143511449</v>
      </c>
      <c r="K11" s="33">
        <v>27295.998934231455</v>
      </c>
      <c r="L11" s="33">
        <v>20685.101038962159</v>
      </c>
      <c r="M11" s="33">
        <v>16415.809454461349</v>
      </c>
      <c r="N11" s="33">
        <v>15391.633207269841</v>
      </c>
      <c r="O11" s="33">
        <v>13517.62767845682</v>
      </c>
      <c r="P11" s="33">
        <v>9924.209051737078</v>
      </c>
      <c r="Q11" s="33">
        <v>11039.741661505019</v>
      </c>
      <c r="R11" s="33">
        <v>12010.724032978997</v>
      </c>
      <c r="S11" s="33">
        <v>8959.7578103115557</v>
      </c>
      <c r="T11" s="33">
        <v>10803.408573982273</v>
      </c>
      <c r="U11" s="33">
        <v>8403.8381647340102</v>
      </c>
    </row>
    <row r="12" spans="1:22" s="16" customFormat="1" ht="12.75" customHeight="1">
      <c r="A12" s="40">
        <v>8</v>
      </c>
      <c r="B12" s="17" t="s">
        <v>54</v>
      </c>
      <c r="C12" s="62" t="s">
        <v>158</v>
      </c>
      <c r="D12" s="33">
        <v>94.359932375813656</v>
      </c>
      <c r="E12" s="33">
        <v>74.494650225777207</v>
      </c>
      <c r="F12" s="33">
        <v>47.344322798789968</v>
      </c>
      <c r="G12" s="33">
        <v>46.106221217909159</v>
      </c>
      <c r="H12" s="33">
        <v>49.564068869443446</v>
      </c>
      <c r="I12" s="33">
        <v>43.714050106706701</v>
      </c>
      <c r="J12" s="33">
        <v>46.768684173905655</v>
      </c>
      <c r="K12" s="33">
        <v>46.460857979910877</v>
      </c>
      <c r="L12" s="33">
        <v>39.310444176126367</v>
      </c>
      <c r="M12" s="33">
        <v>59.498649467635616</v>
      </c>
      <c r="N12" s="33">
        <v>46.734159716937803</v>
      </c>
      <c r="O12" s="33">
        <v>47.19962126224317</v>
      </c>
      <c r="P12" s="33">
        <v>43.998357295915106</v>
      </c>
      <c r="Q12" s="33">
        <v>62.436857112487118</v>
      </c>
      <c r="R12" s="33">
        <v>51.559140280539168</v>
      </c>
      <c r="S12" s="33">
        <v>48.659039534085473</v>
      </c>
      <c r="T12" s="33">
        <v>37.681969495100589</v>
      </c>
      <c r="U12" s="33">
        <v>37.939584102417783</v>
      </c>
    </row>
    <row r="13" spans="1:22" s="16" customFormat="1" ht="12.75" customHeight="1">
      <c r="A13" s="40">
        <v>9</v>
      </c>
      <c r="B13" s="17" t="s">
        <v>55</v>
      </c>
      <c r="C13" s="44" t="s">
        <v>159</v>
      </c>
      <c r="D13" s="33">
        <v>21566.211413912555</v>
      </c>
      <c r="E13" s="33">
        <v>21323.866184432776</v>
      </c>
      <c r="F13" s="33">
        <v>21721.336658913337</v>
      </c>
      <c r="G13" s="33">
        <v>21478.220450873669</v>
      </c>
      <c r="H13" s="33">
        <v>20557.608733188146</v>
      </c>
      <c r="I13" s="33">
        <v>20189.881366871443</v>
      </c>
      <c r="J13" s="33">
        <v>19401.697065316563</v>
      </c>
      <c r="K13" s="33">
        <v>18601.017904338361</v>
      </c>
      <c r="L13" s="33">
        <v>18364.209689759609</v>
      </c>
      <c r="M13" s="33">
        <v>18729.104216409076</v>
      </c>
      <c r="N13" s="33">
        <v>18285.277927736344</v>
      </c>
      <c r="O13" s="33">
        <v>19046.601093488531</v>
      </c>
      <c r="P13" s="33">
        <v>18819.27089715267</v>
      </c>
      <c r="Q13" s="33">
        <v>18822.753883239824</v>
      </c>
      <c r="R13" s="33">
        <v>17565.949536985649</v>
      </c>
      <c r="S13" s="33">
        <v>18798.878753014855</v>
      </c>
      <c r="T13" s="33">
        <v>18559.850225517352</v>
      </c>
      <c r="U13" s="33">
        <v>19166.241775339942</v>
      </c>
    </row>
    <row r="14" spans="1:22" s="16" customFormat="1" ht="12.75" customHeight="1">
      <c r="A14" s="40">
        <v>10</v>
      </c>
      <c r="B14" s="17" t="s">
        <v>56</v>
      </c>
      <c r="C14" s="62" t="s">
        <v>160</v>
      </c>
      <c r="D14" s="33">
        <v>1089.7374205469828</v>
      </c>
      <c r="E14" s="33">
        <v>1120.5515982876254</v>
      </c>
      <c r="F14" s="33">
        <v>1110.0613889472961</v>
      </c>
      <c r="G14" s="33">
        <v>1140.7926113816284</v>
      </c>
      <c r="H14" s="33">
        <v>1122.5714766086417</v>
      </c>
      <c r="I14" s="33">
        <v>1038.5014132282595</v>
      </c>
      <c r="J14" s="33">
        <v>1051.4730972873731</v>
      </c>
      <c r="K14" s="33">
        <v>941.20150160644471</v>
      </c>
      <c r="L14" s="33">
        <v>735.41960436307772</v>
      </c>
      <c r="M14" s="33">
        <v>792.41540063199204</v>
      </c>
      <c r="N14" s="33">
        <v>829.72470504789158</v>
      </c>
      <c r="O14" s="33">
        <v>860.62655107897649</v>
      </c>
      <c r="P14" s="33">
        <v>821.11936827667796</v>
      </c>
      <c r="Q14" s="33">
        <v>777.37197197305818</v>
      </c>
      <c r="R14" s="33">
        <v>806.79605426514058</v>
      </c>
      <c r="S14" s="33">
        <v>841.9036397292798</v>
      </c>
      <c r="T14" s="33">
        <v>812.95519134565529</v>
      </c>
      <c r="U14" s="33">
        <v>833.01284002569787</v>
      </c>
    </row>
    <row r="15" spans="1:22" s="16" customFormat="1" ht="12.75" customHeight="1">
      <c r="A15" s="40">
        <v>11</v>
      </c>
      <c r="B15" s="17" t="s">
        <v>57</v>
      </c>
      <c r="C15" s="62" t="s">
        <v>161</v>
      </c>
      <c r="D15" s="33">
        <v>353.30293152558022</v>
      </c>
      <c r="E15" s="33">
        <v>352.71891356441552</v>
      </c>
      <c r="F15" s="33">
        <v>321.49000074781287</v>
      </c>
      <c r="G15" s="33">
        <v>300.8462091144811</v>
      </c>
      <c r="H15" s="33">
        <v>271.94559189557702</v>
      </c>
      <c r="I15" s="33">
        <v>250.40304314724915</v>
      </c>
      <c r="J15" s="33">
        <v>240.28535028224405</v>
      </c>
      <c r="K15" s="33">
        <v>198.96297246017787</v>
      </c>
      <c r="L15" s="33">
        <v>163.46892929952548</v>
      </c>
      <c r="M15" s="33">
        <v>164.756747689284</v>
      </c>
      <c r="N15" s="33">
        <v>164.65102934362437</v>
      </c>
      <c r="O15" s="33">
        <v>139.00010890432785</v>
      </c>
      <c r="P15" s="33">
        <v>133.899201408843</v>
      </c>
      <c r="Q15" s="33">
        <v>117.27513864871679</v>
      </c>
      <c r="R15" s="33">
        <v>109.07322358422006</v>
      </c>
      <c r="S15" s="33">
        <v>106.24753600060964</v>
      </c>
      <c r="T15" s="33">
        <v>113.28405121225734</v>
      </c>
      <c r="U15" s="33">
        <v>146.45006995001833</v>
      </c>
    </row>
    <row r="16" spans="1:22" s="16" customFormat="1" ht="12.75" customHeight="1">
      <c r="A16" s="40">
        <v>12</v>
      </c>
      <c r="B16" s="17" t="s">
        <v>58</v>
      </c>
      <c r="C16" s="62" t="s">
        <v>162</v>
      </c>
      <c r="D16" s="33">
        <v>173.68674018556473</v>
      </c>
      <c r="E16" s="33">
        <v>160.60837086943516</v>
      </c>
      <c r="F16" s="33">
        <v>144.63814925811926</v>
      </c>
      <c r="G16" s="33">
        <v>144.97635428371547</v>
      </c>
      <c r="H16" s="33">
        <v>141.0307405957835</v>
      </c>
      <c r="I16" s="33">
        <v>141.85436584268888</v>
      </c>
      <c r="J16" s="33">
        <v>134.17699429516745</v>
      </c>
      <c r="K16" s="33">
        <v>105.77868360227231</v>
      </c>
      <c r="L16" s="33">
        <v>278.91064582429487</v>
      </c>
      <c r="M16" s="33">
        <v>379.19051956287365</v>
      </c>
      <c r="N16" s="33">
        <v>392.43683936732987</v>
      </c>
      <c r="O16" s="33">
        <v>314.98304616689433</v>
      </c>
      <c r="P16" s="33">
        <v>340.97377518809822</v>
      </c>
      <c r="Q16" s="33">
        <v>371.71053851260683</v>
      </c>
      <c r="R16" s="33">
        <v>407.89357970224836</v>
      </c>
      <c r="S16" s="33">
        <v>419.82223530245955</v>
      </c>
      <c r="T16" s="33">
        <v>671.54538897965358</v>
      </c>
      <c r="U16" s="33">
        <v>624.31166951550438</v>
      </c>
    </row>
    <row r="17" spans="1:21" s="16" customFormat="1" ht="12.75" customHeight="1">
      <c r="A17" s="40">
        <v>13</v>
      </c>
      <c r="B17" s="17" t="s">
        <v>59</v>
      </c>
      <c r="C17" s="62" t="s">
        <v>102</v>
      </c>
      <c r="D17" s="33">
        <v>492.43350116932072</v>
      </c>
      <c r="E17" s="33">
        <v>457.34297486048683</v>
      </c>
      <c r="F17" s="33">
        <v>465.89129262432482</v>
      </c>
      <c r="G17" s="33">
        <v>424.34652033424271</v>
      </c>
      <c r="H17" s="33">
        <v>467.91222983031616</v>
      </c>
      <c r="I17" s="33">
        <v>458.26610443308454</v>
      </c>
      <c r="J17" s="33">
        <v>445.41504140319023</v>
      </c>
      <c r="K17" s="33">
        <v>417.94666818216723</v>
      </c>
      <c r="L17" s="33">
        <v>485.9975612612206</v>
      </c>
      <c r="M17" s="33">
        <v>506.29327461507927</v>
      </c>
      <c r="N17" s="33">
        <v>646.96569711968334</v>
      </c>
      <c r="O17" s="33">
        <v>630.49834126700796</v>
      </c>
      <c r="P17" s="33">
        <v>648.26424904078908</v>
      </c>
      <c r="Q17" s="33">
        <v>615.74994927082059</v>
      </c>
      <c r="R17" s="33">
        <v>631.53202379652635</v>
      </c>
      <c r="S17" s="33">
        <v>704.00423332164826</v>
      </c>
      <c r="T17" s="33">
        <v>620.23947246507623</v>
      </c>
      <c r="U17" s="33">
        <v>616.35666425053307</v>
      </c>
    </row>
    <row r="18" spans="1:21" s="16" customFormat="1" ht="12.75" customHeight="1">
      <c r="A18" s="40">
        <v>14</v>
      </c>
      <c r="B18" s="17" t="s">
        <v>60</v>
      </c>
      <c r="C18" s="62" t="s">
        <v>163</v>
      </c>
      <c r="D18" s="33">
        <v>83.131086287459283</v>
      </c>
      <c r="E18" s="33">
        <v>86.470459446835605</v>
      </c>
      <c r="F18" s="33">
        <v>85.505080150465005</v>
      </c>
      <c r="G18" s="33">
        <v>86.145577625748643</v>
      </c>
      <c r="H18" s="33">
        <v>87.832557470596939</v>
      </c>
      <c r="I18" s="33">
        <v>91.682837510863322</v>
      </c>
      <c r="J18" s="33">
        <v>93.09584017202522</v>
      </c>
      <c r="K18" s="33">
        <v>88.55204973886373</v>
      </c>
      <c r="L18" s="33">
        <v>72.039675718384956</v>
      </c>
      <c r="M18" s="33">
        <v>76.25860390050434</v>
      </c>
      <c r="N18" s="33">
        <v>82.084183390623295</v>
      </c>
      <c r="O18" s="33">
        <v>81.547758351586836</v>
      </c>
      <c r="P18" s="33">
        <v>77.904025644178347</v>
      </c>
      <c r="Q18" s="33">
        <v>79.946180455008474</v>
      </c>
      <c r="R18" s="33">
        <v>78.637122840795087</v>
      </c>
      <c r="S18" s="33">
        <v>81.456572407476656</v>
      </c>
      <c r="T18" s="33">
        <v>84.048907053562431</v>
      </c>
      <c r="U18" s="33">
        <v>87.982102827842112</v>
      </c>
    </row>
    <row r="19" spans="1:21" s="16" customFormat="1" ht="12.75" customHeight="1">
      <c r="A19" s="40">
        <v>15</v>
      </c>
      <c r="B19" s="17" t="s">
        <v>61</v>
      </c>
      <c r="C19" s="62" t="s">
        <v>103</v>
      </c>
      <c r="D19" s="33">
        <v>12798.133650637941</v>
      </c>
      <c r="E19" s="33">
        <v>12627.334850081825</v>
      </c>
      <c r="F19" s="33">
        <v>13048.572659505789</v>
      </c>
      <c r="G19" s="33">
        <v>12865.335101891438</v>
      </c>
      <c r="H19" s="33">
        <v>12200.047479471939</v>
      </c>
      <c r="I19" s="33">
        <v>11855.81018435373</v>
      </c>
      <c r="J19" s="33">
        <v>11317.611141737547</v>
      </c>
      <c r="K19" s="33">
        <v>10993.311696954572</v>
      </c>
      <c r="L19" s="33">
        <v>10653.319248969066</v>
      </c>
      <c r="M19" s="33">
        <v>10378.340712373934</v>
      </c>
      <c r="N19" s="33">
        <v>9950.3005023927653</v>
      </c>
      <c r="O19" s="33">
        <v>10028.603601799514</v>
      </c>
      <c r="P19" s="33">
        <v>9700.1684644159741</v>
      </c>
      <c r="Q19" s="33">
        <v>9608.5946771297822</v>
      </c>
      <c r="R19" s="33">
        <v>9431.8772413553052</v>
      </c>
      <c r="S19" s="33">
        <v>9682.2546538230545</v>
      </c>
      <c r="T19" s="33">
        <v>9171.4717191093878</v>
      </c>
      <c r="U19" s="33">
        <v>9529.0107894063967</v>
      </c>
    </row>
    <row r="20" spans="1:21" s="16" customFormat="1" ht="12.75" customHeight="1">
      <c r="A20" s="40">
        <v>16</v>
      </c>
      <c r="B20" s="17" t="s">
        <v>62</v>
      </c>
      <c r="C20" s="64" t="s">
        <v>104</v>
      </c>
      <c r="D20" s="33">
        <v>1136.4755966011078</v>
      </c>
      <c r="E20" s="33">
        <v>980.57241848239187</v>
      </c>
      <c r="F20" s="33">
        <v>846.30527512030858</v>
      </c>
      <c r="G20" s="33">
        <v>868.17258060350309</v>
      </c>
      <c r="H20" s="33">
        <v>793.08686226907048</v>
      </c>
      <c r="I20" s="33">
        <v>766.9141903981722</v>
      </c>
      <c r="J20" s="33">
        <v>676.33698670334275</v>
      </c>
      <c r="K20" s="33">
        <v>696.06300879042783</v>
      </c>
      <c r="L20" s="33">
        <v>705.10419609337191</v>
      </c>
      <c r="M20" s="33">
        <v>462.49362125906185</v>
      </c>
      <c r="N20" s="33">
        <v>458.96121428595154</v>
      </c>
      <c r="O20" s="33">
        <v>458.33738323191727</v>
      </c>
      <c r="P20" s="33">
        <v>462.45585942395763</v>
      </c>
      <c r="Q20" s="33">
        <v>451.13945379799691</v>
      </c>
      <c r="R20" s="33">
        <v>382.30114074101084</v>
      </c>
      <c r="S20" s="33">
        <v>450.57821914159047</v>
      </c>
      <c r="T20" s="33">
        <v>438.44214056871084</v>
      </c>
      <c r="U20" s="33">
        <v>434.9437086411113</v>
      </c>
    </row>
    <row r="21" spans="1:21" s="16" customFormat="1" ht="12.75" customHeight="1">
      <c r="A21" s="40">
        <v>17</v>
      </c>
      <c r="B21" s="17" t="s">
        <v>63</v>
      </c>
      <c r="C21" s="65" t="s">
        <v>105</v>
      </c>
      <c r="D21" s="33">
        <v>11661.658054036832</v>
      </c>
      <c r="E21" s="33">
        <v>11646.762431599433</v>
      </c>
      <c r="F21" s="33">
        <v>12202.267384385481</v>
      </c>
      <c r="G21" s="33">
        <v>11997.162521287935</v>
      </c>
      <c r="H21" s="33">
        <v>11406.960617202869</v>
      </c>
      <c r="I21" s="33">
        <v>11088.895993955557</v>
      </c>
      <c r="J21" s="33">
        <v>10641.274155034203</v>
      </c>
      <c r="K21" s="33">
        <v>10297.248688164143</v>
      </c>
      <c r="L21" s="33">
        <v>9948.2150528756956</v>
      </c>
      <c r="M21" s="33">
        <v>9915.8470911148725</v>
      </c>
      <c r="N21" s="33">
        <v>9491.3392881068139</v>
      </c>
      <c r="O21" s="33">
        <v>9570.2662185675963</v>
      </c>
      <c r="P21" s="33">
        <v>9237.7126049920153</v>
      </c>
      <c r="Q21" s="33">
        <v>9157.4552233317845</v>
      </c>
      <c r="R21" s="33">
        <v>9049.5761006142948</v>
      </c>
      <c r="S21" s="33">
        <v>9231.6764346814634</v>
      </c>
      <c r="T21" s="33">
        <v>8733.0295785406761</v>
      </c>
      <c r="U21" s="33">
        <v>9094.0670807652841</v>
      </c>
    </row>
    <row r="22" spans="1:21" s="16" customFormat="1" ht="12.75" customHeight="1">
      <c r="A22" s="40">
        <v>18</v>
      </c>
      <c r="B22" s="17" t="s">
        <v>64</v>
      </c>
      <c r="C22" s="62" t="s">
        <v>106</v>
      </c>
      <c r="D22" s="33">
        <v>1216.777912143958</v>
      </c>
      <c r="E22" s="33">
        <v>1186.3764156330947</v>
      </c>
      <c r="F22" s="33">
        <v>1170.5754563186097</v>
      </c>
      <c r="G22" s="33">
        <v>1031.9131837692371</v>
      </c>
      <c r="H22" s="33">
        <v>1084.2143753315941</v>
      </c>
      <c r="I22" s="33">
        <v>1126.5882455016713</v>
      </c>
      <c r="J22" s="33">
        <v>1091.6055734970732</v>
      </c>
      <c r="K22" s="33">
        <v>1154.548166315258</v>
      </c>
      <c r="L22" s="33">
        <v>1042.6757687591653</v>
      </c>
      <c r="M22" s="33">
        <v>1198.6118485648894</v>
      </c>
      <c r="N22" s="33">
        <v>1103.3614334895692</v>
      </c>
      <c r="O22" s="33">
        <v>1091.8653217759354</v>
      </c>
      <c r="P22" s="33">
        <v>1269.8858949636337</v>
      </c>
      <c r="Q22" s="33">
        <v>1345.331375235545</v>
      </c>
      <c r="R22" s="33">
        <v>1296.7609923631487</v>
      </c>
      <c r="S22" s="33">
        <v>1580.5134307061469</v>
      </c>
      <c r="T22" s="33">
        <v>1564.6775684246131</v>
      </c>
      <c r="U22" s="33">
        <v>1477.4929089696661</v>
      </c>
    </row>
    <row r="23" spans="1:21" s="16" customFormat="1" ht="12.75" customHeight="1">
      <c r="A23" s="40">
        <v>19</v>
      </c>
      <c r="B23" s="17" t="s">
        <v>29</v>
      </c>
      <c r="C23" s="62" t="s">
        <v>26</v>
      </c>
      <c r="D23" s="33">
        <v>58.650345725309606</v>
      </c>
      <c r="E23" s="33">
        <v>69.07196332797858</v>
      </c>
      <c r="F23" s="33">
        <v>70.63096457419465</v>
      </c>
      <c r="G23" s="33">
        <v>127.49521241287717</v>
      </c>
      <c r="H23" s="33">
        <v>120.24926361107619</v>
      </c>
      <c r="I23" s="33">
        <v>111.54454324260351</v>
      </c>
      <c r="J23" s="33">
        <v>115.67898330031417</v>
      </c>
      <c r="K23" s="33">
        <v>60.135373896003877</v>
      </c>
      <c r="L23" s="33">
        <v>64.647609511708794</v>
      </c>
      <c r="M23" s="33">
        <v>58.632423403464962</v>
      </c>
      <c r="N23" s="33">
        <v>60.657634350702175</v>
      </c>
      <c r="O23" s="33">
        <v>94.433755074695398</v>
      </c>
      <c r="P23" s="33">
        <v>161.20084250454437</v>
      </c>
      <c r="Q23" s="33">
        <v>209.8922126381984</v>
      </c>
      <c r="R23" s="33">
        <v>160.43105445843241</v>
      </c>
      <c r="S23" s="33">
        <v>39.091628694498766</v>
      </c>
      <c r="T23" s="33">
        <v>47.503245173859099</v>
      </c>
      <c r="U23" s="33">
        <v>63.473950703853248</v>
      </c>
    </row>
    <row r="24" spans="1:21" s="16" customFormat="1" ht="12.75" customHeight="1">
      <c r="A24" s="40">
        <v>20</v>
      </c>
      <c r="B24" s="17" t="s">
        <v>30</v>
      </c>
      <c r="C24" s="62" t="s">
        <v>164</v>
      </c>
      <c r="D24" s="33">
        <v>132.01982196587153</v>
      </c>
      <c r="E24" s="33">
        <v>129.00230169391102</v>
      </c>
      <c r="F24" s="33">
        <v>123.35205952363862</v>
      </c>
      <c r="G24" s="33">
        <v>121.60444475557068</v>
      </c>
      <c r="H24" s="33">
        <v>121.18160985334245</v>
      </c>
      <c r="I24" s="33">
        <v>116.89913503054028</v>
      </c>
      <c r="J24" s="33">
        <v>109.7600106843116</v>
      </c>
      <c r="K24" s="33">
        <v>102.30674543564989</v>
      </c>
      <c r="L24" s="33">
        <v>122.62379045669297</v>
      </c>
      <c r="M24" s="33">
        <v>129.60774959688985</v>
      </c>
      <c r="N24" s="33">
        <v>150.76242124792796</v>
      </c>
      <c r="O24" s="33">
        <v>147.02718220756083</v>
      </c>
      <c r="P24" s="33">
        <v>131.47270110694637</v>
      </c>
      <c r="Q24" s="33">
        <v>137.96655130257241</v>
      </c>
      <c r="R24" s="33">
        <v>133.61944556775711</v>
      </c>
      <c r="S24" s="33">
        <v>149.49435751599302</v>
      </c>
      <c r="T24" s="33">
        <v>132.83530843901542</v>
      </c>
      <c r="U24" s="33">
        <v>137.31337777620726</v>
      </c>
    </row>
    <row r="25" spans="1:21" s="16" customFormat="1" ht="12.75" customHeight="1">
      <c r="A25" s="40">
        <v>21</v>
      </c>
      <c r="B25" s="17" t="s">
        <v>65</v>
      </c>
      <c r="C25" s="62" t="s">
        <v>165</v>
      </c>
      <c r="D25" s="33">
        <v>888.98059522055621</v>
      </c>
      <c r="E25" s="33">
        <v>859.98022880502072</v>
      </c>
      <c r="F25" s="33">
        <v>875.38119436717204</v>
      </c>
      <c r="G25" s="33">
        <v>869.79633878659638</v>
      </c>
      <c r="H25" s="33">
        <v>857.62009578277696</v>
      </c>
      <c r="I25" s="33">
        <v>854.21526381211299</v>
      </c>
      <c r="J25" s="33">
        <v>772.64300839004648</v>
      </c>
      <c r="K25" s="33">
        <v>742.81221787594257</v>
      </c>
      <c r="L25" s="33">
        <v>760.16480277565381</v>
      </c>
      <c r="M25" s="33">
        <v>796.27302716538543</v>
      </c>
      <c r="N25" s="33">
        <v>771.76734368651159</v>
      </c>
      <c r="O25" s="33">
        <v>753.8452983244357</v>
      </c>
      <c r="P25" s="33">
        <v>872.04195846046241</v>
      </c>
      <c r="Q25" s="33">
        <v>851.56161755830033</v>
      </c>
      <c r="R25" s="33">
        <v>792.89106564024371</v>
      </c>
      <c r="S25" s="33">
        <v>799.47762436732819</v>
      </c>
      <c r="T25" s="33">
        <v>836.82792747139263</v>
      </c>
      <c r="U25" s="33">
        <v>842.73642584799234</v>
      </c>
    </row>
    <row r="26" spans="1:21" s="16" customFormat="1" ht="12.75" customHeight="1">
      <c r="A26" s="40">
        <v>22</v>
      </c>
      <c r="B26" s="17" t="s">
        <v>31</v>
      </c>
      <c r="C26" s="65" t="s">
        <v>107</v>
      </c>
      <c r="D26" s="33">
        <v>251.22559213811576</v>
      </c>
      <c r="E26" s="33">
        <v>244.78172022265065</v>
      </c>
      <c r="F26" s="33">
        <v>248.85727771164858</v>
      </c>
      <c r="G26" s="33">
        <v>256.4897763182064</v>
      </c>
      <c r="H26" s="33">
        <v>243.04799110553836</v>
      </c>
      <c r="I26" s="33">
        <v>242.44825372165761</v>
      </c>
      <c r="J26" s="33">
        <v>232.43577615993075</v>
      </c>
      <c r="K26" s="33">
        <v>232.90915415037253</v>
      </c>
      <c r="L26" s="33">
        <v>235.98887646767949</v>
      </c>
      <c r="M26" s="33">
        <v>231.22471008341898</v>
      </c>
      <c r="N26" s="33">
        <v>236.13619059768374</v>
      </c>
      <c r="O26" s="33">
        <v>177.32114944399387</v>
      </c>
      <c r="P26" s="33">
        <v>205.93464802053208</v>
      </c>
      <c r="Q26" s="33">
        <v>237.96150955279401</v>
      </c>
      <c r="R26" s="33">
        <v>223.61723276222762</v>
      </c>
      <c r="S26" s="33">
        <v>226.96586689385654</v>
      </c>
      <c r="T26" s="33">
        <v>237.38544578173008</v>
      </c>
      <c r="U26" s="33">
        <v>248.51600879069625</v>
      </c>
    </row>
    <row r="27" spans="1:21" s="16" customFormat="1" ht="12.75" customHeight="1">
      <c r="A27" s="40">
        <v>23</v>
      </c>
      <c r="B27" s="17" t="s">
        <v>66</v>
      </c>
      <c r="C27" s="65" t="s">
        <v>166</v>
      </c>
      <c r="D27" s="33">
        <v>637.75500308244045</v>
      </c>
      <c r="E27" s="33">
        <v>615.1985085823701</v>
      </c>
      <c r="F27" s="33">
        <v>626.52391665552329</v>
      </c>
      <c r="G27" s="33">
        <v>613.3065624683901</v>
      </c>
      <c r="H27" s="33">
        <v>614.57210467723849</v>
      </c>
      <c r="I27" s="33">
        <v>611.7670100904553</v>
      </c>
      <c r="J27" s="33">
        <v>540.20723223011566</v>
      </c>
      <c r="K27" s="33">
        <v>509.90306372557001</v>
      </c>
      <c r="L27" s="33">
        <v>524.17592630797446</v>
      </c>
      <c r="M27" s="33">
        <v>565.0483170819665</v>
      </c>
      <c r="N27" s="33">
        <v>535.63115308882789</v>
      </c>
      <c r="O27" s="33">
        <v>576.52414888044189</v>
      </c>
      <c r="P27" s="33">
        <v>666.1073104399303</v>
      </c>
      <c r="Q27" s="33">
        <v>613.60010800550617</v>
      </c>
      <c r="R27" s="33">
        <v>569.27383287801626</v>
      </c>
      <c r="S27" s="33">
        <v>572.51175747347168</v>
      </c>
      <c r="T27" s="33">
        <v>599.4424816896626</v>
      </c>
      <c r="U27" s="33">
        <v>594.22041705729623</v>
      </c>
    </row>
    <row r="28" spans="1:21" s="16" customFormat="1" ht="12.75" customHeight="1">
      <c r="A28" s="40">
        <v>24</v>
      </c>
      <c r="B28" s="17" t="s">
        <v>32</v>
      </c>
      <c r="C28" s="62" t="s">
        <v>109</v>
      </c>
      <c r="D28" s="33">
        <v>2870.4655003521293</v>
      </c>
      <c r="E28" s="33">
        <v>2905.9621338042971</v>
      </c>
      <c r="F28" s="33">
        <v>2988.5580628751832</v>
      </c>
      <c r="G28" s="33">
        <v>3181.7577205023563</v>
      </c>
      <c r="H28" s="33">
        <v>2950.0942000913738</v>
      </c>
      <c r="I28" s="33">
        <v>3065.9337665429539</v>
      </c>
      <c r="J28" s="33">
        <v>2880.6875796863665</v>
      </c>
      <c r="K28" s="33">
        <v>2726.6226532787509</v>
      </c>
      <c r="L28" s="33">
        <v>3046.4127991377491</v>
      </c>
      <c r="M28" s="33">
        <v>3240.1674621859052</v>
      </c>
      <c r="N28" s="33">
        <v>3075.0523713720695</v>
      </c>
      <c r="O28" s="33">
        <v>3763.1990517252189</v>
      </c>
      <c r="P28" s="33">
        <v>3540.0009050690701</v>
      </c>
      <c r="Q28" s="33">
        <v>3508.7820027468565</v>
      </c>
      <c r="R28" s="33">
        <v>2589.6267153828339</v>
      </c>
      <c r="S28" s="33">
        <v>3191.3268931867196</v>
      </c>
      <c r="T28" s="33">
        <v>3382.4055415264756</v>
      </c>
      <c r="U28" s="33">
        <v>3383.8704718080699</v>
      </c>
    </row>
    <row r="29" spans="1:21" s="16" customFormat="1" ht="12.75" customHeight="1">
      <c r="A29" s="40">
        <v>25</v>
      </c>
      <c r="B29" s="17" t="s">
        <v>67</v>
      </c>
      <c r="C29" s="65" t="s">
        <v>167</v>
      </c>
      <c r="D29" s="33">
        <v>2637.6075023764056</v>
      </c>
      <c r="E29" s="33">
        <v>2686.9773143612242</v>
      </c>
      <c r="F29" s="33">
        <v>2758.9113304904508</v>
      </c>
      <c r="G29" s="33">
        <v>2955.984270378176</v>
      </c>
      <c r="H29" s="33">
        <v>2739.9409500610809</v>
      </c>
      <c r="I29" s="33">
        <v>2864.0892948842315</v>
      </c>
      <c r="J29" s="33">
        <v>2685.0498638025538</v>
      </c>
      <c r="K29" s="33">
        <v>2544.2557519475822</v>
      </c>
      <c r="L29" s="33">
        <v>2881.6502562085407</v>
      </c>
      <c r="M29" s="33">
        <v>3079.7622118950353</v>
      </c>
      <c r="N29" s="33">
        <v>2917.3002867844784</v>
      </c>
      <c r="O29" s="33">
        <v>3592.8704541416992</v>
      </c>
      <c r="P29" s="33">
        <v>3376.8027601165063</v>
      </c>
      <c r="Q29" s="33">
        <v>3343.0651514588521</v>
      </c>
      <c r="R29" s="33">
        <v>2454.0265141780869</v>
      </c>
      <c r="S29" s="33">
        <v>3027.1216758962782</v>
      </c>
      <c r="T29" s="33">
        <v>3222.1227619148094</v>
      </c>
      <c r="U29" s="33">
        <v>3217.2642663817542</v>
      </c>
    </row>
    <row r="30" spans="1:21" s="16" customFormat="1" ht="12.75" customHeight="1">
      <c r="A30" s="40">
        <v>26</v>
      </c>
      <c r="B30" s="17" t="s">
        <v>68</v>
      </c>
      <c r="C30" s="65" t="s">
        <v>111</v>
      </c>
      <c r="D30" s="33">
        <v>88.517537919806301</v>
      </c>
      <c r="E30" s="33">
        <v>90.745438103775555</v>
      </c>
      <c r="F30" s="33">
        <v>106.8954924039581</v>
      </c>
      <c r="G30" s="33">
        <v>109.08387261752785</v>
      </c>
      <c r="H30" s="33">
        <v>105.06754446320076</v>
      </c>
      <c r="I30" s="33">
        <v>103.75204476718658</v>
      </c>
      <c r="J30" s="33">
        <v>105.9897739153397</v>
      </c>
      <c r="K30" s="33">
        <v>104.46436297896945</v>
      </c>
      <c r="L30" s="33">
        <v>95.961895003565076</v>
      </c>
      <c r="M30" s="33">
        <v>104.67722898823659</v>
      </c>
      <c r="N30" s="33">
        <v>96.425309478123395</v>
      </c>
      <c r="O30" s="33">
        <v>103.94683600106052</v>
      </c>
      <c r="P30" s="33">
        <v>97.937497736429435</v>
      </c>
      <c r="Q30" s="33">
        <v>98.746466912004976</v>
      </c>
      <c r="R30" s="33">
        <v>83.4315057227588</v>
      </c>
      <c r="S30" s="33">
        <v>98.642776158520149</v>
      </c>
      <c r="T30" s="33">
        <v>92.456267027907572</v>
      </c>
      <c r="U30" s="33">
        <v>96.657689711991821</v>
      </c>
    </row>
    <row r="31" spans="1:21" s="16" customFormat="1" ht="12.75" customHeight="1">
      <c r="A31" s="40">
        <v>27</v>
      </c>
      <c r="B31" s="17" t="s">
        <v>69</v>
      </c>
      <c r="C31" s="65" t="s">
        <v>3</v>
      </c>
      <c r="D31" s="33">
        <v>144.34046005591745</v>
      </c>
      <c r="E31" s="33">
        <v>128.23938133929636</v>
      </c>
      <c r="F31" s="33">
        <v>122.75123998077362</v>
      </c>
      <c r="G31" s="33">
        <v>116.6895775066526</v>
      </c>
      <c r="H31" s="33">
        <v>105.08570556709137</v>
      </c>
      <c r="I31" s="33">
        <v>98.092426891535325</v>
      </c>
      <c r="J31" s="33">
        <v>89.64794196847285</v>
      </c>
      <c r="K31" s="33">
        <v>77.902538352199173</v>
      </c>
      <c r="L31" s="33">
        <v>68.800647925643432</v>
      </c>
      <c r="M31" s="33">
        <v>55.728021302633991</v>
      </c>
      <c r="N31" s="33">
        <v>61.326775109467931</v>
      </c>
      <c r="O31" s="33">
        <v>66.381761582459745</v>
      </c>
      <c r="P31" s="33">
        <v>65.260647216134174</v>
      </c>
      <c r="Q31" s="33">
        <v>66.970384375999402</v>
      </c>
      <c r="R31" s="33">
        <v>52.168695481987683</v>
      </c>
      <c r="S31" s="33">
        <v>65.562441131920863</v>
      </c>
      <c r="T31" s="33">
        <v>67.826512583757619</v>
      </c>
      <c r="U31" s="33">
        <v>69.948515714322951</v>
      </c>
    </row>
    <row r="32" spans="1:21" s="16" customFormat="1" ht="12.75" customHeight="1">
      <c r="A32" s="40">
        <v>28</v>
      </c>
      <c r="B32" s="17" t="s">
        <v>33</v>
      </c>
      <c r="C32" s="62" t="s">
        <v>27</v>
      </c>
      <c r="D32" s="33">
        <v>532.78584957173871</v>
      </c>
      <c r="E32" s="33">
        <v>494.22395695743779</v>
      </c>
      <c r="F32" s="33">
        <v>511.54039475295508</v>
      </c>
      <c r="G32" s="33">
        <v>452.38752752184803</v>
      </c>
      <c r="H32" s="33">
        <v>443.28114198778019</v>
      </c>
      <c r="I32" s="33">
        <v>424.67066470267736</v>
      </c>
      <c r="J32" s="33">
        <v>429.77534738290984</v>
      </c>
      <c r="K32" s="33">
        <v>401.18677100439413</v>
      </c>
      <c r="L32" s="33">
        <v>325.93225045032978</v>
      </c>
      <c r="M32" s="33">
        <v>368.62875301339091</v>
      </c>
      <c r="N32" s="33">
        <v>375.30163591913299</v>
      </c>
      <c r="O32" s="33">
        <v>436.25466642008075</v>
      </c>
      <c r="P32" s="33">
        <v>424.26366947299164</v>
      </c>
      <c r="Q32" s="33">
        <v>484.98533335715285</v>
      </c>
      <c r="R32" s="33">
        <v>464.79676012104528</v>
      </c>
      <c r="S32" s="33">
        <v>474.87188643078127</v>
      </c>
      <c r="T32" s="33">
        <v>412.57081228944992</v>
      </c>
      <c r="U32" s="33">
        <v>675.16298513294964</v>
      </c>
    </row>
    <row r="33" spans="1:23" s="16" customFormat="1" ht="12.75" customHeight="1">
      <c r="A33" s="40">
        <v>29</v>
      </c>
      <c r="B33" s="17" t="s">
        <v>34</v>
      </c>
      <c r="C33" s="63" t="s">
        <v>168</v>
      </c>
      <c r="D33" s="33">
        <v>164.77689332505236</v>
      </c>
      <c r="E33" s="33">
        <v>167.38754912391349</v>
      </c>
      <c r="F33" s="33">
        <v>155.77262831701731</v>
      </c>
      <c r="G33" s="33">
        <v>141.32051674122187</v>
      </c>
      <c r="H33" s="33">
        <v>133.1506661637558</v>
      </c>
      <c r="I33" s="33">
        <v>126.41234108325588</v>
      </c>
      <c r="J33" s="33">
        <v>139.88162107184777</v>
      </c>
      <c r="K33" s="33">
        <v>116.60970539478319</v>
      </c>
      <c r="L33" s="33">
        <v>79.094109405652517</v>
      </c>
      <c r="M33" s="33">
        <v>77.856082563377441</v>
      </c>
      <c r="N33" s="33">
        <v>76.613357003985783</v>
      </c>
      <c r="O33" s="33">
        <v>83.460588033367969</v>
      </c>
      <c r="P33" s="33">
        <v>88.681545537498977</v>
      </c>
      <c r="Q33" s="33">
        <v>59.374895281261828</v>
      </c>
      <c r="R33" s="33">
        <v>59.361261664685493</v>
      </c>
      <c r="S33" s="33">
        <v>52.721410898703496</v>
      </c>
      <c r="T33" s="33">
        <v>55.265894189174944</v>
      </c>
      <c r="U33" s="33">
        <v>62.092582086627672</v>
      </c>
    </row>
    <row r="34" spans="1:23" s="16" customFormat="1" ht="12.75" customHeight="1">
      <c r="A34" s="40">
        <v>30</v>
      </c>
      <c r="B34" s="17" t="s">
        <v>35</v>
      </c>
      <c r="C34" s="63" t="s">
        <v>113</v>
      </c>
      <c r="D34" s="33">
        <v>154.95553225124505</v>
      </c>
      <c r="E34" s="33">
        <v>120.32812772022179</v>
      </c>
      <c r="F34" s="33">
        <v>101.42959306548903</v>
      </c>
      <c r="G34" s="33">
        <v>81.273925934690737</v>
      </c>
      <c r="H34" s="33">
        <v>70.994963964963745</v>
      </c>
      <c r="I34" s="33">
        <v>64.939762109267377</v>
      </c>
      <c r="J34" s="33">
        <v>57.980134627867116</v>
      </c>
      <c r="K34" s="33">
        <v>53.717547107431891</v>
      </c>
      <c r="L34" s="33">
        <v>41.275877379554871</v>
      </c>
      <c r="M34" s="33">
        <v>40.491412066530998</v>
      </c>
      <c r="N34" s="33">
        <v>38.753691750448816</v>
      </c>
      <c r="O34" s="33">
        <v>48.874729606167449</v>
      </c>
      <c r="P34" s="33">
        <v>54.501624728893816</v>
      </c>
      <c r="Q34" s="33">
        <v>48.897257273445931</v>
      </c>
      <c r="R34" s="33">
        <v>52.244568683541317</v>
      </c>
      <c r="S34" s="33">
        <v>58.175343146472009</v>
      </c>
      <c r="T34" s="33">
        <v>67.018877263460439</v>
      </c>
      <c r="U34" s="33">
        <v>61.45584033161083</v>
      </c>
    </row>
    <row r="35" spans="1:23" s="16" customFormat="1" ht="12.75" customHeight="1">
      <c r="A35" s="40">
        <v>31</v>
      </c>
      <c r="B35" s="17" t="s">
        <v>70</v>
      </c>
      <c r="C35" s="62" t="s">
        <v>28</v>
      </c>
      <c r="D35" s="33">
        <v>275.24273499151377</v>
      </c>
      <c r="E35" s="33">
        <v>286.91439149521892</v>
      </c>
      <c r="F35" s="33">
        <v>259.76922345045108</v>
      </c>
      <c r="G35" s="33">
        <v>241.62643192777142</v>
      </c>
      <c r="H35" s="33">
        <v>228.09149560576554</v>
      </c>
      <c r="I35" s="33">
        <v>215.680394774489</v>
      </c>
      <c r="J35" s="33">
        <v>218.61250423928348</v>
      </c>
      <c r="K35" s="33">
        <v>207.1775408821016</v>
      </c>
      <c r="L35" s="33">
        <v>203.78681209369518</v>
      </c>
      <c r="M35" s="33">
        <v>214.53806587747533</v>
      </c>
      <c r="N35" s="33">
        <v>234.4799788404689</v>
      </c>
      <c r="O35" s="33">
        <v>247.13129320258608</v>
      </c>
      <c r="P35" s="33">
        <v>245.32238316023995</v>
      </c>
      <c r="Q35" s="33">
        <v>236.86921734815206</v>
      </c>
      <c r="R35" s="33">
        <v>216.65142971975396</v>
      </c>
      <c r="S35" s="33">
        <v>233.66449888290117</v>
      </c>
      <c r="T35" s="33">
        <v>219.15050170011904</v>
      </c>
      <c r="U35" s="33">
        <v>229.95242848232641</v>
      </c>
    </row>
    <row r="36" spans="1:23" s="16" customFormat="1" ht="12.75" customHeight="1">
      <c r="A36" s="40">
        <v>32</v>
      </c>
      <c r="B36" s="17" t="s">
        <v>71</v>
      </c>
      <c r="C36" s="62" t="s">
        <v>114</v>
      </c>
      <c r="D36" s="33">
        <v>188.51674257579248</v>
      </c>
      <c r="E36" s="33">
        <v>203.45623305066394</v>
      </c>
      <c r="F36" s="33">
        <v>200.58356917966481</v>
      </c>
      <c r="G36" s="33">
        <v>191.39990658577267</v>
      </c>
      <c r="H36" s="33">
        <v>185.01909664221785</v>
      </c>
      <c r="I36" s="33">
        <v>172.24062686757631</v>
      </c>
      <c r="J36" s="33">
        <v>175.20500368746221</v>
      </c>
      <c r="K36" s="33">
        <v>170.3983681330788</v>
      </c>
      <c r="L36" s="33">
        <v>185.24661616897345</v>
      </c>
      <c r="M36" s="33">
        <v>207.69195225238977</v>
      </c>
      <c r="N36" s="33">
        <v>226.24373137479441</v>
      </c>
      <c r="O36" s="33">
        <v>216.50094093299862</v>
      </c>
      <c r="P36" s="33">
        <v>211.33465291269817</v>
      </c>
      <c r="Q36" s="33">
        <v>204.91727017535572</v>
      </c>
      <c r="R36" s="33">
        <v>180.08968817281672</v>
      </c>
      <c r="S36" s="33">
        <v>204.13529614888475</v>
      </c>
      <c r="T36" s="33">
        <v>202.73195627129351</v>
      </c>
      <c r="U36" s="33">
        <v>207.34951146766718</v>
      </c>
    </row>
    <row r="37" spans="1:23" s="16" customFormat="1" ht="12.75" customHeight="1">
      <c r="A37" s="40">
        <v>33</v>
      </c>
      <c r="B37" s="17" t="s">
        <v>72</v>
      </c>
      <c r="C37" s="62" t="s">
        <v>169</v>
      </c>
      <c r="D37" s="33">
        <v>48.741823986951097</v>
      </c>
      <c r="E37" s="33">
        <v>53.763722384553347</v>
      </c>
      <c r="F37" s="33">
        <v>48.164880931614917</v>
      </c>
      <c r="G37" s="33">
        <v>38.345531813422674</v>
      </c>
      <c r="H37" s="33">
        <v>37.117363295976226</v>
      </c>
      <c r="I37" s="33">
        <v>35.735066496848404</v>
      </c>
      <c r="J37" s="33">
        <v>36.175984861221018</v>
      </c>
      <c r="K37" s="33">
        <v>36.988660992580506</v>
      </c>
      <c r="L37" s="33">
        <v>36.525501434745472</v>
      </c>
      <c r="M37" s="33">
        <v>39.449527271494787</v>
      </c>
      <c r="N37" s="33">
        <v>42.289188550950271</v>
      </c>
      <c r="O37" s="33">
        <v>44.877875188440349</v>
      </c>
      <c r="P37" s="33">
        <v>33.335433528510599</v>
      </c>
      <c r="Q37" s="33">
        <v>29.531973478343527</v>
      </c>
      <c r="R37" s="33">
        <v>33.72812757609794</v>
      </c>
      <c r="S37" s="33">
        <v>42.114420130117111</v>
      </c>
      <c r="T37" s="33">
        <v>35.297223229360483</v>
      </c>
      <c r="U37" s="33">
        <v>39.141593913792164</v>
      </c>
    </row>
    <row r="38" spans="1:23" s="19" customFormat="1" ht="12.75" customHeight="1">
      <c r="A38" s="40">
        <v>34</v>
      </c>
      <c r="B38" s="17" t="s">
        <v>73</v>
      </c>
      <c r="C38" s="62" t="s">
        <v>170</v>
      </c>
      <c r="D38" s="33">
        <v>40.768884102112317</v>
      </c>
      <c r="E38" s="33">
        <v>39.536271237382294</v>
      </c>
      <c r="F38" s="33">
        <v>36.777446284750908</v>
      </c>
      <c r="G38" s="33">
        <v>34.441201527874973</v>
      </c>
      <c r="H38" s="33">
        <v>32.928333803278001</v>
      </c>
      <c r="I38" s="33">
        <v>36.188246179223597</v>
      </c>
      <c r="J38" s="33">
        <v>89.302852616217251</v>
      </c>
      <c r="K38" s="33">
        <v>80.812337520356522</v>
      </c>
      <c r="L38" s="33">
        <v>64.58711298376241</v>
      </c>
      <c r="M38" s="33">
        <v>57.880590954849268</v>
      </c>
      <c r="N38" s="33">
        <v>61.499509761831959</v>
      </c>
      <c r="O38" s="33">
        <v>60.104707391478414</v>
      </c>
      <c r="P38" s="33">
        <v>61.477532579127669</v>
      </c>
      <c r="Q38" s="33">
        <v>114.50172989653298</v>
      </c>
      <c r="R38" s="33">
        <v>100.01171822437084</v>
      </c>
      <c r="S38" s="33">
        <v>114.91569080174209</v>
      </c>
      <c r="T38" s="33">
        <v>109.25992314138378</v>
      </c>
      <c r="U38" s="33">
        <v>126.80898271093761</v>
      </c>
      <c r="V38" s="16"/>
      <c r="W38" s="18"/>
    </row>
    <row r="39" spans="1:23" s="19" customFormat="1" ht="12.75" customHeight="1">
      <c r="A39" s="40">
        <v>35</v>
      </c>
      <c r="B39" s="17" t="s">
        <v>74</v>
      </c>
      <c r="C39" s="62" t="s">
        <v>171</v>
      </c>
      <c r="D39" s="33">
        <v>3.1034473474754445</v>
      </c>
      <c r="E39" s="33">
        <v>2.8357220884610923</v>
      </c>
      <c r="F39" s="33">
        <v>2.642614038783818</v>
      </c>
      <c r="G39" s="33">
        <v>2.4161339631756324</v>
      </c>
      <c r="H39" s="33">
        <v>2.3260511813937619</v>
      </c>
      <c r="I39" s="33">
        <v>2.3153620123457368</v>
      </c>
      <c r="J39" s="33">
        <v>2.3309960940999135</v>
      </c>
      <c r="K39" s="33">
        <v>1.9482439575297195</v>
      </c>
      <c r="L39" s="33">
        <v>2.0809737663581109</v>
      </c>
      <c r="M39" s="33">
        <v>2.0200627193590908</v>
      </c>
      <c r="N39" s="33">
        <v>2.3326737260280521</v>
      </c>
      <c r="O39" s="33">
        <v>3.7662760372575388</v>
      </c>
      <c r="P39" s="33">
        <v>3.4226691534915337</v>
      </c>
      <c r="Q39" s="33">
        <v>19.493990958114171</v>
      </c>
      <c r="R39" s="33">
        <v>19.92746386668524</v>
      </c>
      <c r="S39" s="33">
        <v>22.687401520037998</v>
      </c>
      <c r="T39" s="33">
        <v>20.760716232166754</v>
      </c>
      <c r="U39" s="33">
        <v>22.266580132254578</v>
      </c>
      <c r="V39" s="16"/>
    </row>
    <row r="40" spans="1:23" s="19" customFormat="1" ht="12.75" customHeight="1">
      <c r="A40" s="40">
        <v>36</v>
      </c>
      <c r="B40" s="17" t="s">
        <v>75</v>
      </c>
      <c r="C40" s="44" t="s">
        <v>172</v>
      </c>
      <c r="D40" s="33">
        <v>215992.39476647979</v>
      </c>
      <c r="E40" s="33">
        <v>217839.74110995559</v>
      </c>
      <c r="F40" s="33">
        <v>213031.81676497989</v>
      </c>
      <c r="G40" s="33">
        <v>215062.53556842046</v>
      </c>
      <c r="H40" s="33">
        <v>205829.48920050534</v>
      </c>
      <c r="I40" s="33">
        <v>205893.05452998818</v>
      </c>
      <c r="J40" s="33">
        <v>205402.11891833122</v>
      </c>
      <c r="K40" s="33">
        <v>202349.55801217307</v>
      </c>
      <c r="L40" s="33">
        <v>215665.6768411255</v>
      </c>
      <c r="M40" s="33">
        <v>215478.01607651819</v>
      </c>
      <c r="N40" s="33">
        <v>218252.02193380267</v>
      </c>
      <c r="O40" s="33">
        <v>229051.92915878509</v>
      </c>
      <c r="P40" s="33">
        <v>217780.82484413791</v>
      </c>
      <c r="Q40" s="33">
        <v>234203.09553832619</v>
      </c>
      <c r="R40" s="33">
        <v>239570.30907203926</v>
      </c>
      <c r="S40" s="33">
        <v>245680.74153180176</v>
      </c>
      <c r="T40" s="33">
        <v>256080.66878109219</v>
      </c>
      <c r="U40" s="33">
        <v>263191.41336190846</v>
      </c>
      <c r="V40" s="16"/>
    </row>
    <row r="41" spans="1:23" s="19" customFormat="1" ht="12.75" customHeight="1">
      <c r="A41" s="40">
        <v>37</v>
      </c>
      <c r="B41" s="17" t="s">
        <v>76</v>
      </c>
      <c r="C41" s="62" t="s">
        <v>173</v>
      </c>
      <c r="D41" s="33">
        <v>11682.269105920348</v>
      </c>
      <c r="E41" s="33">
        <v>13050.061839493705</v>
      </c>
      <c r="F41" s="33">
        <v>13248.221389690816</v>
      </c>
      <c r="G41" s="33">
        <v>13818.901063977766</v>
      </c>
      <c r="H41" s="33">
        <v>13406.891857480865</v>
      </c>
      <c r="I41" s="33">
        <v>13610.986585957615</v>
      </c>
      <c r="J41" s="33">
        <v>13543.869628393271</v>
      </c>
      <c r="K41" s="33">
        <v>13959.430812751047</v>
      </c>
      <c r="L41" s="33">
        <v>28947.324586393406</v>
      </c>
      <c r="M41" s="33">
        <v>29564.150017010321</v>
      </c>
      <c r="N41" s="33">
        <v>32367.076902241144</v>
      </c>
      <c r="O41" s="33">
        <v>36811.693000627238</v>
      </c>
      <c r="P41" s="33">
        <v>43880.962368999004</v>
      </c>
      <c r="Q41" s="33">
        <v>48316.270492263917</v>
      </c>
      <c r="R41" s="33">
        <v>52564.772071568201</v>
      </c>
      <c r="S41" s="33">
        <v>62561.1747948638</v>
      </c>
      <c r="T41" s="33">
        <v>69979.108294719786</v>
      </c>
      <c r="U41" s="33">
        <v>77511.641965581148</v>
      </c>
      <c r="V41" s="16"/>
    </row>
    <row r="42" spans="1:23" s="19" customFormat="1" ht="12.75" customHeight="1">
      <c r="A42" s="40">
        <v>38</v>
      </c>
      <c r="B42" s="17" t="s">
        <v>77</v>
      </c>
      <c r="C42" s="62" t="s">
        <v>174</v>
      </c>
      <c r="D42" s="33">
        <v>204310.12566055945</v>
      </c>
      <c r="E42" s="33">
        <v>204789.67927046187</v>
      </c>
      <c r="F42" s="33">
        <v>199783.59537528906</v>
      </c>
      <c r="G42" s="33">
        <v>201243.63450444269</v>
      </c>
      <c r="H42" s="33">
        <v>192422.59734302448</v>
      </c>
      <c r="I42" s="33">
        <v>192282.06794403054</v>
      </c>
      <c r="J42" s="33">
        <v>191858.24928993793</v>
      </c>
      <c r="K42" s="33">
        <v>188390.12719942202</v>
      </c>
      <c r="L42" s="33">
        <v>186718.3522547321</v>
      </c>
      <c r="M42" s="33">
        <v>185913.86605950788</v>
      </c>
      <c r="N42" s="33">
        <v>185884.94503156154</v>
      </c>
      <c r="O42" s="33">
        <v>192240.23615815784</v>
      </c>
      <c r="P42" s="33">
        <v>173899.86247513891</v>
      </c>
      <c r="Q42" s="33">
        <v>185886.82504606227</v>
      </c>
      <c r="R42" s="33">
        <v>187005.53700047109</v>
      </c>
      <c r="S42" s="33">
        <v>183119.56673693797</v>
      </c>
      <c r="T42" s="33">
        <v>186101.56048637241</v>
      </c>
      <c r="U42" s="33">
        <v>185679.7713963273</v>
      </c>
      <c r="V42" s="16"/>
    </row>
    <row r="43" spans="1:23" s="20" customFormat="1" ht="12.75" customHeight="1">
      <c r="A43" s="40">
        <v>39</v>
      </c>
      <c r="B43" s="17" t="s">
        <v>78</v>
      </c>
      <c r="C43" s="44" t="s">
        <v>175</v>
      </c>
      <c r="D43" s="33">
        <v>1760567.9621504615</v>
      </c>
      <c r="E43" s="33">
        <v>1670243.6030366847</v>
      </c>
      <c r="F43" s="33">
        <v>1513966.1746113496</v>
      </c>
      <c r="G43" s="33">
        <v>1398509.6323083637</v>
      </c>
      <c r="H43" s="33">
        <v>1268238.2262335205</v>
      </c>
      <c r="I43" s="33">
        <v>1203679.9306955684</v>
      </c>
      <c r="J43" s="33">
        <v>1137605.8181875199</v>
      </c>
      <c r="K43" s="33">
        <v>1081374.7149066934</v>
      </c>
      <c r="L43" s="33">
        <v>1015244.8152201893</v>
      </c>
      <c r="M43" s="33">
        <v>958905.23796466202</v>
      </c>
      <c r="N43" s="33">
        <v>884778.54322201514</v>
      </c>
      <c r="O43" s="33">
        <v>819079.00452069764</v>
      </c>
      <c r="P43" s="33">
        <v>754163.76312828646</v>
      </c>
      <c r="Q43" s="33">
        <v>696974.9746698353</v>
      </c>
      <c r="R43" s="33">
        <v>647448.81419908348</v>
      </c>
      <c r="S43" s="33">
        <v>600094.20723276236</v>
      </c>
      <c r="T43" s="33">
        <v>556238.25522973028</v>
      </c>
      <c r="U43" s="33">
        <v>516547.62271323096</v>
      </c>
      <c r="V43" s="16"/>
    </row>
    <row r="44" spans="1:23" s="19" customFormat="1" ht="12.75" customHeight="1">
      <c r="A44" s="40">
        <v>40</v>
      </c>
      <c r="B44" s="17" t="s">
        <v>79</v>
      </c>
      <c r="C44" s="62" t="s">
        <v>176</v>
      </c>
      <c r="D44" s="33">
        <v>0.72631882488100719</v>
      </c>
      <c r="E44" s="33">
        <v>0.70870805257950209</v>
      </c>
      <c r="F44" s="33">
        <v>0.71166682464176911</v>
      </c>
      <c r="G44" s="33">
        <v>0.71749794277688494</v>
      </c>
      <c r="H44" s="33">
        <v>0.69942420607041866</v>
      </c>
      <c r="I44" s="33">
        <v>0.57971566324957435</v>
      </c>
      <c r="J44" s="33">
        <v>0.80899068754708103</v>
      </c>
      <c r="K44" s="33">
        <v>0.51249413335420224</v>
      </c>
      <c r="L44" s="33">
        <v>1.0109408501909833</v>
      </c>
      <c r="M44" s="33">
        <v>0.94226320437202571</v>
      </c>
      <c r="N44" s="33">
        <v>0.86307493673440838</v>
      </c>
      <c r="O44" s="33">
        <v>1.358045025644351</v>
      </c>
      <c r="P44" s="33">
        <v>1.2323685333924692</v>
      </c>
      <c r="Q44" s="33">
        <v>1.4626156966859094</v>
      </c>
      <c r="R44" s="33">
        <v>1.5234993567696131</v>
      </c>
      <c r="S44" s="33">
        <v>1.2985191288510443</v>
      </c>
      <c r="T44" s="33">
        <v>1.289072789951613</v>
      </c>
      <c r="U44" s="33">
        <v>1.2644084708598704</v>
      </c>
      <c r="V44" s="16"/>
    </row>
    <row r="45" spans="1:23" s="16" customFormat="1" ht="12.75" customHeight="1">
      <c r="A45" s="40">
        <v>41</v>
      </c>
      <c r="B45" s="17" t="s">
        <v>80</v>
      </c>
      <c r="C45" s="62" t="s">
        <v>177</v>
      </c>
      <c r="D45" s="33">
        <v>1760567.2358316367</v>
      </c>
      <c r="E45" s="33">
        <v>1670242.8943286322</v>
      </c>
      <c r="F45" s="33">
        <v>1513965.4629445248</v>
      </c>
      <c r="G45" s="33">
        <v>1398508.9148104209</v>
      </c>
      <c r="H45" s="33">
        <v>1268237.5268093145</v>
      </c>
      <c r="I45" s="33">
        <v>1203679.3509799051</v>
      </c>
      <c r="J45" s="33">
        <v>1137605.0091968325</v>
      </c>
      <c r="K45" s="33">
        <v>1081374.2024125601</v>
      </c>
      <c r="L45" s="33">
        <v>1015243.8042793392</v>
      </c>
      <c r="M45" s="33">
        <v>958904.29570145777</v>
      </c>
      <c r="N45" s="33">
        <v>884777.68014707847</v>
      </c>
      <c r="O45" s="33">
        <v>819077.64647567202</v>
      </c>
      <c r="P45" s="33">
        <v>754162.53075975308</v>
      </c>
      <c r="Q45" s="33">
        <v>696973.51205413858</v>
      </c>
      <c r="R45" s="33">
        <v>647447.29069972679</v>
      </c>
      <c r="S45" s="33">
        <v>600092.90871363343</v>
      </c>
      <c r="T45" s="33">
        <v>556236.96615694033</v>
      </c>
      <c r="U45" s="33">
        <v>516546.35830476007</v>
      </c>
    </row>
    <row r="46" spans="1:23" s="16" customFormat="1" ht="12.75" customHeight="1">
      <c r="A46" s="40">
        <v>42</v>
      </c>
      <c r="B46" s="17">
        <v>37</v>
      </c>
      <c r="C46" s="65" t="s">
        <v>178</v>
      </c>
      <c r="D46" s="33">
        <v>14634.720346074253</v>
      </c>
      <c r="E46" s="33">
        <v>10948.154234813839</v>
      </c>
      <c r="F46" s="33">
        <v>7261.2908516068919</v>
      </c>
      <c r="G46" s="33">
        <v>3574.4881256519093</v>
      </c>
      <c r="H46" s="33">
        <v>3229.2721905650906</v>
      </c>
      <c r="I46" s="33">
        <v>2883.7866670689514</v>
      </c>
      <c r="J46" s="33">
        <v>2538.886199806916</v>
      </c>
      <c r="K46" s="33">
        <v>2413.8680473139848</v>
      </c>
      <c r="L46" s="33">
        <v>2287.3474668212502</v>
      </c>
      <c r="M46" s="33">
        <v>2160.4765380548429</v>
      </c>
      <c r="N46" s="33">
        <v>1995.5687502459475</v>
      </c>
      <c r="O46" s="33">
        <v>1836.3113620425872</v>
      </c>
      <c r="P46" s="33">
        <v>1670.749049736407</v>
      </c>
      <c r="Q46" s="33">
        <v>1551.0663372347271</v>
      </c>
      <c r="R46" s="33">
        <v>1432.0213099705957</v>
      </c>
      <c r="S46" s="33">
        <v>1312.7727644614963</v>
      </c>
      <c r="T46" s="33">
        <v>1194.7602475175388</v>
      </c>
      <c r="U46" s="33">
        <v>1076.1836659919556</v>
      </c>
    </row>
    <row r="47" spans="1:23" s="16" customFormat="1" ht="12.75" customHeight="1">
      <c r="A47" s="40">
        <v>43</v>
      </c>
      <c r="B47" s="17" t="s">
        <v>81</v>
      </c>
      <c r="C47" s="65" t="s">
        <v>179</v>
      </c>
      <c r="D47" s="33">
        <v>1745932.5154855624</v>
      </c>
      <c r="E47" s="33">
        <v>1659294.7400938184</v>
      </c>
      <c r="F47" s="33">
        <v>1506704.1720929178</v>
      </c>
      <c r="G47" s="33">
        <v>1394934.4266847691</v>
      </c>
      <c r="H47" s="33">
        <v>1265008.2546187495</v>
      </c>
      <c r="I47" s="33">
        <v>1200795.5643128362</v>
      </c>
      <c r="J47" s="33">
        <v>1135066.1229970255</v>
      </c>
      <c r="K47" s="33">
        <v>1078960.3343652461</v>
      </c>
      <c r="L47" s="33">
        <v>1012956.4568125178</v>
      </c>
      <c r="M47" s="33">
        <v>956743.81916340289</v>
      </c>
      <c r="N47" s="33">
        <v>882782.11139683251</v>
      </c>
      <c r="O47" s="33">
        <v>817241.33511362947</v>
      </c>
      <c r="P47" s="33">
        <v>752491.78171001666</v>
      </c>
      <c r="Q47" s="33">
        <v>695422.44571690389</v>
      </c>
      <c r="R47" s="33">
        <v>646015.26938975614</v>
      </c>
      <c r="S47" s="33">
        <v>598780.13594917196</v>
      </c>
      <c r="T47" s="33">
        <v>555042.20590942283</v>
      </c>
      <c r="U47" s="33">
        <v>515470.17463876813</v>
      </c>
    </row>
    <row r="48" spans="1:23" s="16" customFormat="1" ht="12.75" customHeight="1">
      <c r="A48" s="40">
        <v>44</v>
      </c>
      <c r="B48" s="17" t="s">
        <v>82</v>
      </c>
      <c r="C48" s="44" t="s">
        <v>37</v>
      </c>
      <c r="D48" s="33">
        <v>1914.6923920774084</v>
      </c>
      <c r="E48" s="33">
        <v>1908.9274326499055</v>
      </c>
      <c r="F48" s="33">
        <v>1854.5915154112445</v>
      </c>
      <c r="G48" s="33">
        <v>1541.477226434537</v>
      </c>
      <c r="H48" s="33">
        <v>1472.0266892599602</v>
      </c>
      <c r="I48" s="33">
        <v>1410.960400362276</v>
      </c>
      <c r="J48" s="33">
        <v>1345.0324356668525</v>
      </c>
      <c r="K48" s="33">
        <v>1259.0369270434162</v>
      </c>
      <c r="L48" s="33">
        <v>983.35626439755561</v>
      </c>
      <c r="M48" s="33">
        <v>927.19882388387236</v>
      </c>
      <c r="N48" s="33">
        <v>948.94416517965237</v>
      </c>
      <c r="O48" s="33">
        <v>1044.2617273097342</v>
      </c>
      <c r="P48" s="33">
        <v>993.16969624343278</v>
      </c>
      <c r="Q48" s="33">
        <v>1023.7394653803838</v>
      </c>
      <c r="R48" s="33">
        <v>870.62135286396915</v>
      </c>
      <c r="S48" s="33">
        <v>859.67698287308713</v>
      </c>
      <c r="T48" s="33">
        <v>838.55157836711192</v>
      </c>
      <c r="U48" s="33">
        <v>932.76765953809786</v>
      </c>
    </row>
    <row r="49" spans="1:21" s="16" customFormat="1" ht="12.75" customHeight="1">
      <c r="A49" s="40">
        <v>45</v>
      </c>
      <c r="B49" s="17" t="s">
        <v>83</v>
      </c>
      <c r="C49" s="62" t="s">
        <v>180</v>
      </c>
      <c r="D49" s="33">
        <v>1014.1674587974637</v>
      </c>
      <c r="E49" s="33">
        <v>991.85241088198882</v>
      </c>
      <c r="F49" s="33">
        <v>948.08060542214594</v>
      </c>
      <c r="G49" s="33">
        <v>740.1025163191423</v>
      </c>
      <c r="H49" s="33">
        <v>695.44188353776906</v>
      </c>
      <c r="I49" s="33">
        <v>682.68802078890531</v>
      </c>
      <c r="J49" s="33">
        <v>634.38821483306981</v>
      </c>
      <c r="K49" s="33">
        <v>579.15930927968736</v>
      </c>
      <c r="L49" s="33">
        <v>466.41997038231932</v>
      </c>
      <c r="M49" s="33">
        <v>437.83399063079969</v>
      </c>
      <c r="N49" s="33">
        <v>432.59349101515261</v>
      </c>
      <c r="O49" s="33">
        <v>488.00985944097943</v>
      </c>
      <c r="P49" s="33">
        <v>460.66007616565173</v>
      </c>
      <c r="Q49" s="33">
        <v>461.21893593315673</v>
      </c>
      <c r="R49" s="33">
        <v>391.7325558971072</v>
      </c>
      <c r="S49" s="33">
        <v>366.68615280575671</v>
      </c>
      <c r="T49" s="33">
        <v>314.11354231394051</v>
      </c>
      <c r="U49" s="33">
        <v>313.90581370657424</v>
      </c>
    </row>
    <row r="50" spans="1:21" s="16" customFormat="1" ht="12.75" customHeight="1">
      <c r="A50" s="40">
        <v>46</v>
      </c>
      <c r="B50" s="17" t="s">
        <v>84</v>
      </c>
      <c r="C50" s="62" t="s">
        <v>181</v>
      </c>
      <c r="D50" s="33">
        <v>900.52493327994443</v>
      </c>
      <c r="E50" s="33">
        <v>917.0750217679165</v>
      </c>
      <c r="F50" s="33">
        <v>906.51090998909876</v>
      </c>
      <c r="G50" s="33">
        <v>801.37471011539446</v>
      </c>
      <c r="H50" s="33">
        <v>776.58480572219128</v>
      </c>
      <c r="I50" s="33">
        <v>728.2723795733707</v>
      </c>
      <c r="J50" s="33">
        <v>710.64422083378281</v>
      </c>
      <c r="K50" s="33">
        <v>679.87761776372872</v>
      </c>
      <c r="L50" s="33">
        <v>516.9362940152364</v>
      </c>
      <c r="M50" s="33">
        <v>489.36483325307267</v>
      </c>
      <c r="N50" s="33">
        <v>516.35067416449976</v>
      </c>
      <c r="O50" s="33">
        <v>556.25186786875474</v>
      </c>
      <c r="P50" s="33">
        <v>532.50962007778105</v>
      </c>
      <c r="Q50" s="33">
        <v>562.52052944722698</v>
      </c>
      <c r="R50" s="33">
        <v>478.88879696686189</v>
      </c>
      <c r="S50" s="33">
        <v>492.99083006733053</v>
      </c>
      <c r="T50" s="33">
        <v>524.43803605317146</v>
      </c>
      <c r="U50" s="33">
        <v>618.86184583152362</v>
      </c>
    </row>
    <row r="51" spans="1:21" s="16" customFormat="1" ht="12.75" customHeight="1">
      <c r="A51" s="40">
        <v>47</v>
      </c>
      <c r="B51" s="17" t="s">
        <v>85</v>
      </c>
      <c r="C51" s="44" t="s">
        <v>182</v>
      </c>
      <c r="D51" s="33">
        <v>10511.656838134253</v>
      </c>
      <c r="E51" s="33">
        <v>9675.8014640525253</v>
      </c>
      <c r="F51" s="33">
        <v>9762.6739865552045</v>
      </c>
      <c r="G51" s="33">
        <v>7816.3414354638844</v>
      </c>
      <c r="H51" s="33">
        <v>7501.0121374543314</v>
      </c>
      <c r="I51" s="33">
        <v>7147.3412231273614</v>
      </c>
      <c r="J51" s="33">
        <v>7085.1323695679985</v>
      </c>
      <c r="K51" s="33">
        <v>6916.4069223976958</v>
      </c>
      <c r="L51" s="33">
        <v>5252.9241331669728</v>
      </c>
      <c r="M51" s="33">
        <v>5109.0409885604768</v>
      </c>
      <c r="N51" s="33">
        <v>5027.609836910794</v>
      </c>
      <c r="O51" s="33">
        <v>5367.5853205037056</v>
      </c>
      <c r="P51" s="33">
        <v>4940.7778595906493</v>
      </c>
      <c r="Q51" s="33">
        <v>4509.4600206487339</v>
      </c>
      <c r="R51" s="33">
        <v>4220.1206148483943</v>
      </c>
      <c r="S51" s="33">
        <v>4189.6289230562606</v>
      </c>
      <c r="T51" s="33">
        <v>4563.9074138204069</v>
      </c>
      <c r="U51" s="33">
        <v>4451.3887820038917</v>
      </c>
    </row>
    <row r="52" spans="1:21" s="16" customFormat="1" ht="12.75" customHeight="1">
      <c r="A52" s="40">
        <v>48</v>
      </c>
      <c r="B52" s="17" t="s">
        <v>36</v>
      </c>
      <c r="C52" s="62" t="s">
        <v>183</v>
      </c>
      <c r="D52" s="33">
        <v>1128.7853174829015</v>
      </c>
      <c r="E52" s="33">
        <v>1046.6726971719497</v>
      </c>
      <c r="F52" s="33">
        <v>1104.1454987175534</v>
      </c>
      <c r="G52" s="33">
        <v>946.84465095034921</v>
      </c>
      <c r="H52" s="33">
        <v>937.33669395828088</v>
      </c>
      <c r="I52" s="33">
        <v>883.09156464910882</v>
      </c>
      <c r="J52" s="33">
        <v>872.19591651827659</v>
      </c>
      <c r="K52" s="33">
        <v>731.52543790474328</v>
      </c>
      <c r="L52" s="33">
        <v>537.98480652057606</v>
      </c>
      <c r="M52" s="33">
        <v>522.88689265398079</v>
      </c>
      <c r="N52" s="33">
        <v>551.87207880223934</v>
      </c>
      <c r="O52" s="33">
        <v>645.80637850734979</v>
      </c>
      <c r="P52" s="33">
        <v>616.32963974258018</v>
      </c>
      <c r="Q52" s="33">
        <v>593.19721744338449</v>
      </c>
      <c r="R52" s="33">
        <v>552.59647838371734</v>
      </c>
      <c r="S52" s="33">
        <v>506.61171260863784</v>
      </c>
      <c r="T52" s="33">
        <v>599.6398648960494</v>
      </c>
      <c r="U52" s="33">
        <v>687.57689402970107</v>
      </c>
    </row>
    <row r="53" spans="1:21" s="16" customFormat="1" ht="12.75" customHeight="1">
      <c r="A53" s="40">
        <v>49</v>
      </c>
      <c r="B53" s="17" t="s">
        <v>86</v>
      </c>
      <c r="C53" s="62" t="s">
        <v>184</v>
      </c>
      <c r="D53" s="33">
        <v>2789.8295466312111</v>
      </c>
      <c r="E53" s="33">
        <v>2701.6476081580577</v>
      </c>
      <c r="F53" s="33">
        <v>2676.1559929118966</v>
      </c>
      <c r="G53" s="33">
        <v>2316.4616119907496</v>
      </c>
      <c r="H53" s="33">
        <v>2162.0326788703101</v>
      </c>
      <c r="I53" s="33">
        <v>2050.628828629166</v>
      </c>
      <c r="J53" s="33">
        <v>2067.1759360683477</v>
      </c>
      <c r="K53" s="33">
        <v>1832.0828508462325</v>
      </c>
      <c r="L53" s="33">
        <v>1234.6321812627236</v>
      </c>
      <c r="M53" s="33">
        <v>1244.5260803327512</v>
      </c>
      <c r="N53" s="33">
        <v>1319.472698592213</v>
      </c>
      <c r="O53" s="33">
        <v>1373.4326245075101</v>
      </c>
      <c r="P53" s="33">
        <v>860.88913119145241</v>
      </c>
      <c r="Q53" s="33">
        <v>775.40710143742194</v>
      </c>
      <c r="R53" s="33">
        <v>693.14760664645644</v>
      </c>
      <c r="S53" s="33">
        <v>672.36751417983123</v>
      </c>
      <c r="T53" s="33">
        <v>724.25899413200193</v>
      </c>
      <c r="U53" s="33">
        <v>702.83091280895644</v>
      </c>
    </row>
    <row r="54" spans="1:21" s="16" customFormat="1" ht="12.75" customHeight="1">
      <c r="A54" s="40">
        <v>50</v>
      </c>
      <c r="B54" s="17" t="s">
        <v>87</v>
      </c>
      <c r="C54" s="62" t="s">
        <v>185</v>
      </c>
      <c r="D54" s="33">
        <v>6593.0419740201432</v>
      </c>
      <c r="E54" s="33">
        <v>5927.4811587225186</v>
      </c>
      <c r="F54" s="33">
        <v>5982.3724949257557</v>
      </c>
      <c r="G54" s="33">
        <v>4553.0351725227865</v>
      </c>
      <c r="H54" s="33">
        <v>4401.6427646257407</v>
      </c>
      <c r="I54" s="33">
        <v>4213.6208298490856</v>
      </c>
      <c r="J54" s="33">
        <v>4145.7605169813751</v>
      </c>
      <c r="K54" s="33">
        <v>4352.7986336467202</v>
      </c>
      <c r="L54" s="33">
        <v>3480.3071453836728</v>
      </c>
      <c r="M54" s="33">
        <v>3341.6280155737445</v>
      </c>
      <c r="N54" s="33">
        <v>3156.2650595163414</v>
      </c>
      <c r="O54" s="33">
        <v>3348.3463174888452</v>
      </c>
      <c r="P54" s="33">
        <v>3463.5590886566165</v>
      </c>
      <c r="Q54" s="33">
        <v>3140.8557017679268</v>
      </c>
      <c r="R54" s="33">
        <v>2974.3765298182207</v>
      </c>
      <c r="S54" s="33">
        <v>3010.6496962677911</v>
      </c>
      <c r="T54" s="33">
        <v>3240.0085547923554</v>
      </c>
      <c r="U54" s="33">
        <v>3060.9809751652338</v>
      </c>
    </row>
    <row r="55" spans="1:21" s="16" customFormat="1" ht="12.75" customHeight="1">
      <c r="A55" s="40">
        <v>51</v>
      </c>
      <c r="B55" s="17" t="s">
        <v>88</v>
      </c>
      <c r="C55" s="44" t="s">
        <v>117</v>
      </c>
      <c r="D55" s="33">
        <v>19569.64045003874</v>
      </c>
      <c r="E55" s="33">
        <v>19812.703868164968</v>
      </c>
      <c r="F55" s="33">
        <v>20176.3450790147</v>
      </c>
      <c r="G55" s="33">
        <v>20060.260052221718</v>
      </c>
      <c r="H55" s="33">
        <v>19885.732699871049</v>
      </c>
      <c r="I55" s="33">
        <v>19345.465686206382</v>
      </c>
      <c r="J55" s="33">
        <v>20240.220537888661</v>
      </c>
      <c r="K55" s="33">
        <v>20989.711311556435</v>
      </c>
      <c r="L55" s="33">
        <v>20978.644518665187</v>
      </c>
      <c r="M55" s="33">
        <v>22203.05221775463</v>
      </c>
      <c r="N55" s="33">
        <v>22327.216849736797</v>
      </c>
      <c r="O55" s="33">
        <v>23398.624599500508</v>
      </c>
      <c r="P55" s="33">
        <v>23069.64788343024</v>
      </c>
      <c r="Q55" s="33">
        <v>23873.014592225281</v>
      </c>
      <c r="R55" s="33">
        <v>25844.290018936568</v>
      </c>
      <c r="S55" s="33">
        <v>25086.191571009833</v>
      </c>
      <c r="T55" s="33">
        <v>24284.227545690428</v>
      </c>
      <c r="U55" s="33">
        <v>24738.029818332605</v>
      </c>
    </row>
    <row r="56" spans="1:21" s="16" customFormat="1" ht="12.75" customHeight="1">
      <c r="A56" s="40">
        <v>52</v>
      </c>
      <c r="B56" s="17" t="s">
        <v>89</v>
      </c>
      <c r="C56" s="62" t="s">
        <v>186</v>
      </c>
      <c r="D56" s="33">
        <v>129.64390640416372</v>
      </c>
      <c r="E56" s="33">
        <v>134.96559610992017</v>
      </c>
      <c r="F56" s="33">
        <v>120.84892655661827</v>
      </c>
      <c r="G56" s="33">
        <v>110.37230690440981</v>
      </c>
      <c r="H56" s="33">
        <v>99.137551988375989</v>
      </c>
      <c r="I56" s="33">
        <v>93.466286269698486</v>
      </c>
      <c r="J56" s="33">
        <v>79.119640809856378</v>
      </c>
      <c r="K56" s="33">
        <v>70.214704914293719</v>
      </c>
      <c r="L56" s="33">
        <v>66.820349189146924</v>
      </c>
      <c r="M56" s="33">
        <v>58.483106602190084</v>
      </c>
      <c r="N56" s="33">
        <v>49.783506901015286</v>
      </c>
      <c r="O56" s="33">
        <v>55.453147803105246</v>
      </c>
      <c r="P56" s="33">
        <v>48.512069102747233</v>
      </c>
      <c r="Q56" s="33">
        <v>48.288407969772592</v>
      </c>
      <c r="R56" s="33">
        <v>40.750571618315632</v>
      </c>
      <c r="S56" s="33">
        <v>38.105596582324992</v>
      </c>
      <c r="T56" s="33">
        <v>38.692128935116536</v>
      </c>
      <c r="U56" s="33">
        <v>39.378586280593403</v>
      </c>
    </row>
    <row r="57" spans="1:21" s="16" customFormat="1" ht="12.75" customHeight="1">
      <c r="A57" s="40">
        <v>53</v>
      </c>
      <c r="B57" s="17" t="s">
        <v>90</v>
      </c>
      <c r="C57" s="62" t="s">
        <v>187</v>
      </c>
      <c r="D57" s="33">
        <v>17542.386719954724</v>
      </c>
      <c r="E57" s="33">
        <v>17897.341347315618</v>
      </c>
      <c r="F57" s="33">
        <v>18164.781129620405</v>
      </c>
      <c r="G57" s="33">
        <v>18136.549104862301</v>
      </c>
      <c r="H57" s="33">
        <v>17899.634246405225</v>
      </c>
      <c r="I57" s="33">
        <v>17841.394304883292</v>
      </c>
      <c r="J57" s="33">
        <v>18134.799347331962</v>
      </c>
      <c r="K57" s="33">
        <v>18609.963954987936</v>
      </c>
      <c r="L57" s="33">
        <v>18872.548849016919</v>
      </c>
      <c r="M57" s="33">
        <v>19092.550851587137</v>
      </c>
      <c r="N57" s="33">
        <v>19807.820044999607</v>
      </c>
      <c r="O57" s="33">
        <v>20861.843668027715</v>
      </c>
      <c r="P57" s="33">
        <v>19799.954207149585</v>
      </c>
      <c r="Q57" s="33">
        <v>20304.932258065746</v>
      </c>
      <c r="R57" s="33">
        <v>22860.653722486732</v>
      </c>
      <c r="S57" s="33">
        <v>22033.189536081078</v>
      </c>
      <c r="T57" s="33">
        <v>21607.21669916642</v>
      </c>
      <c r="U57" s="33">
        <v>22002.537740786287</v>
      </c>
    </row>
    <row r="58" spans="1:21" s="16" customFormat="1" ht="12.75" customHeight="1">
      <c r="A58" s="40">
        <v>54</v>
      </c>
      <c r="B58" s="17" t="s">
        <v>91</v>
      </c>
      <c r="C58" s="62" t="s">
        <v>9</v>
      </c>
      <c r="D58" s="33">
        <v>1145.828098283172</v>
      </c>
      <c r="E58" s="33">
        <v>1037.4165420220424</v>
      </c>
      <c r="F58" s="33">
        <v>1146.0513315534647</v>
      </c>
      <c r="G58" s="33">
        <v>1130.3806728671393</v>
      </c>
      <c r="H58" s="33">
        <v>1178.2503518586936</v>
      </c>
      <c r="I58" s="33">
        <v>646.48072803981267</v>
      </c>
      <c r="J58" s="33">
        <v>1226.7728851470613</v>
      </c>
      <c r="K58" s="33">
        <v>1444.2342538650869</v>
      </c>
      <c r="L58" s="33">
        <v>1353.0392441064328</v>
      </c>
      <c r="M58" s="33">
        <v>2353.7148548336122</v>
      </c>
      <c r="N58" s="33">
        <v>1840.7190569849229</v>
      </c>
      <c r="O58" s="33">
        <v>1826.1614600281625</v>
      </c>
      <c r="P58" s="33">
        <v>2581.2281909892504</v>
      </c>
      <c r="Q58" s="33">
        <v>2911.1607457921405</v>
      </c>
      <c r="R58" s="33">
        <v>2392.5967035590797</v>
      </c>
      <c r="S58" s="33">
        <v>2498.5986184516864</v>
      </c>
      <c r="T58" s="33">
        <v>2104.2016283164053</v>
      </c>
      <c r="U58" s="33">
        <v>2055.4404703619734</v>
      </c>
    </row>
    <row r="59" spans="1:21" s="16" customFormat="1" ht="12.75" customHeight="1">
      <c r="A59" s="40">
        <v>55</v>
      </c>
      <c r="B59" s="17" t="s">
        <v>92</v>
      </c>
      <c r="C59" s="62" t="s">
        <v>38</v>
      </c>
      <c r="D59" s="33">
        <v>157.77065314692774</v>
      </c>
      <c r="E59" s="33">
        <v>158.29612764553431</v>
      </c>
      <c r="F59" s="33">
        <v>164.905351054524</v>
      </c>
      <c r="G59" s="33">
        <v>161.60286290144128</v>
      </c>
      <c r="H59" s="33">
        <v>165.58177884123873</v>
      </c>
      <c r="I59" s="33">
        <v>173.83658624033029</v>
      </c>
      <c r="J59" s="33">
        <v>166.68068972841749</v>
      </c>
      <c r="K59" s="33">
        <v>155.68832656609843</v>
      </c>
      <c r="L59" s="33">
        <v>159.38144789589273</v>
      </c>
      <c r="M59" s="33">
        <v>163.9969285454593</v>
      </c>
      <c r="N59" s="33">
        <v>178.59724890209665</v>
      </c>
      <c r="O59" s="33">
        <v>184.62833858914351</v>
      </c>
      <c r="P59" s="33">
        <v>191.05118200063916</v>
      </c>
      <c r="Q59" s="33">
        <v>192.88833752187821</v>
      </c>
      <c r="R59" s="33">
        <v>178.31070434042667</v>
      </c>
      <c r="S59" s="33">
        <v>176.95244332757329</v>
      </c>
      <c r="T59" s="33">
        <v>185.29536107551581</v>
      </c>
      <c r="U59" s="33">
        <v>180.06386563053283</v>
      </c>
    </row>
    <row r="60" spans="1:21" s="16" customFormat="1" ht="12.75" customHeight="1">
      <c r="A60" s="40">
        <v>56</v>
      </c>
      <c r="B60" s="17" t="s">
        <v>93</v>
      </c>
      <c r="C60" s="62" t="s">
        <v>188</v>
      </c>
      <c r="D60" s="33">
        <v>421.81261644684633</v>
      </c>
      <c r="E60" s="33">
        <v>417.55430681448024</v>
      </c>
      <c r="F60" s="33">
        <v>416.25740798806254</v>
      </c>
      <c r="G60" s="33">
        <v>378.37768101051307</v>
      </c>
      <c r="H60" s="33">
        <v>398.19113334473673</v>
      </c>
      <c r="I60" s="33">
        <v>449.47956582136135</v>
      </c>
      <c r="J60" s="33">
        <v>488.98979012279375</v>
      </c>
      <c r="K60" s="33">
        <v>568.65898342882087</v>
      </c>
      <c r="L60" s="33">
        <v>417.58131433414718</v>
      </c>
      <c r="M60" s="33">
        <v>425.03783473067489</v>
      </c>
      <c r="N60" s="33">
        <v>347.56138614294861</v>
      </c>
      <c r="O60" s="33">
        <v>325.28572564947638</v>
      </c>
      <c r="P60" s="33">
        <v>322.34381397653351</v>
      </c>
      <c r="Q60" s="33">
        <v>288.21477746481992</v>
      </c>
      <c r="R60" s="33">
        <v>260.76858061546454</v>
      </c>
      <c r="S60" s="33">
        <v>241.39834761917155</v>
      </c>
      <c r="T60" s="33">
        <v>244.81689974874283</v>
      </c>
      <c r="U60" s="33">
        <v>356.48459072158255</v>
      </c>
    </row>
    <row r="61" spans="1:21" s="16" customFormat="1" ht="12.75" customHeight="1">
      <c r="A61" s="40">
        <v>57</v>
      </c>
      <c r="B61" s="17" t="s">
        <v>94</v>
      </c>
      <c r="C61" s="62" t="s">
        <v>189</v>
      </c>
      <c r="D61" s="33">
        <v>172.19845580290959</v>
      </c>
      <c r="E61" s="33">
        <v>167.12994825736899</v>
      </c>
      <c r="F61" s="33">
        <v>163.50093224162802</v>
      </c>
      <c r="G61" s="33">
        <v>142.97742367591383</v>
      </c>
      <c r="H61" s="33">
        <v>144.93763743277717</v>
      </c>
      <c r="I61" s="33">
        <v>140.8082149518861</v>
      </c>
      <c r="J61" s="33">
        <v>143.85818474856654</v>
      </c>
      <c r="K61" s="33">
        <v>140.95108779419795</v>
      </c>
      <c r="L61" s="33">
        <v>109.27331412265302</v>
      </c>
      <c r="M61" s="33">
        <v>109.26864145555517</v>
      </c>
      <c r="N61" s="33">
        <v>102.73560580620216</v>
      </c>
      <c r="O61" s="33">
        <v>145.25225940290645</v>
      </c>
      <c r="P61" s="33">
        <v>126.55842021148217</v>
      </c>
      <c r="Q61" s="33">
        <v>127.53006541092823</v>
      </c>
      <c r="R61" s="33">
        <v>111.20973631655411</v>
      </c>
      <c r="S61" s="33">
        <v>97.947028947999684</v>
      </c>
      <c r="T61" s="33">
        <v>104.00482844823252</v>
      </c>
      <c r="U61" s="33">
        <v>104.12456455163459</v>
      </c>
    </row>
    <row r="62" spans="1:21" s="16" customFormat="1" ht="12.75" customHeight="1">
      <c r="A62" s="40">
        <v>58</v>
      </c>
      <c r="B62" s="17" t="s">
        <v>95</v>
      </c>
      <c r="C62" s="44" t="s">
        <v>190</v>
      </c>
      <c r="D62" s="33">
        <v>3033.8992069505675</v>
      </c>
      <c r="E62" s="33">
        <v>3033.4861170743216</v>
      </c>
      <c r="F62" s="33">
        <v>3040.0579856670302</v>
      </c>
      <c r="G62" s="33">
        <v>2499.6007120335053</v>
      </c>
      <c r="H62" s="33">
        <v>2499.3204125723005</v>
      </c>
      <c r="I62" s="33">
        <v>2424.6707524810972</v>
      </c>
      <c r="J62" s="33">
        <v>2376.6461676661665</v>
      </c>
      <c r="K62" s="33">
        <v>2445.864426900444</v>
      </c>
      <c r="L62" s="33">
        <v>1770.8920471979441</v>
      </c>
      <c r="M62" s="33">
        <v>1661.7947131119658</v>
      </c>
      <c r="N62" s="33">
        <v>1613.6250463785773</v>
      </c>
      <c r="O62" s="33">
        <v>1793.1450273915475</v>
      </c>
      <c r="P62" s="33">
        <v>1577.5930208586274</v>
      </c>
      <c r="Q62" s="33">
        <v>1537.154742836424</v>
      </c>
      <c r="R62" s="33">
        <v>1523.1558235698108</v>
      </c>
      <c r="S62" s="33">
        <v>1459.9765079573176</v>
      </c>
      <c r="T62" s="33">
        <v>1666.9547302537214</v>
      </c>
      <c r="U62" s="33">
        <v>1545.6919216973079</v>
      </c>
    </row>
    <row r="63" spans="1:21" s="16" customFormat="1" ht="12.75" customHeight="1">
      <c r="A63" s="40">
        <v>59</v>
      </c>
      <c r="B63" s="17" t="s">
        <v>39</v>
      </c>
      <c r="C63" s="44" t="s">
        <v>118</v>
      </c>
      <c r="D63" s="33">
        <v>572.44994160342526</v>
      </c>
      <c r="E63" s="33">
        <v>584.28183700852423</v>
      </c>
      <c r="F63" s="33">
        <v>614.88765850003529</v>
      </c>
      <c r="G63" s="33">
        <v>627.43015895325084</v>
      </c>
      <c r="H63" s="33">
        <v>667.79671467183789</v>
      </c>
      <c r="I63" s="33">
        <v>695.0799389200123</v>
      </c>
      <c r="J63" s="33">
        <v>739.95652966216562</v>
      </c>
      <c r="K63" s="33">
        <v>603.8099116459332</v>
      </c>
      <c r="L63" s="33">
        <v>477.9525224790857</v>
      </c>
      <c r="M63" s="33">
        <v>664.84765639009925</v>
      </c>
      <c r="N63" s="33">
        <v>667.57619480983738</v>
      </c>
      <c r="O63" s="33">
        <v>984.15270525628273</v>
      </c>
      <c r="P63" s="33">
        <v>851.32621430038205</v>
      </c>
      <c r="Q63" s="33">
        <v>882.57654682787665</v>
      </c>
      <c r="R63" s="33">
        <v>751.43940853773745</v>
      </c>
      <c r="S63" s="33">
        <v>697.15094173030002</v>
      </c>
      <c r="T63" s="33">
        <v>774.2108183330472</v>
      </c>
      <c r="U63" s="33">
        <v>821.87791692578537</v>
      </c>
    </row>
    <row r="64" spans="1:21" s="16" customFormat="1" ht="12.75" customHeight="1">
      <c r="A64" s="40">
        <v>60</v>
      </c>
      <c r="B64" s="17" t="s">
        <v>40</v>
      </c>
      <c r="C64" s="44" t="s">
        <v>119</v>
      </c>
      <c r="D64" s="33">
        <v>1125.3085070901777</v>
      </c>
      <c r="E64" s="33">
        <v>1103.3975674213752</v>
      </c>
      <c r="F64" s="33">
        <v>1067.513402387792</v>
      </c>
      <c r="G64" s="33">
        <v>1039.7937402092768</v>
      </c>
      <c r="H64" s="33">
        <v>1012.8657477591448</v>
      </c>
      <c r="I64" s="33">
        <v>979.46560004700973</v>
      </c>
      <c r="J64" s="33">
        <v>985.8108142878134</v>
      </c>
      <c r="K64" s="33">
        <v>1064.2043038280738</v>
      </c>
      <c r="L64" s="33">
        <v>823.80750262771335</v>
      </c>
      <c r="M64" s="33">
        <v>779.86763341704625</v>
      </c>
      <c r="N64" s="33">
        <v>771.70775402319862</v>
      </c>
      <c r="O64" s="33">
        <v>996.62038362666635</v>
      </c>
      <c r="P64" s="33">
        <v>935.5940100006726</v>
      </c>
      <c r="Q64" s="33">
        <v>940.31647339446351</v>
      </c>
      <c r="R64" s="33">
        <v>886.31125124529558</v>
      </c>
      <c r="S64" s="33">
        <v>829.25709285924063</v>
      </c>
      <c r="T64" s="33">
        <v>842.62090149127687</v>
      </c>
      <c r="U64" s="33">
        <v>867.60954210252862</v>
      </c>
    </row>
    <row r="65" spans="1:23" s="16" customFormat="1" ht="12.75" customHeight="1">
      <c r="A65" s="40">
        <v>61</v>
      </c>
      <c r="B65" s="17" t="s">
        <v>41</v>
      </c>
      <c r="C65" s="44" t="s">
        <v>191</v>
      </c>
      <c r="D65" s="33">
        <v>221.48591442141446</v>
      </c>
      <c r="E65" s="33">
        <v>221.45558528850819</v>
      </c>
      <c r="F65" s="33">
        <v>230.02487592221428</v>
      </c>
      <c r="G65" s="33">
        <v>235.65501747195418</v>
      </c>
      <c r="H65" s="33">
        <v>232.04648337611167</v>
      </c>
      <c r="I65" s="33">
        <v>223.07944039240488</v>
      </c>
      <c r="J65" s="33">
        <v>213.00885111879489</v>
      </c>
      <c r="K65" s="33">
        <v>222.69834063716831</v>
      </c>
      <c r="L65" s="33">
        <v>189.76849069464365</v>
      </c>
      <c r="M65" s="33">
        <v>185.51687786102335</v>
      </c>
      <c r="N65" s="33">
        <v>192.8375260951874</v>
      </c>
      <c r="O65" s="33">
        <v>293.2017414950966</v>
      </c>
      <c r="P65" s="33">
        <v>249.62954979879521</v>
      </c>
      <c r="Q65" s="33">
        <v>265.19832688580181</v>
      </c>
      <c r="R65" s="33">
        <v>217.31167319225125</v>
      </c>
      <c r="S65" s="33">
        <v>198.5445246165952</v>
      </c>
      <c r="T65" s="33">
        <v>207.49485207120085</v>
      </c>
      <c r="U65" s="33">
        <v>212.63881725802349</v>
      </c>
    </row>
    <row r="66" spans="1:23" s="16" customFormat="1" ht="12.75" customHeight="1">
      <c r="A66" s="40">
        <v>62</v>
      </c>
      <c r="B66" s="41" t="s">
        <v>42</v>
      </c>
      <c r="C66" s="44" t="s">
        <v>120</v>
      </c>
      <c r="D66" s="33">
        <v>1015.597523204224</v>
      </c>
      <c r="E66" s="33">
        <v>1099.8932546259659</v>
      </c>
      <c r="F66" s="33">
        <v>1122.2378996885923</v>
      </c>
      <c r="G66" s="33">
        <v>1137.1885769811252</v>
      </c>
      <c r="H66" s="33">
        <v>1159.0182046157954</v>
      </c>
      <c r="I66" s="33">
        <v>1138.9933271599293</v>
      </c>
      <c r="J66" s="33">
        <v>1156.2416183075513</v>
      </c>
      <c r="K66" s="33">
        <v>1233.4183099291304</v>
      </c>
      <c r="L66" s="33">
        <v>1000.9223921408957</v>
      </c>
      <c r="M66" s="33">
        <v>974.74451037139215</v>
      </c>
      <c r="N66" s="33">
        <v>947.10607728519153</v>
      </c>
      <c r="O66" s="33">
        <v>1429.3519284772331</v>
      </c>
      <c r="P66" s="33">
        <v>1241.993984231581</v>
      </c>
      <c r="Q66" s="33">
        <v>1283.4664287109003</v>
      </c>
      <c r="R66" s="33">
        <v>1184.8950270499665</v>
      </c>
      <c r="S66" s="33">
        <v>1099.487327838458</v>
      </c>
      <c r="T66" s="33">
        <v>1205.8622036114261</v>
      </c>
      <c r="U66" s="33">
        <v>1218.7823004456166</v>
      </c>
    </row>
    <row r="67" spans="1:23" s="16" customFormat="1" ht="12.75" customHeight="1">
      <c r="A67" s="40">
        <v>63</v>
      </c>
      <c r="B67" s="41" t="s">
        <v>43</v>
      </c>
      <c r="C67" s="44" t="s">
        <v>121</v>
      </c>
      <c r="D67" s="33">
        <v>307.89613261708757</v>
      </c>
      <c r="E67" s="33">
        <v>337.99717989364291</v>
      </c>
      <c r="F67" s="33">
        <v>344.63800214999753</v>
      </c>
      <c r="G67" s="33">
        <v>353.0995481529086</v>
      </c>
      <c r="H67" s="33">
        <v>357.38167915447292</v>
      </c>
      <c r="I67" s="33">
        <v>351.18943855005506</v>
      </c>
      <c r="J67" s="33">
        <v>356.66669976802677</v>
      </c>
      <c r="K67" s="33">
        <v>380.39013241190867</v>
      </c>
      <c r="L67" s="33">
        <v>286.60627452204074</v>
      </c>
      <c r="M67" s="33">
        <v>246.50264591318233</v>
      </c>
      <c r="N67" s="33">
        <v>273.55828286559324</v>
      </c>
      <c r="O67" s="33">
        <v>328.70187012315421</v>
      </c>
      <c r="P67" s="33">
        <v>313.81268831608156</v>
      </c>
      <c r="Q67" s="33">
        <v>326.05231894779905</v>
      </c>
      <c r="R67" s="33">
        <v>368.7730920727065</v>
      </c>
      <c r="S67" s="33">
        <v>328.99698969081476</v>
      </c>
      <c r="T67" s="33">
        <v>376.85266177394305</v>
      </c>
      <c r="U67" s="33">
        <v>361.19186322510762</v>
      </c>
    </row>
    <row r="68" spans="1:23" s="16" customFormat="1" ht="12.75" customHeight="1">
      <c r="A68" s="40">
        <v>64</v>
      </c>
      <c r="B68" s="41" t="s">
        <v>44</v>
      </c>
      <c r="C68" s="44" t="s">
        <v>192</v>
      </c>
      <c r="D68" s="33">
        <v>854.67648767119545</v>
      </c>
      <c r="E68" s="33">
        <v>602.09710202921497</v>
      </c>
      <c r="F68" s="33">
        <v>1814.882962095649</v>
      </c>
      <c r="G68" s="33">
        <v>1362.4210491582478</v>
      </c>
      <c r="H68" s="33">
        <v>478.04194376782709</v>
      </c>
      <c r="I68" s="33">
        <v>535.8462611544727</v>
      </c>
      <c r="J68" s="33">
        <v>548.36827435983889</v>
      </c>
      <c r="K68" s="33">
        <v>350.54932140304129</v>
      </c>
      <c r="L68" s="33">
        <v>583.81151428623025</v>
      </c>
      <c r="M68" s="33">
        <v>585.70454319754094</v>
      </c>
      <c r="N68" s="33">
        <v>642.1900181598478</v>
      </c>
      <c r="O68" s="33">
        <v>895.93176125349271</v>
      </c>
      <c r="P68" s="33">
        <v>645.76808359857114</v>
      </c>
      <c r="Q68" s="33">
        <v>632.23025862353188</v>
      </c>
      <c r="R68" s="33">
        <v>515.12892699578481</v>
      </c>
      <c r="S68" s="33">
        <v>743.31672485891022</v>
      </c>
      <c r="T68" s="33">
        <v>661.57230865403869</v>
      </c>
      <c r="U68" s="33">
        <v>526.89900754385303</v>
      </c>
    </row>
    <row r="69" spans="1:23" s="16" customFormat="1" ht="12.75" customHeight="1">
      <c r="A69" s="40">
        <v>65</v>
      </c>
      <c r="B69" s="17" t="s">
        <v>96</v>
      </c>
      <c r="C69" s="44" t="s">
        <v>193</v>
      </c>
      <c r="D69" s="33">
        <v>3948.2562749401309</v>
      </c>
      <c r="E69" s="33">
        <v>4051.3225126005664</v>
      </c>
      <c r="F69" s="33">
        <v>3968.569854653902</v>
      </c>
      <c r="G69" s="33">
        <v>3643.519294151582</v>
      </c>
      <c r="H69" s="33">
        <v>3552.7366707401879</v>
      </c>
      <c r="I69" s="33">
        <v>3325.5576332833989</v>
      </c>
      <c r="J69" s="33">
        <v>3439.6003244938038</v>
      </c>
      <c r="K69" s="33">
        <v>3169.4527167901069</v>
      </c>
      <c r="L69" s="33">
        <v>2367.4439432502859</v>
      </c>
      <c r="M69" s="33">
        <v>2353.1575853597128</v>
      </c>
      <c r="N69" s="33">
        <v>2545.1125315782333</v>
      </c>
      <c r="O69" s="33">
        <v>3320.7396140449964</v>
      </c>
      <c r="P69" s="33">
        <v>2755.4715944238433</v>
      </c>
      <c r="Q69" s="33">
        <v>2632.8483119510875</v>
      </c>
      <c r="R69" s="33">
        <v>2285.4537042368038</v>
      </c>
      <c r="S69" s="33">
        <v>2114.1580039758319</v>
      </c>
      <c r="T69" s="33">
        <v>2286.1442376797131</v>
      </c>
      <c r="U69" s="33">
        <v>2270.0070837888456</v>
      </c>
    </row>
    <row r="70" spans="1:23" s="16" customFormat="1" ht="12.75" customHeight="1">
      <c r="A70" s="40">
        <v>66</v>
      </c>
      <c r="B70" s="17" t="s">
        <v>97</v>
      </c>
      <c r="C70" s="44" t="s">
        <v>194</v>
      </c>
      <c r="D70" s="33">
        <v>6083.4728971087443</v>
      </c>
      <c r="E70" s="33">
        <v>5958.7628088477668</v>
      </c>
      <c r="F70" s="33">
        <v>6051.6723089841871</v>
      </c>
      <c r="G70" s="33">
        <v>4945.2568840223048</v>
      </c>
      <c r="H70" s="33">
        <v>4901.8265478570411</v>
      </c>
      <c r="I70" s="33">
        <v>4707.468033701025</v>
      </c>
      <c r="J70" s="33">
        <v>4721.0165431547211</v>
      </c>
      <c r="K70" s="33">
        <v>4803.3196936446639</v>
      </c>
      <c r="L70" s="33">
        <v>3539.4833747130292</v>
      </c>
      <c r="M70" s="33">
        <v>3436.7650997577189</v>
      </c>
      <c r="N70" s="33">
        <v>3450.0163608921202</v>
      </c>
      <c r="O70" s="33">
        <v>4198.630415530909</v>
      </c>
      <c r="P70" s="33">
        <v>3788.7925148194026</v>
      </c>
      <c r="Q70" s="33">
        <v>3936.4755986800578</v>
      </c>
      <c r="R70" s="33">
        <v>3631.7129485736036</v>
      </c>
      <c r="S70" s="33">
        <v>3582.8388063982361</v>
      </c>
      <c r="T70" s="33">
        <v>4124.4597451557675</v>
      </c>
      <c r="U70" s="33">
        <v>4057.4393476388186</v>
      </c>
    </row>
    <row r="71" spans="1:23" s="16" customFormat="1" ht="12.75" customHeight="1">
      <c r="A71" s="40">
        <v>67</v>
      </c>
      <c r="B71" s="41" t="s">
        <v>98</v>
      </c>
      <c r="C71" s="43" t="s">
        <v>123</v>
      </c>
      <c r="D71" s="33">
        <v>2686.7358756390631</v>
      </c>
      <c r="E71" s="33">
        <v>2608.9961824282036</v>
      </c>
      <c r="F71" s="33">
        <v>2556.0345911051763</v>
      </c>
      <c r="G71" s="33">
        <v>2521.1500549551461</v>
      </c>
      <c r="H71" s="33">
        <v>2538.5220993451203</v>
      </c>
      <c r="I71" s="33">
        <v>2439.4623885860378</v>
      </c>
      <c r="J71" s="33">
        <v>2519.282890552121</v>
      </c>
      <c r="K71" s="33">
        <v>2746.4287879105927</v>
      </c>
      <c r="L71" s="33">
        <v>2237.3433152347793</v>
      </c>
      <c r="M71" s="33">
        <v>2186.1120096875516</v>
      </c>
      <c r="N71" s="33">
        <v>2150.3396705286727</v>
      </c>
      <c r="O71" s="33">
        <v>2188.5959292327079</v>
      </c>
      <c r="P71" s="33">
        <v>1770.2062924411775</v>
      </c>
      <c r="Q71" s="33">
        <v>1694.6009809982309</v>
      </c>
      <c r="R71" s="33">
        <v>1421.8395006294284</v>
      </c>
      <c r="S71" s="33">
        <v>1291.367758104253</v>
      </c>
      <c r="T71" s="33">
        <v>1183.4669887854341</v>
      </c>
      <c r="U71" s="33">
        <v>1227.5355475711681</v>
      </c>
    </row>
    <row r="72" spans="1:23" s="16" customFormat="1" ht="6.95" customHeight="1">
      <c r="A72" s="22"/>
      <c r="B72" s="29"/>
      <c r="C72" s="32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</row>
    <row r="73" spans="1:23" s="16" customFormat="1" ht="12.75" customHeight="1">
      <c r="A73" s="40">
        <v>68</v>
      </c>
      <c r="B73" s="29"/>
      <c r="C73" s="58" t="s">
        <v>10</v>
      </c>
      <c r="D73" s="270">
        <v>4270485.0181407258</v>
      </c>
      <c r="E73" s="270">
        <v>4143079.1257253611</v>
      </c>
      <c r="F73" s="270">
        <v>3935097.2413764033</v>
      </c>
      <c r="G73" s="270">
        <v>3694698.6415049471</v>
      </c>
      <c r="H73" s="270">
        <v>3627400.3271169914</v>
      </c>
      <c r="I73" s="270">
        <v>3481683.8988365908</v>
      </c>
      <c r="J73" s="270">
        <v>3349097.4196160361</v>
      </c>
      <c r="K73" s="270">
        <v>3208034.1267119758</v>
      </c>
      <c r="L73" s="270">
        <v>3079691.7829286149</v>
      </c>
      <c r="M73" s="270">
        <v>2880236.1128149987</v>
      </c>
      <c r="N73" s="270">
        <v>2742252.8767327908</v>
      </c>
      <c r="O73" s="270">
        <v>2618673.6953980704</v>
      </c>
      <c r="P73" s="270">
        <v>2492804.2054906255</v>
      </c>
      <c r="Q73" s="270">
        <v>2460003.0176606858</v>
      </c>
      <c r="R73" s="270">
        <v>2363497.0177412769</v>
      </c>
      <c r="S73" s="270">
        <v>2303835.7920573205</v>
      </c>
      <c r="T73" s="270">
        <v>2244636.6813428849</v>
      </c>
      <c r="U73" s="270">
        <v>2245204.9299336923</v>
      </c>
      <c r="W73" s="50"/>
    </row>
    <row r="74" spans="1:23" s="16" customFormat="1" ht="12.75" customHeight="1">
      <c r="A74" s="40">
        <v>69</v>
      </c>
      <c r="B74" s="29"/>
      <c r="C74" s="59" t="s">
        <v>128</v>
      </c>
      <c r="D74" s="270">
        <v>109760.64878427293</v>
      </c>
      <c r="E74" s="270">
        <v>107642.81520081926</v>
      </c>
      <c r="F74" s="270">
        <v>105232.28837063519</v>
      </c>
      <c r="G74" s="270">
        <v>100791.03772401653</v>
      </c>
      <c r="H74" s="270">
        <v>98311.627388964582</v>
      </c>
      <c r="I74" s="270">
        <v>94734.36357693118</v>
      </c>
      <c r="J74" s="270">
        <v>94896.088513904877</v>
      </c>
      <c r="K74" s="270">
        <v>90246.249928330639</v>
      </c>
      <c r="L74" s="270">
        <v>89678.905866662273</v>
      </c>
      <c r="M74" s="270">
        <v>85791.667932219876</v>
      </c>
      <c r="N74" s="270">
        <v>83447.022855274903</v>
      </c>
      <c r="O74" s="270">
        <v>79149.830009319208</v>
      </c>
      <c r="P74" s="270">
        <v>75205.248506528806</v>
      </c>
      <c r="Q74" s="270">
        <v>75325.791067354658</v>
      </c>
      <c r="R74" s="270">
        <v>74802.312988878606</v>
      </c>
      <c r="S74" s="270">
        <v>83091.329611769397</v>
      </c>
      <c r="T74" s="270">
        <v>77319.456121753581</v>
      </c>
      <c r="U74" s="270">
        <v>77099.701414735784</v>
      </c>
    </row>
    <row r="75" spans="1:23" s="16" customFormat="1" ht="12.75" customHeight="1">
      <c r="A75" s="40">
        <v>70</v>
      </c>
      <c r="B75" s="29"/>
      <c r="C75" s="60" t="s">
        <v>472</v>
      </c>
      <c r="D75" s="270">
        <v>4380245.6669249982</v>
      </c>
      <c r="E75" s="270">
        <v>4250721.9409261802</v>
      </c>
      <c r="F75" s="270">
        <v>4040329.5297470386</v>
      </c>
      <c r="G75" s="270">
        <v>3795489.6792289633</v>
      </c>
      <c r="H75" s="270">
        <v>3725711.9545059558</v>
      </c>
      <c r="I75" s="270">
        <v>3576418.2624135222</v>
      </c>
      <c r="J75" s="270">
        <v>3443993.5081299408</v>
      </c>
      <c r="K75" s="270">
        <v>3298280.3766403063</v>
      </c>
      <c r="L75" s="270">
        <v>3169370.6887952769</v>
      </c>
      <c r="M75" s="270">
        <v>2966027.7807472185</v>
      </c>
      <c r="N75" s="270">
        <v>2825699.8995880657</v>
      </c>
      <c r="O75" s="270">
        <v>2697823.5254073897</v>
      </c>
      <c r="P75" s="270">
        <v>2568009.4539971543</v>
      </c>
      <c r="Q75" s="270">
        <v>2535328.8087280407</v>
      </c>
      <c r="R75" s="270">
        <v>2438299.330730156</v>
      </c>
      <c r="S75" s="270">
        <v>2386927.1216690899</v>
      </c>
      <c r="T75" s="270">
        <v>2321956.1374646383</v>
      </c>
      <c r="U75" s="270">
        <v>2322304.6313484283</v>
      </c>
      <c r="V75" s="50"/>
    </row>
    <row r="76" spans="1:23" s="16" customFormat="1" ht="12.75" customHeight="1">
      <c r="A76" s="40">
        <v>71</v>
      </c>
      <c r="B76" s="29"/>
      <c r="C76" s="59" t="s">
        <v>131</v>
      </c>
      <c r="D76" s="270">
        <v>-1535.3668638008762</v>
      </c>
      <c r="E76" s="270">
        <v>-1316.9521629100996</v>
      </c>
      <c r="F76" s="270">
        <v>-1364.214425223445</v>
      </c>
      <c r="G76" s="270">
        <v>-1287.4732494146861</v>
      </c>
      <c r="H76" s="270">
        <v>-1372.3852178247257</v>
      </c>
      <c r="I76" s="270">
        <v>-820.02552779280677</v>
      </c>
      <c r="J76" s="270">
        <v>-1630.5657204803128</v>
      </c>
      <c r="K76" s="270">
        <v>-1800.7939338903659</v>
      </c>
      <c r="L76" s="270">
        <v>-1777.6007272297547</v>
      </c>
      <c r="M76" s="270">
        <v>-2828.309795514489</v>
      </c>
      <c r="N76" s="270">
        <v>-2374.6859069431002</v>
      </c>
      <c r="O76" s="270">
        <v>-2339.459389658482</v>
      </c>
      <c r="P76" s="270">
        <v>-2826.5041643008872</v>
      </c>
      <c r="Q76" s="270">
        <v>-3129.5029835525634</v>
      </c>
      <c r="R76" s="270">
        <v>-2608.3311491879158</v>
      </c>
      <c r="S76" s="270">
        <v>-2686.5243442967098</v>
      </c>
      <c r="T76" s="270">
        <v>-2293.497959580603</v>
      </c>
      <c r="U76" s="270">
        <v>-2224.6288115647794</v>
      </c>
      <c r="V76" s="50"/>
    </row>
    <row r="77" spans="1:23" s="16" customFormat="1" ht="12.75" customHeight="1">
      <c r="A77" s="40">
        <v>72</v>
      </c>
      <c r="B77" s="29"/>
      <c r="C77" s="66" t="s">
        <v>651</v>
      </c>
      <c r="D77" s="270">
        <v>4378710.300061197</v>
      </c>
      <c r="E77" s="270">
        <v>4249404.98876327</v>
      </c>
      <c r="F77" s="270">
        <v>4038965.3153218152</v>
      </c>
      <c r="G77" s="270">
        <v>3794202.2059795489</v>
      </c>
      <c r="H77" s="270">
        <v>3724339.5692881308</v>
      </c>
      <c r="I77" s="270">
        <v>3575598.2368857292</v>
      </c>
      <c r="J77" s="270">
        <v>3442362.9424094604</v>
      </c>
      <c r="K77" s="270">
        <v>3296479.582706416</v>
      </c>
      <c r="L77" s="270">
        <v>3167593.0880680471</v>
      </c>
      <c r="M77" s="270">
        <v>2963199.4709517038</v>
      </c>
      <c r="N77" s="270">
        <v>2823325.2136811228</v>
      </c>
      <c r="O77" s="270">
        <v>2695484.0660177311</v>
      </c>
      <c r="P77" s="270">
        <v>2565182.9498328534</v>
      </c>
      <c r="Q77" s="270">
        <v>2532199.3057444883</v>
      </c>
      <c r="R77" s="270">
        <v>2435690.9995809682</v>
      </c>
      <c r="S77" s="270">
        <v>2384240.5973247932</v>
      </c>
      <c r="T77" s="270">
        <v>2319662.6395050576</v>
      </c>
      <c r="U77" s="270">
        <v>2320080.0025368636</v>
      </c>
      <c r="V77" s="50"/>
    </row>
    <row r="78" spans="1:23" ht="15" customHeight="1">
      <c r="A78" s="40">
        <v>73</v>
      </c>
      <c r="B78" s="29"/>
      <c r="C78" s="45" t="s">
        <v>142</v>
      </c>
      <c r="D78" s="270">
        <v>164.01149247999999</v>
      </c>
      <c r="E78" s="270">
        <v>388.76290705999997</v>
      </c>
      <c r="F78" s="270">
        <v>171.29607192999998</v>
      </c>
      <c r="G78" s="270">
        <v>115.30146033</v>
      </c>
      <c r="H78" s="270">
        <v>122.38088965</v>
      </c>
      <c r="I78" s="270">
        <v>173.92556293000001</v>
      </c>
      <c r="J78" s="270">
        <v>37.065715479999994</v>
      </c>
      <c r="K78" s="270">
        <v>37.640885435999998</v>
      </c>
      <c r="L78" s="270">
        <v>407.22187228799999</v>
      </c>
      <c r="M78" s="270">
        <v>85.313499180000008</v>
      </c>
      <c r="N78" s="270">
        <v>57.293118288000002</v>
      </c>
      <c r="O78" s="270">
        <v>151.266607884</v>
      </c>
      <c r="P78" s="270">
        <v>80.549211455999995</v>
      </c>
      <c r="Q78" s="270">
        <v>170.44035498</v>
      </c>
      <c r="R78" s="270">
        <v>241.902098865</v>
      </c>
      <c r="S78" s="270">
        <v>168.407850618</v>
      </c>
      <c r="T78" s="270">
        <v>69.714478260000007</v>
      </c>
      <c r="U78" s="270">
        <v>88.330442255999998</v>
      </c>
    </row>
    <row r="79" spans="1:23" ht="24" customHeight="1">
      <c r="A79" s="40">
        <v>74</v>
      </c>
      <c r="B79" s="29"/>
      <c r="C79" s="61" t="s">
        <v>653</v>
      </c>
      <c r="D79" s="271">
        <v>4378874.3115536766</v>
      </c>
      <c r="E79" s="271">
        <v>4249793.7516703298</v>
      </c>
      <c r="F79" s="271">
        <v>4039136.6113937451</v>
      </c>
      <c r="G79" s="271">
        <v>3794317.5074398788</v>
      </c>
      <c r="H79" s="271">
        <v>3724461.9501777808</v>
      </c>
      <c r="I79" s="271">
        <v>3575772.1624486591</v>
      </c>
      <c r="J79" s="271">
        <v>3442400.0081249406</v>
      </c>
      <c r="K79" s="271">
        <v>3296517.223591852</v>
      </c>
      <c r="L79" s="271">
        <v>3168000.3099403349</v>
      </c>
      <c r="M79" s="271">
        <v>2963284.784450884</v>
      </c>
      <c r="N79" s="271">
        <v>2823382.5067994106</v>
      </c>
      <c r="O79" s="271">
        <v>2695635.3326256149</v>
      </c>
      <c r="P79" s="271">
        <v>2565263.4990443094</v>
      </c>
      <c r="Q79" s="271">
        <v>2532369.7460994683</v>
      </c>
      <c r="R79" s="271">
        <v>2435932.901679833</v>
      </c>
      <c r="S79" s="271">
        <v>2384409.0051754112</v>
      </c>
      <c r="T79" s="271">
        <v>2319732.3539833175</v>
      </c>
      <c r="U79" s="271">
        <v>2320168.3329791194</v>
      </c>
      <c r="V79" s="165"/>
    </row>
    <row r="80" spans="1:23" ht="12.75" customHeight="1">
      <c r="A80" s="171"/>
      <c r="B80" s="29"/>
      <c r="C80" s="172"/>
      <c r="D80" s="177"/>
      <c r="E80" s="177"/>
      <c r="F80" s="177"/>
      <c r="G80" s="177"/>
      <c r="H80" s="177"/>
      <c r="I80" s="177"/>
      <c r="J80" s="177"/>
      <c r="K80" s="177"/>
      <c r="L80" s="177"/>
      <c r="M80" s="177"/>
      <c r="N80" s="177"/>
      <c r="O80" s="177"/>
      <c r="P80" s="177"/>
      <c r="Q80" s="177"/>
      <c r="R80" s="177"/>
      <c r="S80" s="177"/>
      <c r="T80" s="177"/>
      <c r="U80" s="177"/>
    </row>
    <row r="81" spans="1:21" ht="12" customHeight="1">
      <c r="B81" s="8" t="s">
        <v>11</v>
      </c>
    </row>
    <row r="82" spans="1:21" s="52" customFormat="1" ht="12" customHeight="1">
      <c r="A82" s="6"/>
      <c r="B82" s="3" t="s">
        <v>125</v>
      </c>
      <c r="C82" s="3"/>
      <c r="D82" s="67"/>
      <c r="E82" s="67"/>
      <c r="F82" s="67"/>
      <c r="G82" s="67"/>
      <c r="H82" s="67"/>
      <c r="I82" s="67"/>
      <c r="J82" s="67"/>
      <c r="K82" s="67"/>
      <c r="L82" s="67"/>
      <c r="M82" s="67"/>
      <c r="N82" s="67"/>
      <c r="O82" s="67"/>
      <c r="P82" s="67"/>
      <c r="Q82" s="67"/>
      <c r="R82" s="67"/>
      <c r="S82" s="67"/>
      <c r="T82" s="67"/>
      <c r="U82" s="67"/>
    </row>
    <row r="83" spans="1:21" ht="12" customHeight="1">
      <c r="B83" s="3" t="s">
        <v>126</v>
      </c>
      <c r="C83" s="3"/>
    </row>
    <row r="84" spans="1:21" ht="12" customHeight="1">
      <c r="B84" s="9" t="s">
        <v>647</v>
      </c>
      <c r="C84" s="3"/>
    </row>
    <row r="85" spans="1:21" ht="12" customHeight="1">
      <c r="B85" s="3" t="s">
        <v>144</v>
      </c>
      <c r="C85" s="10"/>
      <c r="D85" s="38"/>
      <c r="E85" s="38"/>
      <c r="F85" s="38"/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38"/>
      <c r="U85" s="38"/>
    </row>
    <row r="86" spans="1:21" ht="12" customHeight="1">
      <c r="B86" s="9"/>
      <c r="C86" s="10"/>
      <c r="D86" s="37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</row>
    <row r="87" spans="1:21" ht="12" customHeight="1">
      <c r="B87" s="9"/>
      <c r="C87" s="10"/>
    </row>
    <row r="88" spans="1:21" ht="12" customHeight="1">
      <c r="B88" s="9"/>
    </row>
    <row r="89" spans="1:21" ht="12" customHeight="1">
      <c r="B89" s="9"/>
    </row>
    <row r="90" spans="1:21" ht="12" customHeight="1">
      <c r="B90" s="9"/>
    </row>
    <row r="91" spans="1:21" ht="15" customHeight="1">
      <c r="B91" s="9"/>
    </row>
    <row r="92" spans="1:21" ht="15" customHeight="1">
      <c r="B92" s="9"/>
    </row>
    <row r="93" spans="1:21" ht="15" customHeight="1">
      <c r="B93" s="9"/>
    </row>
    <row r="94" spans="1:21" ht="15" customHeight="1">
      <c r="B94" s="9"/>
    </row>
    <row r="95" spans="1:21" ht="15" customHeight="1">
      <c r="B95" s="9"/>
      <c r="C95" s="10"/>
    </row>
    <row r="96" spans="1:21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B186" s="9"/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>
      <c r="C213" s="10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2014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8"/>
  <dimension ref="A1:W1667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1" width="10.7109375" style="6" customWidth="1"/>
    <col min="22" max="16384" width="11.42578125" style="6"/>
  </cols>
  <sheetData>
    <row r="1" spans="1:22" s="4" customFormat="1" ht="20.100000000000001" customHeight="1">
      <c r="A1" s="49" t="s">
        <v>388</v>
      </c>
      <c r="B1" s="27"/>
      <c r="C1" s="27"/>
      <c r="E1" s="5"/>
      <c r="F1" s="5"/>
      <c r="G1" s="5"/>
      <c r="J1" s="49"/>
      <c r="K1" s="27"/>
    </row>
    <row r="2" spans="1:22" s="4" customFormat="1" ht="15" customHeight="1">
      <c r="A2" s="42" t="s">
        <v>140</v>
      </c>
      <c r="B2" s="27"/>
      <c r="C2" s="27"/>
      <c r="E2" s="5"/>
      <c r="F2" s="5"/>
      <c r="G2" s="5"/>
      <c r="J2" s="42"/>
      <c r="K2" s="27"/>
    </row>
    <row r="3" spans="1:22" ht="12.75" customHeight="1">
      <c r="C3" s="7"/>
      <c r="D3" s="55"/>
      <c r="G3" s="51"/>
    </row>
    <row r="4" spans="1:22" s="15" customFormat="1" ht="27" customHeight="1">
      <c r="A4" s="39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36">
        <v>1999</v>
      </c>
      <c r="I4" s="93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3">
        <v>2010</v>
      </c>
      <c r="T4" s="93">
        <v>2011</v>
      </c>
      <c r="U4" s="181">
        <v>2012</v>
      </c>
      <c r="V4" s="36"/>
    </row>
    <row r="5" spans="1:22" s="16" customFormat="1" ht="15" customHeight="1">
      <c r="A5" s="40">
        <v>1</v>
      </c>
      <c r="B5" s="17" t="s">
        <v>50</v>
      </c>
      <c r="C5" s="57" t="s">
        <v>152</v>
      </c>
      <c r="D5" s="33">
        <v>1562.6706367146069</v>
      </c>
      <c r="E5" s="33">
        <v>1504.417403842589</v>
      </c>
      <c r="F5" s="33">
        <v>1502.3594354059728</v>
      </c>
      <c r="G5" s="33">
        <v>1398.7109511401445</v>
      </c>
      <c r="H5" s="33">
        <v>1393.8968748937157</v>
      </c>
      <c r="I5" s="33">
        <v>1385.9707804777802</v>
      </c>
      <c r="J5" s="33">
        <v>1358.2224856410126</v>
      </c>
      <c r="K5" s="33">
        <v>1329.9515663600607</v>
      </c>
      <c r="L5" s="33">
        <v>1247.8393889090371</v>
      </c>
      <c r="M5" s="33">
        <v>1200.8976124206713</v>
      </c>
      <c r="N5" s="33">
        <v>1172.9532758804448</v>
      </c>
      <c r="O5" s="33">
        <v>1212.7467958274995</v>
      </c>
      <c r="P5" s="33">
        <v>1250.1812907937156</v>
      </c>
      <c r="Q5" s="33">
        <v>1255.0839018091419</v>
      </c>
      <c r="R5" s="33">
        <v>1118.9180199605792</v>
      </c>
      <c r="S5" s="33">
        <v>5151.9271999665425</v>
      </c>
      <c r="T5" s="33">
        <v>5976.7795963084409</v>
      </c>
      <c r="U5" s="33">
        <v>6607.3162292729485</v>
      </c>
    </row>
    <row r="6" spans="1:22" s="16" customFormat="1" ht="12.75" customHeight="1">
      <c r="A6" s="40">
        <v>2</v>
      </c>
      <c r="B6" s="17" t="s">
        <v>6</v>
      </c>
      <c r="C6" s="62" t="s">
        <v>153</v>
      </c>
      <c r="D6" s="33">
        <v>1549.1755467146068</v>
      </c>
      <c r="E6" s="33">
        <v>1488.8461138425891</v>
      </c>
      <c r="F6" s="33">
        <v>1489.9024454059727</v>
      </c>
      <c r="G6" s="33">
        <v>1386.2539611401444</v>
      </c>
      <c r="H6" s="33">
        <v>1380.1483848937157</v>
      </c>
      <c r="I6" s="33">
        <v>1375.4047004777801</v>
      </c>
      <c r="J6" s="33">
        <v>1347.3719956410127</v>
      </c>
      <c r="K6" s="33">
        <v>1321.4995563600608</v>
      </c>
      <c r="L6" s="33">
        <v>1240.1557689090369</v>
      </c>
      <c r="M6" s="33">
        <v>1193.2139924206713</v>
      </c>
      <c r="N6" s="33">
        <v>1165.2696558804446</v>
      </c>
      <c r="O6" s="33">
        <v>1205.8315658274994</v>
      </c>
      <c r="P6" s="33">
        <v>1243.2660607937155</v>
      </c>
      <c r="Q6" s="33">
        <v>1248.1686718091419</v>
      </c>
      <c r="R6" s="33">
        <v>1112.771109960579</v>
      </c>
      <c r="S6" s="33">
        <v>5145.780289966543</v>
      </c>
      <c r="T6" s="33">
        <v>5970.6326863084414</v>
      </c>
      <c r="U6" s="33">
        <v>6601.9377092729492</v>
      </c>
    </row>
    <row r="7" spans="1:22" s="16" customFormat="1" ht="12.75" customHeight="1">
      <c r="A7" s="40">
        <v>3</v>
      </c>
      <c r="B7" s="17" t="s">
        <v>7</v>
      </c>
      <c r="C7" s="62" t="s">
        <v>154</v>
      </c>
      <c r="D7" s="174" t="s">
        <v>471</v>
      </c>
      <c r="E7" s="174" t="s">
        <v>471</v>
      </c>
      <c r="F7" s="174" t="s">
        <v>471</v>
      </c>
      <c r="G7" s="174" t="s">
        <v>471</v>
      </c>
      <c r="H7" s="174" t="s">
        <v>471</v>
      </c>
      <c r="I7" s="174" t="s">
        <v>471</v>
      </c>
      <c r="J7" s="174" t="s">
        <v>471</v>
      </c>
      <c r="K7" s="174" t="s">
        <v>471</v>
      </c>
      <c r="L7" s="174" t="s">
        <v>471</v>
      </c>
      <c r="M7" s="174" t="s">
        <v>471</v>
      </c>
      <c r="N7" s="174" t="s">
        <v>471</v>
      </c>
      <c r="O7" s="174" t="s">
        <v>471</v>
      </c>
      <c r="P7" s="174" t="s">
        <v>471</v>
      </c>
      <c r="Q7" s="174" t="s">
        <v>471</v>
      </c>
      <c r="R7" s="174" t="s">
        <v>471</v>
      </c>
      <c r="S7" s="174" t="s">
        <v>471</v>
      </c>
      <c r="T7" s="174" t="s">
        <v>471</v>
      </c>
      <c r="U7" s="174" t="s">
        <v>471</v>
      </c>
      <c r="V7" s="50"/>
    </row>
    <row r="8" spans="1:22" s="16" customFormat="1" ht="12.75" customHeight="1">
      <c r="A8" s="40">
        <v>4</v>
      </c>
      <c r="B8" s="17" t="s">
        <v>51</v>
      </c>
      <c r="C8" s="62" t="s">
        <v>155</v>
      </c>
      <c r="D8" s="33">
        <v>13.495089999999999</v>
      </c>
      <c r="E8" s="33">
        <v>15.571290000000001</v>
      </c>
      <c r="F8" s="33">
        <v>12.456989999999999</v>
      </c>
      <c r="G8" s="33">
        <v>12.456989999999999</v>
      </c>
      <c r="H8" s="33">
        <v>13.74849</v>
      </c>
      <c r="I8" s="33">
        <v>10.566079999999999</v>
      </c>
      <c r="J8" s="33">
        <v>10.850490000000001</v>
      </c>
      <c r="K8" s="33">
        <v>8.4520099999999996</v>
      </c>
      <c r="L8" s="33">
        <v>7.6836199999999995</v>
      </c>
      <c r="M8" s="33">
        <v>7.6836199999999995</v>
      </c>
      <c r="N8" s="33">
        <v>7.6836199999999995</v>
      </c>
      <c r="O8" s="33">
        <v>6.9152299999999993</v>
      </c>
      <c r="P8" s="33">
        <v>6.9152299999999993</v>
      </c>
      <c r="Q8" s="33">
        <v>6.9152299999999993</v>
      </c>
      <c r="R8" s="33">
        <v>6.1469100000000001</v>
      </c>
      <c r="S8" s="33">
        <v>6.1469100000000001</v>
      </c>
      <c r="T8" s="33">
        <v>6.1469100000000001</v>
      </c>
      <c r="U8" s="33">
        <v>5.3785200000000009</v>
      </c>
    </row>
    <row r="9" spans="1:22" s="16" customFormat="1" ht="12.75" customHeight="1">
      <c r="A9" s="40">
        <v>5</v>
      </c>
      <c r="B9" s="17" t="s">
        <v>52</v>
      </c>
      <c r="C9" s="43" t="s">
        <v>156</v>
      </c>
      <c r="D9" s="33">
        <v>350.14195844470868</v>
      </c>
      <c r="E9" s="33">
        <v>389.52933634333931</v>
      </c>
      <c r="F9" s="33">
        <v>316.93293525727586</v>
      </c>
      <c r="G9" s="33">
        <v>230.13327793131549</v>
      </c>
      <c r="H9" s="33">
        <v>205.50115800316138</v>
      </c>
      <c r="I9" s="33">
        <v>177.14827083492347</v>
      </c>
      <c r="J9" s="33">
        <v>181.27698103745604</v>
      </c>
      <c r="K9" s="33">
        <v>182.63438374350531</v>
      </c>
      <c r="L9" s="33">
        <v>98.204933805534267</v>
      </c>
      <c r="M9" s="33">
        <v>405.0413426303287</v>
      </c>
      <c r="N9" s="33">
        <v>379.28649419202452</v>
      </c>
      <c r="O9" s="33">
        <v>405.78869161442225</v>
      </c>
      <c r="P9" s="33">
        <v>347.41734015873038</v>
      </c>
      <c r="Q9" s="33">
        <v>378.68129587246267</v>
      </c>
      <c r="R9" s="33">
        <v>339.14284389332579</v>
      </c>
      <c r="S9" s="33">
        <v>345.55205090434714</v>
      </c>
      <c r="T9" s="33">
        <v>315.5454676948317</v>
      </c>
      <c r="U9" s="33">
        <v>299.64299455092214</v>
      </c>
    </row>
    <row r="10" spans="1:22" s="16" customFormat="1" ht="12.75" customHeight="1">
      <c r="A10" s="40">
        <v>6</v>
      </c>
      <c r="B10" s="17" t="s">
        <v>8</v>
      </c>
      <c r="C10" s="63" t="s">
        <v>100</v>
      </c>
      <c r="D10" s="33">
        <v>218.96472240000003</v>
      </c>
      <c r="E10" s="33">
        <v>268.66110090000001</v>
      </c>
      <c r="F10" s="33">
        <v>227.3312832</v>
      </c>
      <c r="G10" s="33">
        <v>140.1824532</v>
      </c>
      <c r="H10" s="33">
        <v>112.73447090000002</v>
      </c>
      <c r="I10" s="33">
        <v>91.586153199999998</v>
      </c>
      <c r="J10" s="33">
        <v>95.460108699999992</v>
      </c>
      <c r="K10" s="33">
        <v>103.88319300000001</v>
      </c>
      <c r="L10" s="33">
        <v>47.133846214040467</v>
      </c>
      <c r="M10" s="33">
        <v>52.6429106756406</v>
      </c>
      <c r="N10" s="33">
        <v>46.211488001970324</v>
      </c>
      <c r="O10" s="33">
        <v>46.333920213989096</v>
      </c>
      <c r="P10" s="33">
        <v>48.852368986483903</v>
      </c>
      <c r="Q10" s="33">
        <v>47.148236668294452</v>
      </c>
      <c r="R10" s="33">
        <v>47.530807567492957</v>
      </c>
      <c r="S10" s="33">
        <v>81.229959736960012</v>
      </c>
      <c r="T10" s="33">
        <v>59.50400057136001</v>
      </c>
      <c r="U10" s="33">
        <v>38.418638299999991</v>
      </c>
    </row>
    <row r="11" spans="1:22" s="16" customFormat="1" ht="12.75" customHeight="1">
      <c r="A11" s="40">
        <v>7</v>
      </c>
      <c r="B11" s="17" t="s">
        <v>53</v>
      </c>
      <c r="C11" s="62" t="s">
        <v>157</v>
      </c>
      <c r="D11" s="33">
        <v>39.477399999999996</v>
      </c>
      <c r="E11" s="33">
        <v>48.766400000000004</v>
      </c>
      <c r="F11" s="33">
        <v>44.342599999999997</v>
      </c>
      <c r="G11" s="33">
        <v>45.762899999999995</v>
      </c>
      <c r="H11" s="33">
        <v>45.086500000000001</v>
      </c>
      <c r="I11" s="33">
        <v>43.486699999999992</v>
      </c>
      <c r="J11" s="33">
        <v>40.992899999999999</v>
      </c>
      <c r="K11" s="33">
        <v>36.266499999999994</v>
      </c>
      <c r="L11" s="33">
        <v>15.346445961061598</v>
      </c>
      <c r="M11" s="33">
        <v>295.84108155132907</v>
      </c>
      <c r="N11" s="33">
        <v>288.78587217710071</v>
      </c>
      <c r="O11" s="33">
        <v>314.89613461742982</v>
      </c>
      <c r="P11" s="33">
        <v>256.81810054731801</v>
      </c>
      <c r="Q11" s="33">
        <v>270.70754065849144</v>
      </c>
      <c r="R11" s="33">
        <v>241.14018586074297</v>
      </c>
      <c r="S11" s="33">
        <v>216.56515431974017</v>
      </c>
      <c r="T11" s="33">
        <v>219.19258850687621</v>
      </c>
      <c r="U11" s="33">
        <v>224.05272663849155</v>
      </c>
    </row>
    <row r="12" spans="1:22" s="16" customFormat="1" ht="12.75" customHeight="1">
      <c r="A12" s="40">
        <v>8</v>
      </c>
      <c r="B12" s="17" t="s">
        <v>54</v>
      </c>
      <c r="C12" s="62" t="s">
        <v>158</v>
      </c>
      <c r="D12" s="33">
        <v>91.69983604470869</v>
      </c>
      <c r="E12" s="33">
        <v>72.101835443339311</v>
      </c>
      <c r="F12" s="33">
        <v>45.259052057275859</v>
      </c>
      <c r="G12" s="33">
        <v>44.187924731315519</v>
      </c>
      <c r="H12" s="33">
        <v>47.680187103161366</v>
      </c>
      <c r="I12" s="33">
        <v>42.075417634923483</v>
      </c>
      <c r="J12" s="33">
        <v>44.82397233745607</v>
      </c>
      <c r="K12" s="33">
        <v>42.484690743505297</v>
      </c>
      <c r="L12" s="33">
        <v>35.724641630432188</v>
      </c>
      <c r="M12" s="33">
        <v>56.55735040335901</v>
      </c>
      <c r="N12" s="33">
        <v>44.289134012953532</v>
      </c>
      <c r="O12" s="33">
        <v>44.558636783003386</v>
      </c>
      <c r="P12" s="33">
        <v>41.746870624928505</v>
      </c>
      <c r="Q12" s="33">
        <v>60.825518545676793</v>
      </c>
      <c r="R12" s="33">
        <v>50.471850465089865</v>
      </c>
      <c r="S12" s="33">
        <v>47.756936847646934</v>
      </c>
      <c r="T12" s="33">
        <v>36.848878616595528</v>
      </c>
      <c r="U12" s="33">
        <v>37.171629612430607</v>
      </c>
    </row>
    <row r="13" spans="1:22" s="16" customFormat="1" ht="12.75" customHeight="1">
      <c r="A13" s="40">
        <v>9</v>
      </c>
      <c r="B13" s="17" t="s">
        <v>55</v>
      </c>
      <c r="C13" s="44" t="s">
        <v>159</v>
      </c>
      <c r="D13" s="33">
        <v>7955.6578845848344</v>
      </c>
      <c r="E13" s="33">
        <v>7756.8321117356363</v>
      </c>
      <c r="F13" s="33">
        <v>7627.9142730766598</v>
      </c>
      <c r="G13" s="33">
        <v>7667.6589256964244</v>
      </c>
      <c r="H13" s="33">
        <v>7465.4038984954395</v>
      </c>
      <c r="I13" s="33">
        <v>7503.0892483417947</v>
      </c>
      <c r="J13" s="33">
        <v>7174.0080102731417</v>
      </c>
      <c r="K13" s="33">
        <v>6960.4356585613259</v>
      </c>
      <c r="L13" s="33">
        <v>7608.0850624178574</v>
      </c>
      <c r="M13" s="33">
        <v>7964.0539222244433</v>
      </c>
      <c r="N13" s="33">
        <v>8097.832187658124</v>
      </c>
      <c r="O13" s="33">
        <v>8611.4801079231675</v>
      </c>
      <c r="P13" s="33">
        <v>8699.0344580305718</v>
      </c>
      <c r="Q13" s="33">
        <v>8768.999631599956</v>
      </c>
      <c r="R13" s="33">
        <v>7826.4945727238737</v>
      </c>
      <c r="S13" s="33">
        <v>8708.8573957929493</v>
      </c>
      <c r="T13" s="33">
        <v>8880.0966525987806</v>
      </c>
      <c r="U13" s="33">
        <v>9047.1802528316184</v>
      </c>
    </row>
    <row r="14" spans="1:22" s="16" customFormat="1" ht="12.75" customHeight="1">
      <c r="A14" s="40">
        <v>10</v>
      </c>
      <c r="B14" s="17" t="s">
        <v>56</v>
      </c>
      <c r="C14" s="62" t="s">
        <v>160</v>
      </c>
      <c r="D14" s="33">
        <v>524.63820252550704</v>
      </c>
      <c r="E14" s="33">
        <v>525.73612004339122</v>
      </c>
      <c r="F14" s="33">
        <v>518.01940366009967</v>
      </c>
      <c r="G14" s="33">
        <v>511.01562679776822</v>
      </c>
      <c r="H14" s="33">
        <v>509.64953107017095</v>
      </c>
      <c r="I14" s="33">
        <v>500.46665891099559</v>
      </c>
      <c r="J14" s="33">
        <v>503.04522762960806</v>
      </c>
      <c r="K14" s="33">
        <v>519.03847072108306</v>
      </c>
      <c r="L14" s="33">
        <v>578.94057992849741</v>
      </c>
      <c r="M14" s="33">
        <v>621.36198545366392</v>
      </c>
      <c r="N14" s="33">
        <v>668.08524997249606</v>
      </c>
      <c r="O14" s="33">
        <v>651.50869515213651</v>
      </c>
      <c r="P14" s="33">
        <v>640.94836357718668</v>
      </c>
      <c r="Q14" s="33">
        <v>625.83431193667002</v>
      </c>
      <c r="R14" s="33">
        <v>668.4254722125205</v>
      </c>
      <c r="S14" s="33">
        <v>717.18561903298234</v>
      </c>
      <c r="T14" s="33">
        <v>681.83481795051432</v>
      </c>
      <c r="U14" s="33">
        <v>708.54618370569904</v>
      </c>
    </row>
    <row r="15" spans="1:22" s="16" customFormat="1" ht="12.75" customHeight="1">
      <c r="A15" s="40">
        <v>11</v>
      </c>
      <c r="B15" s="17" t="s">
        <v>57</v>
      </c>
      <c r="C15" s="62" t="s">
        <v>161</v>
      </c>
      <c r="D15" s="33">
        <v>138.09725326311883</v>
      </c>
      <c r="E15" s="33">
        <v>137.27410111416384</v>
      </c>
      <c r="F15" s="33">
        <v>128.69471024623311</v>
      </c>
      <c r="G15" s="33">
        <v>123.62504297204949</v>
      </c>
      <c r="H15" s="33">
        <v>109.03957491465809</v>
      </c>
      <c r="I15" s="33">
        <v>104.70619870637965</v>
      </c>
      <c r="J15" s="33">
        <v>99.927308342373053</v>
      </c>
      <c r="K15" s="33">
        <v>89.802263924390971</v>
      </c>
      <c r="L15" s="33">
        <v>108.82037702180436</v>
      </c>
      <c r="M15" s="33">
        <v>106.52448248617156</v>
      </c>
      <c r="N15" s="33">
        <v>120.71459500055542</v>
      </c>
      <c r="O15" s="33">
        <v>104.95469887304574</v>
      </c>
      <c r="P15" s="33">
        <v>97.503528343407098</v>
      </c>
      <c r="Q15" s="33">
        <v>80.153539789434902</v>
      </c>
      <c r="R15" s="33">
        <v>71.890819528951937</v>
      </c>
      <c r="S15" s="33">
        <v>69.209801803567558</v>
      </c>
      <c r="T15" s="33">
        <v>64.737076036086293</v>
      </c>
      <c r="U15" s="33">
        <v>64.397188258333486</v>
      </c>
    </row>
    <row r="16" spans="1:22" s="16" customFormat="1" ht="12.75" customHeight="1">
      <c r="A16" s="40">
        <v>12</v>
      </c>
      <c r="B16" s="17" t="s">
        <v>58</v>
      </c>
      <c r="C16" s="62" t="s">
        <v>162</v>
      </c>
      <c r="D16" s="33">
        <v>69.232728784625948</v>
      </c>
      <c r="E16" s="33">
        <v>64.433612031931276</v>
      </c>
      <c r="F16" s="33">
        <v>63.280977481900138</v>
      </c>
      <c r="G16" s="33">
        <v>64.401249965630996</v>
      </c>
      <c r="H16" s="33">
        <v>65.387617008027789</v>
      </c>
      <c r="I16" s="33">
        <v>66.147485137099565</v>
      </c>
      <c r="J16" s="33">
        <v>67.933515894981767</v>
      </c>
      <c r="K16" s="33">
        <v>60.091857766460521</v>
      </c>
      <c r="L16" s="33">
        <v>255.87454394354927</v>
      </c>
      <c r="M16" s="33">
        <v>355.64433353791043</v>
      </c>
      <c r="N16" s="33">
        <v>369.91513149527361</v>
      </c>
      <c r="O16" s="33">
        <v>287.32477223294779</v>
      </c>
      <c r="P16" s="33">
        <v>312.36715995983241</v>
      </c>
      <c r="Q16" s="33">
        <v>338.95592591437276</v>
      </c>
      <c r="R16" s="33">
        <v>379.99410906529261</v>
      </c>
      <c r="S16" s="33">
        <v>389.25324775533159</v>
      </c>
      <c r="T16" s="33">
        <v>635.24545898220322</v>
      </c>
      <c r="U16" s="33">
        <v>588.35924619365767</v>
      </c>
    </row>
    <row r="17" spans="1:21" s="16" customFormat="1" ht="12.75" customHeight="1">
      <c r="A17" s="40">
        <v>13</v>
      </c>
      <c r="B17" s="17" t="s">
        <v>59</v>
      </c>
      <c r="C17" s="62" t="s">
        <v>102</v>
      </c>
      <c r="D17" s="33">
        <v>478.90223831022064</v>
      </c>
      <c r="E17" s="33">
        <v>444.95926863425734</v>
      </c>
      <c r="F17" s="33">
        <v>454.28179855123471</v>
      </c>
      <c r="G17" s="33">
        <v>413.61455524474115</v>
      </c>
      <c r="H17" s="33">
        <v>456.2618092829199</v>
      </c>
      <c r="I17" s="33">
        <v>448.45858200180862</v>
      </c>
      <c r="J17" s="33">
        <v>436.31035329959019</v>
      </c>
      <c r="K17" s="33">
        <v>411.56278745284925</v>
      </c>
      <c r="L17" s="33">
        <v>482.21967970585177</v>
      </c>
      <c r="M17" s="33">
        <v>502.12603363270688</v>
      </c>
      <c r="N17" s="33">
        <v>643.15002640112846</v>
      </c>
      <c r="O17" s="33">
        <v>619.80687158409569</v>
      </c>
      <c r="P17" s="33">
        <v>638.85454836620966</v>
      </c>
      <c r="Q17" s="33">
        <v>610.54961585922456</v>
      </c>
      <c r="R17" s="33">
        <v>625.85182005506454</v>
      </c>
      <c r="S17" s="33">
        <v>699.01917901048523</v>
      </c>
      <c r="T17" s="33">
        <v>613.77184592818935</v>
      </c>
      <c r="U17" s="33">
        <v>609.63640766817196</v>
      </c>
    </row>
    <row r="18" spans="1:21" s="16" customFormat="1" ht="12.75" customHeight="1">
      <c r="A18" s="40">
        <v>14</v>
      </c>
      <c r="B18" s="17" t="s">
        <v>60</v>
      </c>
      <c r="C18" s="62" t="s">
        <v>163</v>
      </c>
      <c r="D18" s="33">
        <v>23.073891115414497</v>
      </c>
      <c r="E18" s="33">
        <v>24.355814559071465</v>
      </c>
      <c r="F18" s="33">
        <v>27.621359923471655</v>
      </c>
      <c r="G18" s="33">
        <v>30.730375904951615</v>
      </c>
      <c r="H18" s="33">
        <v>35.142610208013451</v>
      </c>
      <c r="I18" s="33">
        <v>42.228738072844529</v>
      </c>
      <c r="J18" s="33">
        <v>45.401711622710209</v>
      </c>
      <c r="K18" s="33">
        <v>48.306461143069434</v>
      </c>
      <c r="L18" s="33">
        <v>51.542864233156138</v>
      </c>
      <c r="M18" s="33">
        <v>55.307828091994352</v>
      </c>
      <c r="N18" s="33">
        <v>62.460457945538515</v>
      </c>
      <c r="O18" s="33">
        <v>57.309175073184186</v>
      </c>
      <c r="P18" s="33">
        <v>56.078117556571392</v>
      </c>
      <c r="Q18" s="33">
        <v>56.384691532708317</v>
      </c>
      <c r="R18" s="33">
        <v>54.087636660169764</v>
      </c>
      <c r="S18" s="33">
        <v>50.095495250954123</v>
      </c>
      <c r="T18" s="33">
        <v>43.928882405860527</v>
      </c>
      <c r="U18" s="33">
        <v>51.49988714405692</v>
      </c>
    </row>
    <row r="19" spans="1:21" s="16" customFormat="1" ht="12.75" customHeight="1">
      <c r="A19" s="40">
        <v>15</v>
      </c>
      <c r="B19" s="17" t="s">
        <v>61</v>
      </c>
      <c r="C19" s="62" t="s">
        <v>103</v>
      </c>
      <c r="D19" s="33">
        <v>1075.2738064945102</v>
      </c>
      <c r="E19" s="33">
        <v>950.93107643610597</v>
      </c>
      <c r="F19" s="33">
        <v>789.0258925036278</v>
      </c>
      <c r="G19" s="33">
        <v>866.07531108577678</v>
      </c>
      <c r="H19" s="33">
        <v>846.21058943558319</v>
      </c>
      <c r="I19" s="33">
        <v>785.78357325288778</v>
      </c>
      <c r="J19" s="33">
        <v>753.82320983764009</v>
      </c>
      <c r="K19" s="33">
        <v>769.82201175046941</v>
      </c>
      <c r="L19" s="33">
        <v>740.61085232195364</v>
      </c>
      <c r="M19" s="33">
        <v>484.26696884273031</v>
      </c>
      <c r="N19" s="33">
        <v>581.49517508256474</v>
      </c>
      <c r="O19" s="33">
        <v>575.97274004890016</v>
      </c>
      <c r="P19" s="33">
        <v>526.34870718688103</v>
      </c>
      <c r="Q19" s="33">
        <v>507.22485994305663</v>
      </c>
      <c r="R19" s="33">
        <v>544.22038000055568</v>
      </c>
      <c r="S19" s="33">
        <v>499.69465619088652</v>
      </c>
      <c r="T19" s="33">
        <v>467.8809731485415</v>
      </c>
      <c r="U19" s="33">
        <v>451.41543280146817</v>
      </c>
    </row>
    <row r="20" spans="1:21" s="16" customFormat="1" ht="12.75" customHeight="1">
      <c r="A20" s="40">
        <v>16</v>
      </c>
      <c r="B20" s="17" t="s">
        <v>62</v>
      </c>
      <c r="C20" s="64" t="s">
        <v>104</v>
      </c>
      <c r="D20" s="33">
        <v>592.47704999999996</v>
      </c>
      <c r="E20" s="33">
        <v>458.13387</v>
      </c>
      <c r="F20" s="33">
        <v>319.84881999999999</v>
      </c>
      <c r="G20" s="33">
        <v>364.45222999999999</v>
      </c>
      <c r="H20" s="33">
        <v>373.2545100000001</v>
      </c>
      <c r="I20" s="33">
        <v>320.27872000000002</v>
      </c>
      <c r="J20" s="33">
        <v>320.35156000000001</v>
      </c>
      <c r="K20" s="33">
        <v>341.98439999999999</v>
      </c>
      <c r="L20" s="33">
        <v>321.55571764505123</v>
      </c>
      <c r="M20" s="33">
        <v>47.845325824701199</v>
      </c>
      <c r="N20" s="33">
        <v>47.49711818204549</v>
      </c>
      <c r="O20" s="33">
        <v>48.184264897759249</v>
      </c>
      <c r="P20" s="33">
        <v>48.834919999999997</v>
      </c>
      <c r="Q20" s="33">
        <v>47.075820000000007</v>
      </c>
      <c r="R20" s="33">
        <v>50.482005000000001</v>
      </c>
      <c r="S20" s="33">
        <v>50.163719999999998</v>
      </c>
      <c r="T20" s="33">
        <v>46.885379999999998</v>
      </c>
      <c r="U20" s="33">
        <v>40.450448048780487</v>
      </c>
    </row>
    <row r="21" spans="1:21" s="16" customFormat="1" ht="12.75" customHeight="1">
      <c r="A21" s="40">
        <v>17</v>
      </c>
      <c r="B21" s="17" t="s">
        <v>63</v>
      </c>
      <c r="C21" s="65" t="s">
        <v>105</v>
      </c>
      <c r="D21" s="33">
        <v>482.79675649451002</v>
      </c>
      <c r="E21" s="33">
        <v>492.79720643610614</v>
      </c>
      <c r="F21" s="33">
        <v>469.17707250362787</v>
      </c>
      <c r="G21" s="33">
        <v>501.62308108577673</v>
      </c>
      <c r="H21" s="33">
        <v>472.95607943558321</v>
      </c>
      <c r="I21" s="33">
        <v>465.50485325288781</v>
      </c>
      <c r="J21" s="33">
        <v>433.47164983764003</v>
      </c>
      <c r="K21" s="33">
        <v>427.83761175046942</v>
      </c>
      <c r="L21" s="33">
        <v>419.05513467690236</v>
      </c>
      <c r="M21" s="33">
        <v>436.42164301802916</v>
      </c>
      <c r="N21" s="33">
        <v>533.99805690051926</v>
      </c>
      <c r="O21" s="33">
        <v>527.78847515114103</v>
      </c>
      <c r="P21" s="33">
        <v>477.51378718688107</v>
      </c>
      <c r="Q21" s="33">
        <v>460.14903994305655</v>
      </c>
      <c r="R21" s="33">
        <v>493.73837500055578</v>
      </c>
      <c r="S21" s="33">
        <v>449.53093619088645</v>
      </c>
      <c r="T21" s="33">
        <v>420.9955931485415</v>
      </c>
      <c r="U21" s="33">
        <v>410.96498475268766</v>
      </c>
    </row>
    <row r="22" spans="1:21" s="16" customFormat="1" ht="12.75" customHeight="1">
      <c r="A22" s="40">
        <v>18</v>
      </c>
      <c r="B22" s="17" t="s">
        <v>64</v>
      </c>
      <c r="C22" s="62" t="s">
        <v>106</v>
      </c>
      <c r="D22" s="33">
        <v>1087.1769209815902</v>
      </c>
      <c r="E22" s="33">
        <v>1057.8890907728894</v>
      </c>
      <c r="F22" s="33">
        <v>1042.5169352791354</v>
      </c>
      <c r="G22" s="33">
        <v>904.80225003750184</v>
      </c>
      <c r="H22" s="33">
        <v>958.01374429363011</v>
      </c>
      <c r="I22" s="33">
        <v>1000.6609068428638</v>
      </c>
      <c r="J22" s="33">
        <v>966.01481555233545</v>
      </c>
      <c r="K22" s="33">
        <v>1029.9517518210637</v>
      </c>
      <c r="L22" s="33">
        <v>918.16370215791108</v>
      </c>
      <c r="M22" s="33">
        <v>1074.681790351375</v>
      </c>
      <c r="N22" s="33">
        <v>980.14887370179724</v>
      </c>
      <c r="O22" s="33">
        <v>956.05050560113591</v>
      </c>
      <c r="P22" s="33">
        <v>1134.0430904273323</v>
      </c>
      <c r="Q22" s="33">
        <v>1212.3470900830062</v>
      </c>
      <c r="R22" s="33">
        <v>1167.5594136093666</v>
      </c>
      <c r="S22" s="33">
        <v>1445.6679313621987</v>
      </c>
      <c r="T22" s="33">
        <v>1422.2002251238862</v>
      </c>
      <c r="U22" s="33">
        <v>1334.9497436382583</v>
      </c>
    </row>
    <row r="23" spans="1:21" s="16" customFormat="1" ht="12.75" customHeight="1">
      <c r="A23" s="40">
        <v>19</v>
      </c>
      <c r="B23" s="17" t="s">
        <v>29</v>
      </c>
      <c r="C23" s="62" t="s">
        <v>26</v>
      </c>
      <c r="D23" s="33">
        <v>56.231090434717686</v>
      </c>
      <c r="E23" s="33">
        <v>66.81703461292723</v>
      </c>
      <c r="F23" s="33">
        <v>68.64817681432605</v>
      </c>
      <c r="G23" s="33">
        <v>125.79237147994336</v>
      </c>
      <c r="H23" s="33">
        <v>118.73817085158521</v>
      </c>
      <c r="I23" s="33">
        <v>110.15752857790166</v>
      </c>
      <c r="J23" s="33">
        <v>114.39400131412971</v>
      </c>
      <c r="K23" s="33">
        <v>59.00709626004425</v>
      </c>
      <c r="L23" s="33">
        <v>63.58537154373365</v>
      </c>
      <c r="M23" s="33">
        <v>57.73663179558676</v>
      </c>
      <c r="N23" s="33">
        <v>59.873267611540186</v>
      </c>
      <c r="O23" s="33">
        <v>92.71590168798717</v>
      </c>
      <c r="P23" s="33">
        <v>159.64192781252592</v>
      </c>
      <c r="Q23" s="33">
        <v>208.62900738035495</v>
      </c>
      <c r="R23" s="33">
        <v>159.01136591647904</v>
      </c>
      <c r="S23" s="33">
        <v>37.829717570424506</v>
      </c>
      <c r="T23" s="33">
        <v>45.809316357516657</v>
      </c>
      <c r="U23" s="33">
        <v>61.906508511899602</v>
      </c>
    </row>
    <row r="24" spans="1:21" s="16" customFormat="1" ht="12.75" customHeight="1">
      <c r="A24" s="40">
        <v>20</v>
      </c>
      <c r="B24" s="17" t="s">
        <v>30</v>
      </c>
      <c r="C24" s="62" t="s">
        <v>164</v>
      </c>
      <c r="D24" s="33">
        <v>126.18493546709556</v>
      </c>
      <c r="E24" s="33">
        <v>123.64802679913618</v>
      </c>
      <c r="F24" s="33">
        <v>118.63469348029329</v>
      </c>
      <c r="G24" s="33">
        <v>117.44888169165812</v>
      </c>
      <c r="H24" s="33">
        <v>117.4810276369623</v>
      </c>
      <c r="I24" s="33">
        <v>113.85180879452113</v>
      </c>
      <c r="J24" s="33">
        <v>107.10519103927199</v>
      </c>
      <c r="K24" s="33">
        <v>99.89087365399584</v>
      </c>
      <c r="L24" s="33">
        <v>116.83073246690057</v>
      </c>
      <c r="M24" s="33">
        <v>124.51860119534678</v>
      </c>
      <c r="N24" s="33">
        <v>145.62972539062812</v>
      </c>
      <c r="O24" s="33">
        <v>138.85305595970908</v>
      </c>
      <c r="P24" s="33">
        <v>124.186755246198</v>
      </c>
      <c r="Q24" s="33">
        <v>133.9635731676631</v>
      </c>
      <c r="R24" s="33">
        <v>130.2372689541013</v>
      </c>
      <c r="S24" s="33">
        <v>146.50204568363534</v>
      </c>
      <c r="T24" s="33">
        <v>128.96795883409447</v>
      </c>
      <c r="U24" s="33">
        <v>133.58770029508463</v>
      </c>
    </row>
    <row r="25" spans="1:21" s="16" customFormat="1" ht="12.75" customHeight="1">
      <c r="A25" s="40">
        <v>21</v>
      </c>
      <c r="B25" s="17" t="s">
        <v>65</v>
      </c>
      <c r="C25" s="62" t="s">
        <v>165</v>
      </c>
      <c r="D25" s="33">
        <v>883.21962126375536</v>
      </c>
      <c r="E25" s="33">
        <v>854.86757252042491</v>
      </c>
      <c r="F25" s="33">
        <v>871.1264831252588</v>
      </c>
      <c r="G25" s="33">
        <v>866.20463900811092</v>
      </c>
      <c r="H25" s="33">
        <v>854.30100538629677</v>
      </c>
      <c r="I25" s="33">
        <v>851.58978534257426</v>
      </c>
      <c r="J25" s="33">
        <v>770.49789245571742</v>
      </c>
      <c r="K25" s="33">
        <v>740.96217538397775</v>
      </c>
      <c r="L25" s="33">
        <v>758.55712984826675</v>
      </c>
      <c r="M25" s="33">
        <v>794.33352564906477</v>
      </c>
      <c r="N25" s="33">
        <v>770.09168517498108</v>
      </c>
      <c r="O25" s="33">
        <v>750.87701981360362</v>
      </c>
      <c r="P25" s="33">
        <v>869.48309367461297</v>
      </c>
      <c r="Q25" s="33">
        <v>849.43243457267533</v>
      </c>
      <c r="R25" s="33">
        <v>790.61744781081268</v>
      </c>
      <c r="S25" s="33">
        <v>797.47157455580532</v>
      </c>
      <c r="T25" s="33">
        <v>834.2951063154735</v>
      </c>
      <c r="U25" s="33">
        <v>840.31968500171922</v>
      </c>
    </row>
    <row r="26" spans="1:21" s="16" customFormat="1" ht="12.75" customHeight="1">
      <c r="A26" s="40">
        <v>22</v>
      </c>
      <c r="B26" s="17" t="s">
        <v>31</v>
      </c>
      <c r="C26" s="65" t="s">
        <v>107</v>
      </c>
      <c r="D26" s="33">
        <v>250.17577770410921</v>
      </c>
      <c r="E26" s="33">
        <v>243.83581591154632</v>
      </c>
      <c r="F26" s="33">
        <v>248.06186081537678</v>
      </c>
      <c r="G26" s="33">
        <v>255.80020200710112</v>
      </c>
      <c r="H26" s="33">
        <v>242.42054123488103</v>
      </c>
      <c r="I26" s="33">
        <v>241.91124546998086</v>
      </c>
      <c r="J26" s="33">
        <v>231.96224631957443</v>
      </c>
      <c r="K26" s="33">
        <v>232.51205392966196</v>
      </c>
      <c r="L26" s="33">
        <v>235.65250838587505</v>
      </c>
      <c r="M26" s="33">
        <v>230.92658497108519</v>
      </c>
      <c r="N26" s="33">
        <v>235.89169559541253</v>
      </c>
      <c r="O26" s="33">
        <v>176.77303013091375</v>
      </c>
      <c r="P26" s="33">
        <v>205.45531030892158</v>
      </c>
      <c r="Q26" s="33">
        <v>237.57262713484513</v>
      </c>
      <c r="R26" s="33">
        <v>223.23807951731803</v>
      </c>
      <c r="S26" s="33">
        <v>226.62884870452197</v>
      </c>
      <c r="T26" s="33">
        <v>236.93270259929295</v>
      </c>
      <c r="U26" s="33">
        <v>248.09707331068563</v>
      </c>
    </row>
    <row r="27" spans="1:21" s="16" customFormat="1" ht="12.75" customHeight="1">
      <c r="A27" s="40">
        <v>23</v>
      </c>
      <c r="B27" s="17" t="s">
        <v>66</v>
      </c>
      <c r="C27" s="65" t="s">
        <v>166</v>
      </c>
      <c r="D27" s="33">
        <v>633.04384355964612</v>
      </c>
      <c r="E27" s="33">
        <v>611.0317566088786</v>
      </c>
      <c r="F27" s="33">
        <v>623.06462230988188</v>
      </c>
      <c r="G27" s="33">
        <v>610.40443700100991</v>
      </c>
      <c r="H27" s="33">
        <v>611.88046415141559</v>
      </c>
      <c r="I27" s="33">
        <v>609.67853987259332</v>
      </c>
      <c r="J27" s="33">
        <v>538.53564613614299</v>
      </c>
      <c r="K27" s="33">
        <v>508.45012145431571</v>
      </c>
      <c r="L27" s="33">
        <v>522.90462146239179</v>
      </c>
      <c r="M27" s="33">
        <v>563.40694067797961</v>
      </c>
      <c r="N27" s="33">
        <v>534.19998957956864</v>
      </c>
      <c r="O27" s="33">
        <v>574.10398968268998</v>
      </c>
      <c r="P27" s="33">
        <v>664.02778336569133</v>
      </c>
      <c r="Q27" s="33">
        <v>611.85980743783011</v>
      </c>
      <c r="R27" s="33">
        <v>567.37936829349474</v>
      </c>
      <c r="S27" s="33">
        <v>570.84272585128338</v>
      </c>
      <c r="T27" s="33">
        <v>597.36240371618055</v>
      </c>
      <c r="U27" s="33">
        <v>592.22261169103376</v>
      </c>
    </row>
    <row r="28" spans="1:21" s="16" customFormat="1" ht="12.75" customHeight="1">
      <c r="A28" s="40">
        <v>24</v>
      </c>
      <c r="B28" s="17" t="s">
        <v>32</v>
      </c>
      <c r="C28" s="62" t="s">
        <v>109</v>
      </c>
      <c r="D28" s="33">
        <v>2567.9924421088808</v>
      </c>
      <c r="E28" s="33">
        <v>2625.0701346657593</v>
      </c>
      <c r="F28" s="33">
        <v>2693.6465747193765</v>
      </c>
      <c r="G28" s="33">
        <v>2894.9528475582833</v>
      </c>
      <c r="H28" s="33">
        <v>2679.9606074943117</v>
      </c>
      <c r="I28" s="33">
        <v>2793.1432361122138</v>
      </c>
      <c r="J28" s="33">
        <v>2627.3293620166551</v>
      </c>
      <c r="K28" s="33">
        <v>2482.9897254153716</v>
      </c>
      <c r="L28" s="33">
        <v>2816.9417652757047</v>
      </c>
      <c r="M28" s="33">
        <v>3005.0580205955125</v>
      </c>
      <c r="N28" s="33">
        <v>2850.3918284249339</v>
      </c>
      <c r="O28" s="33">
        <v>3515.2582128954309</v>
      </c>
      <c r="P28" s="33">
        <v>3287.0079920176972</v>
      </c>
      <c r="Q28" s="33">
        <v>3266.2757949857373</v>
      </c>
      <c r="R28" s="33">
        <v>2413.1696325762096</v>
      </c>
      <c r="S28" s="33">
        <v>2970.8399153183982</v>
      </c>
      <c r="T28" s="33">
        <v>3150.4829501193908</v>
      </c>
      <c r="U28" s="33">
        <v>3159.2190711900298</v>
      </c>
    </row>
    <row r="29" spans="1:21" s="16" customFormat="1" ht="12.75" customHeight="1">
      <c r="A29" s="40">
        <v>25</v>
      </c>
      <c r="B29" s="17" t="s">
        <v>67</v>
      </c>
      <c r="C29" s="65" t="s">
        <v>167</v>
      </c>
      <c r="D29" s="33">
        <v>2446.6419122410193</v>
      </c>
      <c r="E29" s="33">
        <v>2502.5455134704994</v>
      </c>
      <c r="F29" s="33">
        <v>2554.2156144848482</v>
      </c>
      <c r="G29" s="33">
        <v>2755.1829611924609</v>
      </c>
      <c r="H29" s="33">
        <v>2543.7792898969797</v>
      </c>
      <c r="I29" s="33">
        <v>2658.8399570204301</v>
      </c>
      <c r="J29" s="33">
        <v>2490.1620141258763</v>
      </c>
      <c r="K29" s="33">
        <v>2347.2040587390629</v>
      </c>
      <c r="L29" s="33">
        <v>2689.1954438507255</v>
      </c>
      <c r="M29" s="33">
        <v>2872.9288224915613</v>
      </c>
      <c r="N29" s="33">
        <v>2721.8686837304099</v>
      </c>
      <c r="O29" s="33">
        <v>3377.8736718304322</v>
      </c>
      <c r="P29" s="33">
        <v>3157.7391233016288</v>
      </c>
      <c r="Q29" s="33">
        <v>3134.4126182226951</v>
      </c>
      <c r="R29" s="33">
        <v>2300.4386941579546</v>
      </c>
      <c r="S29" s="33">
        <v>2834.0815869325261</v>
      </c>
      <c r="T29" s="33">
        <v>3022.3511154441576</v>
      </c>
      <c r="U29" s="33">
        <v>3024.633203450127</v>
      </c>
    </row>
    <row r="30" spans="1:21" s="16" customFormat="1" ht="12.75" customHeight="1">
      <c r="A30" s="40">
        <v>26</v>
      </c>
      <c r="B30" s="17" t="s">
        <v>68</v>
      </c>
      <c r="C30" s="65" t="s">
        <v>111</v>
      </c>
      <c r="D30" s="33">
        <v>86.427941092262174</v>
      </c>
      <c r="E30" s="33">
        <v>88.880763544195219</v>
      </c>
      <c r="F30" s="33">
        <v>105.16035908776288</v>
      </c>
      <c r="G30" s="33">
        <v>107.56088712505058</v>
      </c>
      <c r="H30" s="33">
        <v>103.75837324066511</v>
      </c>
      <c r="I30" s="33">
        <v>102.47444423640214</v>
      </c>
      <c r="J30" s="33">
        <v>104.84484231248601</v>
      </c>
      <c r="K30" s="33">
        <v>103.53692285702272</v>
      </c>
      <c r="L30" s="33">
        <v>94.650477774102555</v>
      </c>
      <c r="M30" s="33">
        <v>103.36513844140741</v>
      </c>
      <c r="N30" s="33">
        <v>95.207180437166571</v>
      </c>
      <c r="O30" s="33">
        <v>101.42506102379421</v>
      </c>
      <c r="P30" s="33">
        <v>95.631316607339173</v>
      </c>
      <c r="Q30" s="33">
        <v>97.295861248972457</v>
      </c>
      <c r="R30" s="33">
        <v>82.484546020956202</v>
      </c>
      <c r="S30" s="33">
        <v>97.80114485134979</v>
      </c>
      <c r="T30" s="33">
        <v>91.328932054050981</v>
      </c>
      <c r="U30" s="33">
        <v>95.614530414143431</v>
      </c>
    </row>
    <row r="31" spans="1:21" s="16" customFormat="1" ht="12.75" customHeight="1">
      <c r="A31" s="40">
        <v>27</v>
      </c>
      <c r="B31" s="17" t="s">
        <v>69</v>
      </c>
      <c r="C31" s="65" t="s">
        <v>3</v>
      </c>
      <c r="D31" s="33">
        <v>34.922588775599458</v>
      </c>
      <c r="E31" s="33">
        <v>33.643857651063762</v>
      </c>
      <c r="F31" s="33">
        <v>34.270601146765166</v>
      </c>
      <c r="G31" s="33">
        <v>32.208999240772052</v>
      </c>
      <c r="H31" s="33">
        <v>32.422944356666221</v>
      </c>
      <c r="I31" s="33">
        <v>31.828834855380734</v>
      </c>
      <c r="J31" s="33">
        <v>32.322505578292976</v>
      </c>
      <c r="K31" s="33">
        <v>32.248743819286098</v>
      </c>
      <c r="L31" s="33">
        <v>33.095843650876645</v>
      </c>
      <c r="M31" s="33">
        <v>28.764059662544177</v>
      </c>
      <c r="N31" s="33">
        <v>33.315964257357749</v>
      </c>
      <c r="O31" s="33">
        <v>35.959480041204614</v>
      </c>
      <c r="P31" s="33">
        <v>33.637552108729437</v>
      </c>
      <c r="Q31" s="33">
        <v>34.567315514069655</v>
      </c>
      <c r="R31" s="33">
        <v>30.246392397298088</v>
      </c>
      <c r="S31" s="33">
        <v>38.957183534521526</v>
      </c>
      <c r="T31" s="33">
        <v>36.802902621181431</v>
      </c>
      <c r="U31" s="33">
        <v>38.971337325758753</v>
      </c>
    </row>
    <row r="32" spans="1:21" s="16" customFormat="1" ht="12.75" customHeight="1">
      <c r="A32" s="40">
        <v>28</v>
      </c>
      <c r="B32" s="17" t="s">
        <v>33</v>
      </c>
      <c r="C32" s="62" t="s">
        <v>27</v>
      </c>
      <c r="D32" s="33">
        <v>346.14053567142957</v>
      </c>
      <c r="E32" s="33">
        <v>305.74994080138509</v>
      </c>
      <c r="F32" s="33">
        <v>318.25541052959738</v>
      </c>
      <c r="G32" s="33">
        <v>270.59351343937271</v>
      </c>
      <c r="H32" s="33">
        <v>266.4030040860772</v>
      </c>
      <c r="I32" s="33">
        <v>267.87738928397408</v>
      </c>
      <c r="J32" s="33">
        <v>255.67220014277441</v>
      </c>
      <c r="K32" s="33">
        <v>243.98973770996017</v>
      </c>
      <c r="L32" s="33">
        <v>245.705686227303</v>
      </c>
      <c r="M32" s="33">
        <v>286.59379342314134</v>
      </c>
      <c r="N32" s="33">
        <v>298.00327032158884</v>
      </c>
      <c r="O32" s="33">
        <v>339.75199314591089</v>
      </c>
      <c r="P32" s="33">
        <v>327.92491295844457</v>
      </c>
      <c r="Q32" s="33">
        <v>370.06315236302856</v>
      </c>
      <c r="R32" s="33">
        <v>350.87454497363643</v>
      </c>
      <c r="S32" s="33">
        <v>352.59511788028396</v>
      </c>
      <c r="T32" s="33">
        <v>291.83278501611147</v>
      </c>
      <c r="U32" s="33">
        <v>523.49209343657071</v>
      </c>
    </row>
    <row r="33" spans="1:23" s="16" customFormat="1" ht="12.75" customHeight="1">
      <c r="A33" s="40">
        <v>29</v>
      </c>
      <c r="B33" s="17" t="s">
        <v>34</v>
      </c>
      <c r="C33" s="63" t="s">
        <v>168</v>
      </c>
      <c r="D33" s="33">
        <v>60.710352019206198</v>
      </c>
      <c r="E33" s="33">
        <v>57.805147678590608</v>
      </c>
      <c r="F33" s="33">
        <v>53.937800751768677</v>
      </c>
      <c r="G33" s="33">
        <v>47.226760126448561</v>
      </c>
      <c r="H33" s="33">
        <v>43.408741482916028</v>
      </c>
      <c r="I33" s="33">
        <v>34.316568376284714</v>
      </c>
      <c r="J33" s="33">
        <v>44.283827532286217</v>
      </c>
      <c r="K33" s="33">
        <v>32.115618080922324</v>
      </c>
      <c r="L33" s="33">
        <v>35.79834851875929</v>
      </c>
      <c r="M33" s="33">
        <v>33.925462885277469</v>
      </c>
      <c r="N33" s="33">
        <v>35.462461985131874</v>
      </c>
      <c r="O33" s="33">
        <v>31.795036123857475</v>
      </c>
      <c r="P33" s="33">
        <v>40.941462685875941</v>
      </c>
      <c r="Q33" s="33">
        <v>34.13241852486491</v>
      </c>
      <c r="R33" s="33">
        <v>32.98497162634407</v>
      </c>
      <c r="S33" s="33">
        <v>28.401969748042287</v>
      </c>
      <c r="T33" s="33">
        <v>29.209033962015198</v>
      </c>
      <c r="U33" s="33">
        <v>33.350360978203341</v>
      </c>
    </row>
    <row r="34" spans="1:23" s="16" customFormat="1" ht="12.75" customHeight="1">
      <c r="A34" s="40">
        <v>30</v>
      </c>
      <c r="B34" s="17" t="s">
        <v>35</v>
      </c>
      <c r="C34" s="63" t="s">
        <v>113</v>
      </c>
      <c r="D34" s="33">
        <v>91.255191216538549</v>
      </c>
      <c r="E34" s="33">
        <v>66.694104907973752</v>
      </c>
      <c r="F34" s="33">
        <v>57.256613148449212</v>
      </c>
      <c r="G34" s="33">
        <v>43.328645027414879</v>
      </c>
      <c r="H34" s="33">
        <v>35.100639745699731</v>
      </c>
      <c r="I34" s="33">
        <v>30.649218568939496</v>
      </c>
      <c r="J34" s="33">
        <v>24.20215514774371</v>
      </c>
      <c r="K34" s="33">
        <v>23.037579993068579</v>
      </c>
      <c r="L34" s="33">
        <v>24.307109540374647</v>
      </c>
      <c r="M34" s="33">
        <v>23.287491497627933</v>
      </c>
      <c r="N34" s="33">
        <v>22.907138304964352</v>
      </c>
      <c r="O34" s="33">
        <v>26.501582008754127</v>
      </c>
      <c r="P34" s="33">
        <v>36.314467007872167</v>
      </c>
      <c r="Q34" s="33">
        <v>29.198832801626843</v>
      </c>
      <c r="R34" s="33">
        <v>32.795989093808949</v>
      </c>
      <c r="S34" s="33">
        <v>38.656941234190427</v>
      </c>
      <c r="T34" s="33">
        <v>43.953993371209549</v>
      </c>
      <c r="U34" s="33">
        <v>38.197803803074237</v>
      </c>
    </row>
    <row r="35" spans="1:23" s="16" customFormat="1" ht="12.75" customHeight="1">
      <c r="A35" s="40">
        <v>31</v>
      </c>
      <c r="B35" s="17" t="s">
        <v>70</v>
      </c>
      <c r="C35" s="62" t="s">
        <v>28</v>
      </c>
      <c r="D35" s="33">
        <v>179.61272658639075</v>
      </c>
      <c r="E35" s="33">
        <v>184.42683039711403</v>
      </c>
      <c r="F35" s="33">
        <v>166.01779232002909</v>
      </c>
      <c r="G35" s="33">
        <v>152.19462832502379</v>
      </c>
      <c r="H35" s="33">
        <v>143.09697032069491</v>
      </c>
      <c r="I35" s="33">
        <v>133.49881310462234</v>
      </c>
      <c r="J35" s="33">
        <v>136.11305266271702</v>
      </c>
      <c r="K35" s="33">
        <v>130.43678437245117</v>
      </c>
      <c r="L35" s="33">
        <v>162.67199966956233</v>
      </c>
      <c r="M35" s="33">
        <v>172.87137046013859</v>
      </c>
      <c r="N35" s="33">
        <v>195.28953678034151</v>
      </c>
      <c r="O35" s="33">
        <v>194.18589754762871</v>
      </c>
      <c r="P35" s="33">
        <v>190.53979621613158</v>
      </c>
      <c r="Q35" s="33">
        <v>178.93583410996519</v>
      </c>
      <c r="R35" s="33">
        <v>164.53611986135058</v>
      </c>
      <c r="S35" s="33">
        <v>181.41778051566388</v>
      </c>
      <c r="T35" s="33">
        <v>160.51301372121011</v>
      </c>
      <c r="U35" s="33">
        <v>169.07061004403232</v>
      </c>
    </row>
    <row r="36" spans="1:23" s="16" customFormat="1" ht="12.75" customHeight="1">
      <c r="A36" s="40">
        <v>32</v>
      </c>
      <c r="B36" s="17" t="s">
        <v>71</v>
      </c>
      <c r="C36" s="62" t="s">
        <v>114</v>
      </c>
      <c r="D36" s="33">
        <v>163.97455173916586</v>
      </c>
      <c r="E36" s="33">
        <v>178.41498473383206</v>
      </c>
      <c r="F36" s="33">
        <v>176.93896135871648</v>
      </c>
      <c r="G36" s="33">
        <v>167.47726616239561</v>
      </c>
      <c r="H36" s="33">
        <v>161.55353331376512</v>
      </c>
      <c r="I36" s="33">
        <v>151.08712408838028</v>
      </c>
      <c r="J36" s="33">
        <v>154.48338317933064</v>
      </c>
      <c r="K36" s="33">
        <v>153.51423147161395</v>
      </c>
      <c r="L36" s="33">
        <v>172.68606011018562</v>
      </c>
      <c r="M36" s="33">
        <v>195.94597189915896</v>
      </c>
      <c r="N36" s="33">
        <v>215.63745597977959</v>
      </c>
      <c r="O36" s="33">
        <v>195.99433148159153</v>
      </c>
      <c r="P36" s="33">
        <v>192.92620130804318</v>
      </c>
      <c r="Q36" s="33">
        <v>187.07500075884585</v>
      </c>
      <c r="R36" s="33">
        <v>164.39288129349944</v>
      </c>
      <c r="S36" s="33">
        <v>189.86185272689769</v>
      </c>
      <c r="T36" s="33">
        <v>183.67986553291419</v>
      </c>
      <c r="U36" s="33">
        <v>189.05653891255187</v>
      </c>
    </row>
    <row r="37" spans="1:23" s="16" customFormat="1" ht="12.75" customHeight="1">
      <c r="A37" s="40">
        <v>33</v>
      </c>
      <c r="B37" s="17" t="s">
        <v>72</v>
      </c>
      <c r="C37" s="62" t="s">
        <v>169</v>
      </c>
      <c r="D37" s="33">
        <v>46.642326933686554</v>
      </c>
      <c r="E37" s="33">
        <v>51.500256773698865</v>
      </c>
      <c r="F37" s="33">
        <v>46.058446103738277</v>
      </c>
      <c r="G37" s="33">
        <v>36.458476704897983</v>
      </c>
      <c r="H37" s="33">
        <v>35.245866328024057</v>
      </c>
      <c r="I37" s="33">
        <v>34.175144758690976</v>
      </c>
      <c r="J37" s="33">
        <v>33.652578012576889</v>
      </c>
      <c r="K37" s="33">
        <v>34.632652510879552</v>
      </c>
      <c r="L37" s="33">
        <v>34.784660162943013</v>
      </c>
      <c r="M37" s="33">
        <v>37.367871376398078</v>
      </c>
      <c r="N37" s="33">
        <v>40.790794773475398</v>
      </c>
      <c r="O37" s="33">
        <v>42.286758689308861</v>
      </c>
      <c r="P37" s="33">
        <v>30.999125901797743</v>
      </c>
      <c r="Q37" s="33">
        <v>27.095257937364941</v>
      </c>
      <c r="R37" s="33">
        <v>30.914555541722208</v>
      </c>
      <c r="S37" s="33">
        <v>40.049246976610654</v>
      </c>
      <c r="T37" s="33">
        <v>32.690408362928657</v>
      </c>
      <c r="U37" s="33">
        <v>36.582369283514041</v>
      </c>
    </row>
    <row r="38" spans="1:23" s="19" customFormat="1" ht="12.75" customHeight="1">
      <c r="A38" s="40">
        <v>34</v>
      </c>
      <c r="B38" s="17" t="s">
        <v>73</v>
      </c>
      <c r="C38" s="62" t="s">
        <v>170</v>
      </c>
      <c r="D38" s="33">
        <v>37.01460421034416</v>
      </c>
      <c r="E38" s="33">
        <v>36.054232784596827</v>
      </c>
      <c r="F38" s="33">
        <v>33.772984846274539</v>
      </c>
      <c r="G38" s="33">
        <v>31.652890016554522</v>
      </c>
      <c r="H38" s="33">
        <v>30.36630009281663</v>
      </c>
      <c r="I38" s="33">
        <v>34.105169905029143</v>
      </c>
      <c r="J38" s="33">
        <v>33.496683076306809</v>
      </c>
      <c r="K38" s="33">
        <v>31.110676408753648</v>
      </c>
      <c r="L38" s="33">
        <v>39.573956042239431</v>
      </c>
      <c r="M38" s="33">
        <v>31.949370631965362</v>
      </c>
      <c r="N38" s="33">
        <v>37.235939287546287</v>
      </c>
      <c r="O38" s="33">
        <v>29.903210379902593</v>
      </c>
      <c r="P38" s="33">
        <v>32.446476781087135</v>
      </c>
      <c r="Q38" s="33">
        <v>36.187014122139111</v>
      </c>
      <c r="R38" s="33">
        <v>27.974739852334579</v>
      </c>
      <c r="S38" s="33">
        <v>35.040339590647392</v>
      </c>
      <c r="T38" s="33">
        <v>31.619745512087512</v>
      </c>
      <c r="U38" s="33">
        <v>34.543377930816924</v>
      </c>
      <c r="V38" s="18"/>
      <c r="W38" s="18"/>
    </row>
    <row r="39" spans="1:23" s="19" customFormat="1" ht="12.75" customHeight="1">
      <c r="A39" s="40">
        <v>35</v>
      </c>
      <c r="B39" s="17" t="s">
        <v>74</v>
      </c>
      <c r="C39" s="62" t="s">
        <v>171</v>
      </c>
      <c r="D39" s="33">
        <v>0.28446545863676398</v>
      </c>
      <c r="E39" s="33">
        <v>0.20476146838964598</v>
      </c>
      <c r="F39" s="33">
        <v>0.1792582331279329</v>
      </c>
      <c r="G39" s="33">
        <v>6.3594147901564382E-2</v>
      </c>
      <c r="H39" s="33">
        <v>4.2555543287990674E-2</v>
      </c>
      <c r="I39" s="33">
        <v>0.18531850378275566</v>
      </c>
      <c r="J39" s="33">
        <v>0.32154151439279249</v>
      </c>
      <c r="K39" s="33">
        <v>0.17290272090026299</v>
      </c>
      <c r="L39" s="33">
        <v>0.46964369916117377</v>
      </c>
      <c r="M39" s="33">
        <v>0.55238841866997168</v>
      </c>
      <c r="N39" s="33">
        <v>0.54957402385663789</v>
      </c>
      <c r="O39" s="33">
        <v>0.42964962403713619</v>
      </c>
      <c r="P39" s="33">
        <v>0.47873100286494746</v>
      </c>
      <c r="Q39" s="33">
        <v>16.561275817216032</v>
      </c>
      <c r="R39" s="33">
        <v>16.955404091652547</v>
      </c>
      <c r="S39" s="33">
        <v>20.064963585941662</v>
      </c>
      <c r="T39" s="33">
        <v>17.443195918547602</v>
      </c>
      <c r="U39" s="33">
        <v>19.050044034476841</v>
      </c>
    </row>
    <row r="40" spans="1:23" s="19" customFormat="1" ht="12.75" customHeight="1">
      <c r="A40" s="40">
        <v>36</v>
      </c>
      <c r="B40" s="17" t="s">
        <v>75</v>
      </c>
      <c r="C40" s="44" t="s">
        <v>172</v>
      </c>
      <c r="D40" s="33">
        <v>11677.278116259076</v>
      </c>
      <c r="E40" s="33">
        <v>13045.360042081422</v>
      </c>
      <c r="F40" s="33">
        <v>13244.00499731468</v>
      </c>
      <c r="G40" s="33">
        <v>13814.913208175272</v>
      </c>
      <c r="H40" s="33">
        <v>13403.145617374479</v>
      </c>
      <c r="I40" s="33">
        <v>13608.043934263929</v>
      </c>
      <c r="J40" s="33">
        <v>13539.727997431928</v>
      </c>
      <c r="K40" s="33">
        <v>13956.438339825223</v>
      </c>
      <c r="L40" s="33">
        <v>28941.941857109116</v>
      </c>
      <c r="M40" s="33">
        <v>29558.781430484967</v>
      </c>
      <c r="N40" s="33">
        <v>32362.293653460347</v>
      </c>
      <c r="O40" s="33">
        <v>36802.509361658842</v>
      </c>
      <c r="P40" s="33">
        <v>43873.142129074535</v>
      </c>
      <c r="Q40" s="33">
        <v>48305.841216969362</v>
      </c>
      <c r="R40" s="33">
        <v>52558.456145235657</v>
      </c>
      <c r="S40" s="33">
        <v>62554.963091522855</v>
      </c>
      <c r="T40" s="33">
        <v>69972.754473130917</v>
      </c>
      <c r="U40" s="33">
        <v>77505.239958547798</v>
      </c>
    </row>
    <row r="41" spans="1:23" s="19" customFormat="1" ht="12.75" customHeight="1">
      <c r="A41" s="40">
        <v>37</v>
      </c>
      <c r="B41" s="17" t="s">
        <v>76</v>
      </c>
      <c r="C41" s="62" t="s">
        <v>173</v>
      </c>
      <c r="D41" s="33">
        <v>11677.278116259076</v>
      </c>
      <c r="E41" s="33">
        <v>13045.360042081422</v>
      </c>
      <c r="F41" s="33">
        <v>13244.00499731468</v>
      </c>
      <c r="G41" s="33">
        <v>13814.913208175272</v>
      </c>
      <c r="H41" s="33">
        <v>13403.145617374479</v>
      </c>
      <c r="I41" s="33">
        <v>13608.043934263929</v>
      </c>
      <c r="J41" s="33">
        <v>13539.727997431928</v>
      </c>
      <c r="K41" s="33">
        <v>13956.438339825223</v>
      </c>
      <c r="L41" s="33">
        <v>28941.941574027682</v>
      </c>
      <c r="M41" s="33">
        <v>29558.781143037886</v>
      </c>
      <c r="N41" s="33">
        <v>32362.264767900222</v>
      </c>
      <c r="O41" s="33">
        <v>36802.475382389384</v>
      </c>
      <c r="P41" s="33">
        <v>43873.103391592573</v>
      </c>
      <c r="Q41" s="33">
        <v>48305.802326862606</v>
      </c>
      <c r="R41" s="33">
        <v>52558.370923195936</v>
      </c>
      <c r="S41" s="33">
        <v>62554.870825942504</v>
      </c>
      <c r="T41" s="33">
        <v>69972.681815701173</v>
      </c>
      <c r="U41" s="33">
        <v>77505.180911584539</v>
      </c>
    </row>
    <row r="42" spans="1:23" s="19" customFormat="1" ht="12.75" customHeight="1">
      <c r="A42" s="40">
        <v>38</v>
      </c>
      <c r="B42" s="17" t="s">
        <v>77</v>
      </c>
      <c r="C42" s="62" t="s">
        <v>174</v>
      </c>
      <c r="D42" s="174" t="s">
        <v>471</v>
      </c>
      <c r="E42" s="174" t="s">
        <v>471</v>
      </c>
      <c r="F42" s="174" t="s">
        <v>471</v>
      </c>
      <c r="G42" s="174" t="s">
        <v>471</v>
      </c>
      <c r="H42" s="174" t="s">
        <v>471</v>
      </c>
      <c r="I42" s="174" t="s">
        <v>471</v>
      </c>
      <c r="J42" s="174" t="s">
        <v>471</v>
      </c>
      <c r="K42" s="174" t="s">
        <v>471</v>
      </c>
      <c r="L42" s="33">
        <v>2.8308143266646122E-4</v>
      </c>
      <c r="M42" s="33">
        <v>2.8744707945261552E-4</v>
      </c>
      <c r="N42" s="33">
        <v>2.8885560126222811E-2</v>
      </c>
      <c r="O42" s="33">
        <v>3.3979269459994695E-2</v>
      </c>
      <c r="P42" s="33">
        <v>3.873748196626902E-2</v>
      </c>
      <c r="Q42" s="33">
        <v>3.88901067573173E-2</v>
      </c>
      <c r="R42" s="33">
        <v>8.5222039725072835E-2</v>
      </c>
      <c r="S42" s="33">
        <v>9.2265580350791757E-2</v>
      </c>
      <c r="T42" s="33">
        <v>7.2657429743248361E-2</v>
      </c>
      <c r="U42" s="33">
        <v>5.9046963252506877E-2</v>
      </c>
    </row>
    <row r="43" spans="1:23" s="20" customFormat="1" ht="12.75" customHeight="1">
      <c r="A43" s="40">
        <v>39</v>
      </c>
      <c r="B43" s="17" t="s">
        <v>78</v>
      </c>
      <c r="C43" s="44" t="s">
        <v>175</v>
      </c>
      <c r="D43" s="33">
        <v>2909.4427150860274</v>
      </c>
      <c r="E43" s="33">
        <v>3212.1367758418419</v>
      </c>
      <c r="F43" s="33">
        <v>3935.4670775577706</v>
      </c>
      <c r="G43" s="33">
        <v>4055.2953346479189</v>
      </c>
      <c r="H43" s="33">
        <v>4527.015352888654</v>
      </c>
      <c r="I43" s="33">
        <v>4517.6754967356565</v>
      </c>
      <c r="J43" s="33">
        <v>4224.5335000123423</v>
      </c>
      <c r="K43" s="33">
        <v>4543.1857781835442</v>
      </c>
      <c r="L43" s="33">
        <v>995.03180404869624</v>
      </c>
      <c r="M43" s="33">
        <v>1136.9523695762075</v>
      </c>
      <c r="N43" s="33">
        <v>1258.3256740272163</v>
      </c>
      <c r="O43" s="33">
        <v>1314.6970564540079</v>
      </c>
      <c r="P43" s="33">
        <v>1394.03944682513</v>
      </c>
      <c r="Q43" s="33">
        <v>984.55756840356503</v>
      </c>
      <c r="R43" s="33">
        <v>1061.4831652010707</v>
      </c>
      <c r="S43" s="33">
        <v>1184.079530486453</v>
      </c>
      <c r="T43" s="33">
        <v>1338.6865718336087</v>
      </c>
      <c r="U43" s="33">
        <v>1769.5912543416127</v>
      </c>
    </row>
    <row r="44" spans="1:23" s="19" customFormat="1" ht="12.75" customHeight="1">
      <c r="A44" s="40">
        <v>40</v>
      </c>
      <c r="B44" s="17" t="s">
        <v>79</v>
      </c>
      <c r="C44" s="62" t="s">
        <v>176</v>
      </c>
      <c r="D44" s="174" t="s">
        <v>471</v>
      </c>
      <c r="E44" s="174" t="s">
        <v>471</v>
      </c>
      <c r="F44" s="174" t="s">
        <v>471</v>
      </c>
      <c r="G44" s="174" t="s">
        <v>471</v>
      </c>
      <c r="H44" s="174" t="s">
        <v>471</v>
      </c>
      <c r="I44" s="174" t="s">
        <v>471</v>
      </c>
      <c r="J44" s="174" t="s">
        <v>471</v>
      </c>
      <c r="K44" s="174" t="s">
        <v>471</v>
      </c>
      <c r="L44" s="33">
        <v>2.2897227415979889E-3</v>
      </c>
      <c r="M44" s="33">
        <v>2.032751238439635E-3</v>
      </c>
      <c r="N44" s="33">
        <v>2.1707002892642751E-3</v>
      </c>
      <c r="O44" s="33">
        <v>6.9377589460504069E-3</v>
      </c>
      <c r="P44" s="33">
        <v>5.5388457390268472E-3</v>
      </c>
      <c r="Q44" s="33">
        <v>7.0484115653780439E-3</v>
      </c>
      <c r="R44" s="33">
        <v>7.3557849071402091E-3</v>
      </c>
      <c r="S44" s="33">
        <v>6.6730908512922255E-3</v>
      </c>
      <c r="T44" s="33">
        <v>3.3928733754402789E-3</v>
      </c>
      <c r="U44" s="33">
        <v>4.0125104528334413E-3</v>
      </c>
    </row>
    <row r="45" spans="1:23" s="16" customFormat="1" ht="12.75" customHeight="1">
      <c r="A45" s="40">
        <v>41</v>
      </c>
      <c r="B45" s="17" t="s">
        <v>80</v>
      </c>
      <c r="C45" s="62" t="s">
        <v>177</v>
      </c>
      <c r="D45" s="33">
        <v>2909.4427150860274</v>
      </c>
      <c r="E45" s="33">
        <v>3212.1367758418419</v>
      </c>
      <c r="F45" s="33">
        <v>3935.4670775577706</v>
      </c>
      <c r="G45" s="33">
        <v>4055.2953346479189</v>
      </c>
      <c r="H45" s="33">
        <v>4527.015352888654</v>
      </c>
      <c r="I45" s="33">
        <v>4517.6754967356565</v>
      </c>
      <c r="J45" s="33">
        <v>4224.5335000123423</v>
      </c>
      <c r="K45" s="33">
        <v>4543.1857781835442</v>
      </c>
      <c r="L45" s="33">
        <v>995.02951432595466</v>
      </c>
      <c r="M45" s="33">
        <v>1136.9503368249691</v>
      </c>
      <c r="N45" s="33">
        <v>1258.3235033269273</v>
      </c>
      <c r="O45" s="33">
        <v>1314.6901186950618</v>
      </c>
      <c r="P45" s="33">
        <v>1394.0339079793907</v>
      </c>
      <c r="Q45" s="33">
        <v>984.55051999199964</v>
      </c>
      <c r="R45" s="33">
        <v>1061.4758094161634</v>
      </c>
      <c r="S45" s="33">
        <v>1184.0728573956019</v>
      </c>
      <c r="T45" s="33">
        <v>1338.6831789602331</v>
      </c>
      <c r="U45" s="33">
        <v>1769.5872418311599</v>
      </c>
    </row>
    <row r="46" spans="1:23" s="16" customFormat="1" ht="12.75" customHeight="1">
      <c r="A46" s="40">
        <v>42</v>
      </c>
      <c r="B46" s="17">
        <v>37</v>
      </c>
      <c r="C46" s="65" t="s">
        <v>178</v>
      </c>
      <c r="D46" s="174" t="s">
        <v>471</v>
      </c>
      <c r="E46" s="174" t="s">
        <v>471</v>
      </c>
      <c r="F46" s="174" t="s">
        <v>471</v>
      </c>
      <c r="G46" s="174" t="s">
        <v>471</v>
      </c>
      <c r="H46" s="174" t="s">
        <v>471</v>
      </c>
      <c r="I46" s="174" t="s">
        <v>471</v>
      </c>
      <c r="J46" s="174" t="s">
        <v>471</v>
      </c>
      <c r="K46" s="174" t="s">
        <v>471</v>
      </c>
      <c r="L46" s="33">
        <v>1.7235598762650665E-3</v>
      </c>
      <c r="M46" s="33">
        <v>1.7453041589870193E-3</v>
      </c>
      <c r="N46" s="33">
        <v>1.7520903904618618E-3</v>
      </c>
      <c r="O46" s="33">
        <v>1.8727072042118962E-3</v>
      </c>
      <c r="P46" s="33">
        <v>1.9409698787413111E-3</v>
      </c>
      <c r="Q46" s="33">
        <v>1.9486456013055684E-3</v>
      </c>
      <c r="R46" s="33">
        <v>1.9690572182583504E-3</v>
      </c>
      <c r="S46" s="33">
        <v>1.9527427085346489E-3</v>
      </c>
      <c r="T46" s="33">
        <v>1.9097627861175497E-3</v>
      </c>
      <c r="U46" s="33">
        <v>2.0582528584086345E-3</v>
      </c>
    </row>
    <row r="47" spans="1:23" s="16" customFormat="1" ht="12.75" customHeight="1">
      <c r="A47" s="40">
        <v>43</v>
      </c>
      <c r="B47" s="17" t="s">
        <v>81</v>
      </c>
      <c r="C47" s="65" t="s">
        <v>179</v>
      </c>
      <c r="D47" s="33">
        <v>2909.4427150860274</v>
      </c>
      <c r="E47" s="33">
        <v>3212.1367758418419</v>
      </c>
      <c r="F47" s="33">
        <v>3935.4670775577706</v>
      </c>
      <c r="G47" s="33">
        <v>4055.2953346479189</v>
      </c>
      <c r="H47" s="33">
        <v>4527.015352888654</v>
      </c>
      <c r="I47" s="33">
        <v>4517.6754967356565</v>
      </c>
      <c r="J47" s="33">
        <v>4224.5335000123423</v>
      </c>
      <c r="K47" s="33">
        <v>4543.1857781835442</v>
      </c>
      <c r="L47" s="33">
        <v>995.0277907660784</v>
      </c>
      <c r="M47" s="33">
        <v>1136.9485915208102</v>
      </c>
      <c r="N47" s="33">
        <v>1258.3217512365368</v>
      </c>
      <c r="O47" s="33">
        <v>1314.6882459878577</v>
      </c>
      <c r="P47" s="33">
        <v>1394.0319670095121</v>
      </c>
      <c r="Q47" s="33">
        <v>984.54857134639838</v>
      </c>
      <c r="R47" s="33">
        <v>1061.4738403589452</v>
      </c>
      <c r="S47" s="33">
        <v>1184.0709046528932</v>
      </c>
      <c r="T47" s="33">
        <v>1338.6812691974471</v>
      </c>
      <c r="U47" s="33">
        <v>1769.5851835783014</v>
      </c>
    </row>
    <row r="48" spans="1:23" s="16" customFormat="1" ht="12.75" customHeight="1">
      <c r="A48" s="40">
        <v>44</v>
      </c>
      <c r="B48" s="17" t="s">
        <v>82</v>
      </c>
      <c r="C48" s="44" t="s">
        <v>37</v>
      </c>
      <c r="D48" s="33">
        <v>718.72998165580941</v>
      </c>
      <c r="E48" s="33">
        <v>633.03756572481211</v>
      </c>
      <c r="F48" s="33">
        <v>636.15750945632249</v>
      </c>
      <c r="G48" s="33">
        <v>444.14362246225255</v>
      </c>
      <c r="H48" s="33">
        <v>421.21011126891517</v>
      </c>
      <c r="I48" s="33">
        <v>405.11203905915556</v>
      </c>
      <c r="J48" s="33">
        <v>365.05156221281118</v>
      </c>
      <c r="K48" s="33">
        <v>358.98239480422592</v>
      </c>
      <c r="L48" s="33">
        <v>304.13449621810958</v>
      </c>
      <c r="M48" s="33">
        <v>269.85851569990194</v>
      </c>
      <c r="N48" s="33">
        <v>258.4444715151169</v>
      </c>
      <c r="O48" s="33">
        <v>270.40175031006157</v>
      </c>
      <c r="P48" s="33">
        <v>326.20085602437291</v>
      </c>
      <c r="Q48" s="33">
        <v>326.73730448915961</v>
      </c>
      <c r="R48" s="33">
        <v>257.43939350122048</v>
      </c>
      <c r="S48" s="33">
        <v>268.76852973337964</v>
      </c>
      <c r="T48" s="33">
        <v>172.88332875912965</v>
      </c>
      <c r="U48" s="33">
        <v>167.2873674852836</v>
      </c>
    </row>
    <row r="49" spans="1:22" s="16" customFormat="1" ht="12.75" customHeight="1">
      <c r="A49" s="40">
        <v>45</v>
      </c>
      <c r="B49" s="17" t="s">
        <v>83</v>
      </c>
      <c r="C49" s="62" t="s">
        <v>180</v>
      </c>
      <c r="D49" s="33">
        <v>370.52168189454483</v>
      </c>
      <c r="E49" s="33">
        <v>319.37557365012208</v>
      </c>
      <c r="F49" s="33">
        <v>317.98466358800141</v>
      </c>
      <c r="G49" s="33">
        <v>210.5615896595431</v>
      </c>
      <c r="H49" s="33">
        <v>197.93663693861748</v>
      </c>
      <c r="I49" s="33">
        <v>191.4565419177552</v>
      </c>
      <c r="J49" s="33">
        <v>171.25140651332413</v>
      </c>
      <c r="K49" s="33">
        <v>167.17235230994996</v>
      </c>
      <c r="L49" s="33">
        <v>142.8136205811133</v>
      </c>
      <c r="M49" s="33">
        <v>126.75337450832379</v>
      </c>
      <c r="N49" s="33">
        <v>120.68886321976396</v>
      </c>
      <c r="O49" s="33">
        <v>134.70596405489263</v>
      </c>
      <c r="P49" s="33">
        <v>156.13007863437343</v>
      </c>
      <c r="Q49" s="33">
        <v>142.80054161784065</v>
      </c>
      <c r="R49" s="33">
        <v>136.12442051092737</v>
      </c>
      <c r="S49" s="33">
        <v>142.67039209277999</v>
      </c>
      <c r="T49" s="33">
        <v>79.191945655909095</v>
      </c>
      <c r="U49" s="33">
        <v>76.208707259765532</v>
      </c>
    </row>
    <row r="50" spans="1:22" s="16" customFormat="1" ht="12.75" customHeight="1">
      <c r="A50" s="40">
        <v>46</v>
      </c>
      <c r="B50" s="17" t="s">
        <v>84</v>
      </c>
      <c r="C50" s="62" t="s">
        <v>181</v>
      </c>
      <c r="D50" s="33">
        <v>348.20829976126458</v>
      </c>
      <c r="E50" s="33">
        <v>313.66199207468998</v>
      </c>
      <c r="F50" s="33">
        <v>318.17284586832108</v>
      </c>
      <c r="G50" s="33">
        <v>233.58203280270948</v>
      </c>
      <c r="H50" s="33">
        <v>223.27347433029772</v>
      </c>
      <c r="I50" s="33">
        <v>213.65549714140036</v>
      </c>
      <c r="J50" s="33">
        <v>193.80015569948711</v>
      </c>
      <c r="K50" s="33">
        <v>191.81004249427596</v>
      </c>
      <c r="L50" s="33">
        <v>161.32087563699628</v>
      </c>
      <c r="M50" s="33">
        <v>143.10514119157818</v>
      </c>
      <c r="N50" s="33">
        <v>137.75560829535294</v>
      </c>
      <c r="O50" s="33">
        <v>135.69578625516894</v>
      </c>
      <c r="P50" s="33">
        <v>170.07077738999953</v>
      </c>
      <c r="Q50" s="33">
        <v>183.93676287131893</v>
      </c>
      <c r="R50" s="33">
        <v>121.31497299029307</v>
      </c>
      <c r="S50" s="33">
        <v>126.09813764059966</v>
      </c>
      <c r="T50" s="33">
        <v>93.691383103220588</v>
      </c>
      <c r="U50" s="33">
        <v>91.07866022551805</v>
      </c>
    </row>
    <row r="51" spans="1:22" s="16" customFormat="1" ht="12.75" customHeight="1">
      <c r="A51" s="40">
        <v>47</v>
      </c>
      <c r="B51" s="17" t="s">
        <v>85</v>
      </c>
      <c r="C51" s="44" t="s">
        <v>182</v>
      </c>
      <c r="D51" s="33">
        <v>3997.726870201217</v>
      </c>
      <c r="E51" s="33">
        <v>2947.6409478757723</v>
      </c>
      <c r="F51" s="33">
        <v>3158.5739885943426</v>
      </c>
      <c r="G51" s="33">
        <v>1354.6425182170162</v>
      </c>
      <c r="H51" s="33">
        <v>1231.2869670531054</v>
      </c>
      <c r="I51" s="33">
        <v>1239.5926837485861</v>
      </c>
      <c r="J51" s="33">
        <v>1062.7856885966401</v>
      </c>
      <c r="K51" s="33">
        <v>1057.2006742250512</v>
      </c>
      <c r="L51" s="33">
        <v>554.42258901351113</v>
      </c>
      <c r="M51" s="33">
        <v>420.67223440167209</v>
      </c>
      <c r="N51" s="33">
        <v>481.83842735115741</v>
      </c>
      <c r="O51" s="33">
        <v>586.48782881431225</v>
      </c>
      <c r="P51" s="33">
        <v>656.38899588218783</v>
      </c>
      <c r="Q51" s="33">
        <v>494.0261068132337</v>
      </c>
      <c r="R51" s="33">
        <v>393.1253620356764</v>
      </c>
      <c r="S51" s="33">
        <v>430.81543084955797</v>
      </c>
      <c r="T51" s="33">
        <v>589.65143876499155</v>
      </c>
      <c r="U51" s="33">
        <v>418.20671450773631</v>
      </c>
    </row>
    <row r="52" spans="1:22" s="16" customFormat="1" ht="12.75" customHeight="1">
      <c r="A52" s="40">
        <v>48</v>
      </c>
      <c r="B52" s="17" t="s">
        <v>36</v>
      </c>
      <c r="C52" s="62" t="s">
        <v>183</v>
      </c>
      <c r="D52" s="33">
        <v>372.76214124546743</v>
      </c>
      <c r="E52" s="33">
        <v>268.87965742492918</v>
      </c>
      <c r="F52" s="33">
        <v>308.18670046092075</v>
      </c>
      <c r="G52" s="33">
        <v>121.32259909800517</v>
      </c>
      <c r="H52" s="33">
        <v>111.32572169829486</v>
      </c>
      <c r="I52" s="33">
        <v>112.74613918021001</v>
      </c>
      <c r="J52" s="33">
        <v>91.91387940042442</v>
      </c>
      <c r="K52" s="33">
        <v>75.427770061243749</v>
      </c>
      <c r="L52" s="33">
        <v>19.666612359711944</v>
      </c>
      <c r="M52" s="33">
        <v>12.514257318651074</v>
      </c>
      <c r="N52" s="33">
        <v>19.561596188880014</v>
      </c>
      <c r="O52" s="33">
        <v>40.963381586939505</v>
      </c>
      <c r="P52" s="33">
        <v>59.894547353428763</v>
      </c>
      <c r="Q52" s="33">
        <v>25.517075045384431</v>
      </c>
      <c r="R52" s="33">
        <v>17.590444308503915</v>
      </c>
      <c r="S52" s="33">
        <v>20.872794064747104</v>
      </c>
      <c r="T52" s="33">
        <v>35.811483338608234</v>
      </c>
      <c r="U52" s="33">
        <v>76.047668395633949</v>
      </c>
      <c r="V52" s="50"/>
    </row>
    <row r="53" spans="1:22" s="16" customFormat="1" ht="12.75" customHeight="1">
      <c r="A53" s="40">
        <v>49</v>
      </c>
      <c r="B53" s="17" t="s">
        <v>86</v>
      </c>
      <c r="C53" s="62" t="s">
        <v>184</v>
      </c>
      <c r="D53" s="33">
        <v>859.41963816370856</v>
      </c>
      <c r="E53" s="33">
        <v>696.25916913959168</v>
      </c>
      <c r="F53" s="33">
        <v>710.49427855444605</v>
      </c>
      <c r="G53" s="33">
        <v>379.87552884340954</v>
      </c>
      <c r="H53" s="33">
        <v>328.33869770890669</v>
      </c>
      <c r="I53" s="33">
        <v>324.39288160147908</v>
      </c>
      <c r="J53" s="33">
        <v>296.11897005555431</v>
      </c>
      <c r="K53" s="33">
        <v>250.41683015283056</v>
      </c>
      <c r="L53" s="33">
        <v>143.21749785458974</v>
      </c>
      <c r="M53" s="33">
        <v>126.18217013612566</v>
      </c>
      <c r="N53" s="33">
        <v>121.65243867343924</v>
      </c>
      <c r="O53" s="33">
        <v>140.58055408191314</v>
      </c>
      <c r="P53" s="33">
        <v>167.27345682315189</v>
      </c>
      <c r="Q53" s="33">
        <v>144.88010992285098</v>
      </c>
      <c r="R53" s="33">
        <v>128.73338282926392</v>
      </c>
      <c r="S53" s="33">
        <v>133.953782517246</v>
      </c>
      <c r="T53" s="33">
        <v>159.23581965511408</v>
      </c>
      <c r="U53" s="33">
        <v>128.80037487219573</v>
      </c>
    </row>
    <row r="54" spans="1:22" s="16" customFormat="1" ht="12.75" customHeight="1">
      <c r="A54" s="40">
        <v>50</v>
      </c>
      <c r="B54" s="17" t="s">
        <v>87</v>
      </c>
      <c r="C54" s="62" t="s">
        <v>185</v>
      </c>
      <c r="D54" s="33">
        <v>2765.5450907920417</v>
      </c>
      <c r="E54" s="33">
        <v>1982.5021213112514</v>
      </c>
      <c r="F54" s="33">
        <v>2139.893009578976</v>
      </c>
      <c r="G54" s="33">
        <v>853.44439027560168</v>
      </c>
      <c r="H54" s="33">
        <v>791.62254764590386</v>
      </c>
      <c r="I54" s="33">
        <v>802.4536629668969</v>
      </c>
      <c r="J54" s="33">
        <v>674.75283914066131</v>
      </c>
      <c r="K54" s="33">
        <v>731.35607401097695</v>
      </c>
      <c r="L54" s="33">
        <v>391.53847879920943</v>
      </c>
      <c r="M54" s="33">
        <v>281.97580694689532</v>
      </c>
      <c r="N54" s="33">
        <v>340.62439248883817</v>
      </c>
      <c r="O54" s="33">
        <v>404.94389314545953</v>
      </c>
      <c r="P54" s="33">
        <v>429.22099170560722</v>
      </c>
      <c r="Q54" s="33">
        <v>323.62892184499822</v>
      </c>
      <c r="R54" s="33">
        <v>246.80153489790854</v>
      </c>
      <c r="S54" s="33">
        <v>275.98885426756488</v>
      </c>
      <c r="T54" s="33">
        <v>394.60413577126911</v>
      </c>
      <c r="U54" s="33">
        <v>213.35867123990658</v>
      </c>
    </row>
    <row r="55" spans="1:22" s="16" customFormat="1" ht="12.75" customHeight="1">
      <c r="A55" s="40">
        <v>51</v>
      </c>
      <c r="B55" s="17" t="s">
        <v>88</v>
      </c>
      <c r="C55" s="44" t="s">
        <v>117</v>
      </c>
      <c r="D55" s="33">
        <v>1360.182895478697</v>
      </c>
      <c r="E55" s="33">
        <v>1265.1720479880382</v>
      </c>
      <c r="F55" s="33">
        <v>1368.9628924327469</v>
      </c>
      <c r="G55" s="33">
        <v>1344.8127420164315</v>
      </c>
      <c r="H55" s="33">
        <v>1390.2868097812573</v>
      </c>
      <c r="I55" s="33">
        <v>864.95000217490667</v>
      </c>
      <c r="J55" s="33">
        <v>1426.9550976201499</v>
      </c>
      <c r="K55" s="33">
        <v>1627.0391993120913</v>
      </c>
      <c r="L55" s="33">
        <v>1535.2689712820177</v>
      </c>
      <c r="M55" s="33">
        <v>2537.678012505527</v>
      </c>
      <c r="N55" s="33">
        <v>2031.5000792789044</v>
      </c>
      <c r="O55" s="33">
        <v>2020.5031164032378</v>
      </c>
      <c r="P55" s="33">
        <v>2783.4645412871641</v>
      </c>
      <c r="Q55" s="33">
        <v>3116.2010189794637</v>
      </c>
      <c r="R55" s="33">
        <v>2581.8477196376457</v>
      </c>
      <c r="S55" s="33">
        <v>2689.3933439978205</v>
      </c>
      <c r="T55" s="33">
        <v>2305.2750897615906</v>
      </c>
      <c r="U55" s="33">
        <v>2251.8562098431844</v>
      </c>
    </row>
    <row r="56" spans="1:22" s="16" customFormat="1" ht="12.75" customHeight="1">
      <c r="A56" s="40">
        <v>52</v>
      </c>
      <c r="B56" s="17" t="s">
        <v>89</v>
      </c>
      <c r="C56" s="62" t="s">
        <v>186</v>
      </c>
      <c r="D56" s="33">
        <v>76.598372054149294</v>
      </c>
      <c r="E56" s="33">
        <v>89.117668867964213</v>
      </c>
      <c r="F56" s="33">
        <v>77.224572506290428</v>
      </c>
      <c r="G56" s="33">
        <v>71.311855441841786</v>
      </c>
      <c r="H56" s="33">
        <v>64.350652419660449</v>
      </c>
      <c r="I56" s="33">
        <v>63.3255286650733</v>
      </c>
      <c r="J56" s="33">
        <v>50.221035472190124</v>
      </c>
      <c r="K56" s="33">
        <v>40.1394034750383</v>
      </c>
      <c r="L56" s="33">
        <v>38.227213414115042</v>
      </c>
      <c r="M56" s="33">
        <v>35.979823165948027</v>
      </c>
      <c r="N56" s="33">
        <v>29.403093729507642</v>
      </c>
      <c r="O56" s="33">
        <v>26.737699832652385</v>
      </c>
      <c r="P56" s="33">
        <v>24.831415576821009</v>
      </c>
      <c r="Q56" s="33">
        <v>23.797053770074807</v>
      </c>
      <c r="R56" s="33">
        <v>20.172547197244292</v>
      </c>
      <c r="S56" s="33">
        <v>20.720964580581583</v>
      </c>
      <c r="T56" s="33">
        <v>22.18198451586488</v>
      </c>
      <c r="U56" s="33">
        <v>21.835593556401314</v>
      </c>
    </row>
    <row r="57" spans="1:22" s="16" customFormat="1" ht="12.75" customHeight="1">
      <c r="A57" s="40">
        <v>53</v>
      </c>
      <c r="B57" s="17" t="s">
        <v>90</v>
      </c>
      <c r="C57" s="62" t="s">
        <v>187</v>
      </c>
      <c r="D57" s="174" t="s">
        <v>471</v>
      </c>
      <c r="E57" s="174" t="s">
        <v>471</v>
      </c>
      <c r="F57" s="174" t="s">
        <v>471</v>
      </c>
      <c r="G57" s="174" t="s">
        <v>471</v>
      </c>
      <c r="H57" s="174" t="s">
        <v>471</v>
      </c>
      <c r="I57" s="174" t="s">
        <v>471</v>
      </c>
      <c r="J57" s="33">
        <v>7.1635146078054754E-2</v>
      </c>
      <c r="K57" s="33">
        <v>7.7674472469276321E-2</v>
      </c>
      <c r="L57" s="33">
        <v>7.1998850899663958E-2</v>
      </c>
      <c r="M57" s="33">
        <v>7.2872232294448863E-2</v>
      </c>
      <c r="N57" s="33">
        <v>7.5211305288122615E-2</v>
      </c>
      <c r="O57" s="33">
        <v>1.8382730828754464E-2</v>
      </c>
      <c r="P57" s="33">
        <v>1.5521472630786086E-2</v>
      </c>
      <c r="Q57" s="33">
        <v>1.9255011391186065E-2</v>
      </c>
      <c r="R57" s="33">
        <v>1.9725250429652855E-2</v>
      </c>
      <c r="S57" s="33">
        <v>8.6289065168446033E-2</v>
      </c>
      <c r="T57" s="33">
        <v>1.8529837905283692E-2</v>
      </c>
      <c r="U57" s="33">
        <v>1.9511511966501222E-2</v>
      </c>
    </row>
    <row r="58" spans="1:22" s="16" customFormat="1" ht="12.75" customHeight="1">
      <c r="A58" s="40">
        <v>54</v>
      </c>
      <c r="B58" s="17" t="s">
        <v>91</v>
      </c>
      <c r="C58" s="62" t="s">
        <v>9</v>
      </c>
      <c r="D58" s="33">
        <v>1140.7725641868039</v>
      </c>
      <c r="E58" s="33">
        <v>1032.2576172138126</v>
      </c>
      <c r="F58" s="33">
        <v>1140.9391505414396</v>
      </c>
      <c r="G58" s="33">
        <v>1125.5735180674076</v>
      </c>
      <c r="H58" s="33">
        <v>1173.5268059114533</v>
      </c>
      <c r="I58" s="33">
        <v>641.21813564095385</v>
      </c>
      <c r="J58" s="33">
        <v>1221.1810092060243</v>
      </c>
      <c r="K58" s="33">
        <v>1437.5714632977742</v>
      </c>
      <c r="L58" s="33">
        <v>1346.0067572196772</v>
      </c>
      <c r="M58" s="33">
        <v>2346.9024362785876</v>
      </c>
      <c r="N58" s="33">
        <v>1833.1307716099495</v>
      </c>
      <c r="O58" s="33">
        <v>1817.6182886270694</v>
      </c>
      <c r="P58" s="33">
        <v>2574.9948526268822</v>
      </c>
      <c r="Q58" s="33">
        <v>2904.9742845858714</v>
      </c>
      <c r="R58" s="33">
        <v>2388.0546046718673</v>
      </c>
      <c r="S58" s="33">
        <v>2494.8787570967979</v>
      </c>
      <c r="T58" s="33">
        <v>2101.0445393703621</v>
      </c>
      <c r="U58" s="33">
        <v>2052.5430939619318</v>
      </c>
    </row>
    <row r="59" spans="1:22" s="16" customFormat="1" ht="12.75" customHeight="1">
      <c r="A59" s="40">
        <v>55</v>
      </c>
      <c r="B59" s="17" t="s">
        <v>92</v>
      </c>
      <c r="C59" s="62" t="s">
        <v>38</v>
      </c>
      <c r="D59" s="33">
        <v>141.66754245141416</v>
      </c>
      <c r="E59" s="33">
        <v>142.45796110760941</v>
      </c>
      <c r="F59" s="33">
        <v>149.50294183685159</v>
      </c>
      <c r="G59" s="33">
        <v>146.73427704886785</v>
      </c>
      <c r="H59" s="33">
        <v>151.16082313893429</v>
      </c>
      <c r="I59" s="33">
        <v>159.01205822601955</v>
      </c>
      <c r="J59" s="33">
        <v>153.78665419178026</v>
      </c>
      <c r="K59" s="33">
        <v>147.36293094042344</v>
      </c>
      <c r="L59" s="33">
        <v>149.5799822239419</v>
      </c>
      <c r="M59" s="33">
        <v>153.31550821373759</v>
      </c>
      <c r="N59" s="33">
        <v>167.68688224701253</v>
      </c>
      <c r="O59" s="33">
        <v>174.80485517960324</v>
      </c>
      <c r="P59" s="33">
        <v>182.37837202685995</v>
      </c>
      <c r="Q59" s="33">
        <v>186.07845269452642</v>
      </c>
      <c r="R59" s="33">
        <v>172.39574813761135</v>
      </c>
      <c r="S59" s="33">
        <v>172.05708765536798</v>
      </c>
      <c r="T59" s="33">
        <v>180.89057069007546</v>
      </c>
      <c r="U59" s="33">
        <v>175.86711013361077</v>
      </c>
    </row>
    <row r="60" spans="1:22" s="16" customFormat="1" ht="12.75" customHeight="1">
      <c r="A60" s="40">
        <v>56</v>
      </c>
      <c r="B60" s="17" t="s">
        <v>93</v>
      </c>
      <c r="C60" s="62" t="s">
        <v>188</v>
      </c>
      <c r="D60" s="33">
        <v>0.79506132476576019</v>
      </c>
      <c r="E60" s="33">
        <v>0.9325361693420442</v>
      </c>
      <c r="F60" s="33">
        <v>0.91194136144596627</v>
      </c>
      <c r="G60" s="33">
        <v>0.85228786797651279</v>
      </c>
      <c r="H60" s="33">
        <v>0.90468337913286667</v>
      </c>
      <c r="I60" s="33">
        <v>1.0577296434869519</v>
      </c>
      <c r="J60" s="33">
        <v>1.3102702524875653</v>
      </c>
      <c r="K60" s="33">
        <v>1.498904900444703</v>
      </c>
      <c r="L60" s="33">
        <v>1.0841311513826786</v>
      </c>
      <c r="M60" s="33">
        <v>1.1090647815371302</v>
      </c>
      <c r="N60" s="33">
        <v>0.91748559087169812</v>
      </c>
      <c r="O60" s="33">
        <v>0.89228590696706966</v>
      </c>
      <c r="P60" s="33">
        <v>0.87159074518154245</v>
      </c>
      <c r="Q60" s="33">
        <v>0.91300930532625935</v>
      </c>
      <c r="R60" s="33">
        <v>0.83288483109018985</v>
      </c>
      <c r="S60" s="33">
        <v>0.88903422410815136</v>
      </c>
      <c r="T60" s="33">
        <v>0.79921050867649179</v>
      </c>
      <c r="U60" s="33">
        <v>1.235404122498245</v>
      </c>
    </row>
    <row r="61" spans="1:22" s="16" customFormat="1" ht="12.75" customHeight="1">
      <c r="A61" s="40">
        <v>57</v>
      </c>
      <c r="B61" s="17" t="s">
        <v>94</v>
      </c>
      <c r="C61" s="62" t="s">
        <v>189</v>
      </c>
      <c r="D61" s="33">
        <v>0.34935546156373953</v>
      </c>
      <c r="E61" s="33">
        <v>0.40626462930991813</v>
      </c>
      <c r="F61" s="33">
        <v>0.3842861867193012</v>
      </c>
      <c r="G61" s="33">
        <v>0.3408035903375653</v>
      </c>
      <c r="H61" s="33">
        <v>0.34384493207620587</v>
      </c>
      <c r="I61" s="33">
        <v>0.33654999937301305</v>
      </c>
      <c r="J61" s="33">
        <v>0.38449335158956699</v>
      </c>
      <c r="K61" s="33">
        <v>0.38882222594119797</v>
      </c>
      <c r="L61" s="33">
        <v>0.29888842200121107</v>
      </c>
      <c r="M61" s="33">
        <v>0.29830783342219203</v>
      </c>
      <c r="N61" s="33">
        <v>0.28663479627460919</v>
      </c>
      <c r="O61" s="33">
        <v>0.43160412611672627</v>
      </c>
      <c r="P61" s="33">
        <v>0.37278883878856856</v>
      </c>
      <c r="Q61" s="33">
        <v>0.41896361227414192</v>
      </c>
      <c r="R61" s="33">
        <v>0.37220954940269624</v>
      </c>
      <c r="S61" s="33">
        <v>0.7612113757961716</v>
      </c>
      <c r="T61" s="33">
        <v>0.34025483870624801</v>
      </c>
      <c r="U61" s="33">
        <v>0.35549655677583297</v>
      </c>
    </row>
    <row r="62" spans="1:22" s="16" customFormat="1" ht="12.75" customHeight="1">
      <c r="A62" s="40">
        <v>58</v>
      </c>
      <c r="B62" s="17" t="s">
        <v>95</v>
      </c>
      <c r="C62" s="44" t="s">
        <v>190</v>
      </c>
      <c r="D62" s="33">
        <v>1359.232943377579</v>
      </c>
      <c r="E62" s="33">
        <v>1178.6860151008905</v>
      </c>
      <c r="F62" s="33">
        <v>1211.5510042893736</v>
      </c>
      <c r="G62" s="33">
        <v>743.3139351573077</v>
      </c>
      <c r="H62" s="33">
        <v>713.07654910207918</v>
      </c>
      <c r="I62" s="33">
        <v>697.78578627808281</v>
      </c>
      <c r="J62" s="33">
        <v>624.31996313057994</v>
      </c>
      <c r="K62" s="33">
        <v>636.24819531658068</v>
      </c>
      <c r="L62" s="33">
        <v>449.92373521389118</v>
      </c>
      <c r="M62" s="33">
        <v>390.01871365171115</v>
      </c>
      <c r="N62" s="33">
        <v>365.97823321012169</v>
      </c>
      <c r="O62" s="33">
        <v>399.25522498544075</v>
      </c>
      <c r="P62" s="33">
        <v>386.12998682135759</v>
      </c>
      <c r="Q62" s="33">
        <v>399.57034390693224</v>
      </c>
      <c r="R62" s="33">
        <v>372.29270085451265</v>
      </c>
      <c r="S62" s="33">
        <v>384.18250559651699</v>
      </c>
      <c r="T62" s="33">
        <v>433.80453524591849</v>
      </c>
      <c r="U62" s="33">
        <v>351.2360750509431</v>
      </c>
    </row>
    <row r="63" spans="1:22" s="16" customFormat="1" ht="12.75" customHeight="1">
      <c r="A63" s="40">
        <v>59</v>
      </c>
      <c r="B63" s="17" t="s">
        <v>39</v>
      </c>
      <c r="C63" s="44" t="s">
        <v>118</v>
      </c>
      <c r="D63" s="33">
        <v>43.077243347525432</v>
      </c>
      <c r="E63" s="33">
        <v>38.344251504314265</v>
      </c>
      <c r="F63" s="33">
        <v>42.071727276321404</v>
      </c>
      <c r="G63" s="33">
        <v>43.807190807610226</v>
      </c>
      <c r="H63" s="33">
        <v>45.6112633051942</v>
      </c>
      <c r="I63" s="33">
        <v>43.107776386480467</v>
      </c>
      <c r="J63" s="33">
        <v>40.901134960836529</v>
      </c>
      <c r="K63" s="33">
        <v>37.876464524365559</v>
      </c>
      <c r="L63" s="33">
        <v>35.007016441490094</v>
      </c>
      <c r="M63" s="33">
        <v>33.033308873743962</v>
      </c>
      <c r="N63" s="33">
        <v>30.518731432466453</v>
      </c>
      <c r="O63" s="33">
        <v>31.528130446009293</v>
      </c>
      <c r="P63" s="33">
        <v>30.991213314654825</v>
      </c>
      <c r="Q63" s="33">
        <v>31.328161068490385</v>
      </c>
      <c r="R63" s="33">
        <v>30.902501865308931</v>
      </c>
      <c r="S63" s="33">
        <v>31.829393433564938</v>
      </c>
      <c r="T63" s="33">
        <v>30.876461843097488</v>
      </c>
      <c r="U63" s="33">
        <v>31.168077800162749</v>
      </c>
    </row>
    <row r="64" spans="1:22" s="16" customFormat="1" ht="12.75" customHeight="1">
      <c r="A64" s="40">
        <v>60</v>
      </c>
      <c r="B64" s="17" t="s">
        <v>40</v>
      </c>
      <c r="C64" s="44" t="s">
        <v>119</v>
      </c>
      <c r="D64" s="33">
        <v>195.4072383228698</v>
      </c>
      <c r="E64" s="33">
        <v>158.76257707175003</v>
      </c>
      <c r="F64" s="33">
        <v>164.49297484443562</v>
      </c>
      <c r="G64" s="33">
        <v>158.95461102845368</v>
      </c>
      <c r="H64" s="33">
        <v>147.66926943101771</v>
      </c>
      <c r="I64" s="33">
        <v>139.03004954458254</v>
      </c>
      <c r="J64" s="33">
        <v>130.81858973718039</v>
      </c>
      <c r="K64" s="33">
        <v>122.55051277286077</v>
      </c>
      <c r="L64" s="33">
        <v>113.34621357038139</v>
      </c>
      <c r="M64" s="33">
        <v>104.64649230372119</v>
      </c>
      <c r="N64" s="33">
        <v>96.08896577840413</v>
      </c>
      <c r="O64" s="33">
        <v>96.89449135908653</v>
      </c>
      <c r="P64" s="33">
        <v>96.539538258486189</v>
      </c>
      <c r="Q64" s="33">
        <v>96.791131435709516</v>
      </c>
      <c r="R64" s="33">
        <v>96.612450454086371</v>
      </c>
      <c r="S64" s="33">
        <v>97.32776852008152</v>
      </c>
      <c r="T64" s="33">
        <v>96.341345360241405</v>
      </c>
      <c r="U64" s="33">
        <v>96.551044033341668</v>
      </c>
    </row>
    <row r="65" spans="1:23" s="16" customFormat="1" ht="12.75" customHeight="1">
      <c r="A65" s="40">
        <v>61</v>
      </c>
      <c r="B65" s="17" t="s">
        <v>41</v>
      </c>
      <c r="C65" s="44" t="s">
        <v>191</v>
      </c>
      <c r="D65" s="33">
        <v>68.170809771868633</v>
      </c>
      <c r="E65" s="33">
        <v>62.888434908899143</v>
      </c>
      <c r="F65" s="33">
        <v>63.590491340097643</v>
      </c>
      <c r="G65" s="33">
        <v>64.322493808830501</v>
      </c>
      <c r="H65" s="33">
        <v>61.335741226979508</v>
      </c>
      <c r="I65" s="33">
        <v>57.729254613260842</v>
      </c>
      <c r="J65" s="33">
        <v>54.175808883535034</v>
      </c>
      <c r="K65" s="33">
        <v>50.649253088333246</v>
      </c>
      <c r="L65" s="33">
        <v>46.977882936547402</v>
      </c>
      <c r="M65" s="33">
        <v>43.380735548639869</v>
      </c>
      <c r="N65" s="33">
        <v>39.818607279571445</v>
      </c>
      <c r="O65" s="33">
        <v>40.137670194286031</v>
      </c>
      <c r="P65" s="33">
        <v>39.970817639165766</v>
      </c>
      <c r="Q65" s="33">
        <v>40.072630292536893</v>
      </c>
      <c r="R65" s="33">
        <v>39.918239217554557</v>
      </c>
      <c r="S65" s="33">
        <v>40.174553964701857</v>
      </c>
      <c r="T65" s="33">
        <v>39.853581046074396</v>
      </c>
      <c r="U65" s="33">
        <v>39.908188054241762</v>
      </c>
    </row>
    <row r="66" spans="1:23" s="16" customFormat="1" ht="12.75" customHeight="1">
      <c r="A66" s="40">
        <v>62</v>
      </c>
      <c r="B66" s="41" t="s">
        <v>42</v>
      </c>
      <c r="C66" s="44" t="s">
        <v>120</v>
      </c>
      <c r="D66" s="33">
        <v>107.38555863822447</v>
      </c>
      <c r="E66" s="33">
        <v>107.76551006036489</v>
      </c>
      <c r="F66" s="33">
        <v>103.44157741513962</v>
      </c>
      <c r="G66" s="33">
        <v>92.502160526756882</v>
      </c>
      <c r="H66" s="33">
        <v>89.922878301669982</v>
      </c>
      <c r="I66" s="33">
        <v>84.773814455000803</v>
      </c>
      <c r="J66" s="33">
        <v>80.042274479574999</v>
      </c>
      <c r="K66" s="33">
        <v>75.275655354291246</v>
      </c>
      <c r="L66" s="33">
        <v>69.551066338571943</v>
      </c>
      <c r="M66" s="33">
        <v>64.476057540110077</v>
      </c>
      <c r="N66" s="33">
        <v>59.386487635122734</v>
      </c>
      <c r="O66" s="33">
        <v>60.619415724246331</v>
      </c>
      <c r="P66" s="33">
        <v>59.898138705555731</v>
      </c>
      <c r="Q66" s="33">
        <v>60.472083905848464</v>
      </c>
      <c r="R66" s="33">
        <v>60.144600190044713</v>
      </c>
      <c r="S66" s="33">
        <v>61.284009658133385</v>
      </c>
      <c r="T66" s="33">
        <v>60.095868976487338</v>
      </c>
      <c r="U66" s="33">
        <v>60.301637553568838</v>
      </c>
    </row>
    <row r="67" spans="1:23" s="16" customFormat="1" ht="12.75" customHeight="1">
      <c r="A67" s="40">
        <v>63</v>
      </c>
      <c r="B67" s="41" t="s">
        <v>43</v>
      </c>
      <c r="C67" s="44" t="s">
        <v>121</v>
      </c>
      <c r="D67" s="33">
        <v>42.157395726745442</v>
      </c>
      <c r="E67" s="33">
        <v>46.025610906775015</v>
      </c>
      <c r="F67" s="33">
        <v>43.633648697700728</v>
      </c>
      <c r="G67" s="33">
        <v>41.125707677653523</v>
      </c>
      <c r="H67" s="33">
        <v>38.363679713912752</v>
      </c>
      <c r="I67" s="33">
        <v>36.141032247405214</v>
      </c>
      <c r="J67" s="33">
        <v>34.055263144672807</v>
      </c>
      <c r="K67" s="33">
        <v>31.941399663758887</v>
      </c>
      <c r="L67" s="33">
        <v>29.478412340489388</v>
      </c>
      <c r="M67" s="33">
        <v>27.159265834373837</v>
      </c>
      <c r="N67" s="33">
        <v>25.062136918434248</v>
      </c>
      <c r="O67" s="33">
        <v>25.231472865160981</v>
      </c>
      <c r="P67" s="33">
        <v>25.174117953154191</v>
      </c>
      <c r="Q67" s="33">
        <v>25.311859787572967</v>
      </c>
      <c r="R67" s="33">
        <v>25.480843597649891</v>
      </c>
      <c r="S67" s="33">
        <v>25.914553816067048</v>
      </c>
      <c r="T67" s="33">
        <v>25.47084599218314</v>
      </c>
      <c r="U67" s="33">
        <v>25.4708145892792</v>
      </c>
    </row>
    <row r="68" spans="1:23" s="16" customFormat="1" ht="12.75" customHeight="1">
      <c r="A68" s="40">
        <v>64</v>
      </c>
      <c r="B68" s="41" t="s">
        <v>44</v>
      </c>
      <c r="C68" s="44" t="s">
        <v>192</v>
      </c>
      <c r="D68" s="33">
        <v>819.75149513305939</v>
      </c>
      <c r="E68" s="33">
        <v>569.41552474857303</v>
      </c>
      <c r="F68" s="33">
        <v>1784.9328149036812</v>
      </c>
      <c r="G68" s="33">
        <v>1334.8659557360472</v>
      </c>
      <c r="H68" s="33">
        <v>452.16098548719475</v>
      </c>
      <c r="I68" s="33">
        <v>513.11924284786505</v>
      </c>
      <c r="J68" s="33">
        <v>526.31329541051423</v>
      </c>
      <c r="K68" s="33">
        <v>328.69124157197297</v>
      </c>
      <c r="L68" s="33">
        <v>563.88101478687213</v>
      </c>
      <c r="M68" s="33">
        <v>567.53921734697201</v>
      </c>
      <c r="N68" s="33">
        <v>625.91473630760663</v>
      </c>
      <c r="O68" s="33">
        <v>859.92010363907798</v>
      </c>
      <c r="P68" s="33">
        <v>613.96842079985561</v>
      </c>
      <c r="Q68" s="33">
        <v>606.24104087597914</v>
      </c>
      <c r="R68" s="33">
        <v>492.59709847488608</v>
      </c>
      <c r="S68" s="33">
        <v>721.4282105624369</v>
      </c>
      <c r="T68" s="33">
        <v>640.12825611049846</v>
      </c>
      <c r="U68" s="33">
        <v>507.10227393829558</v>
      </c>
    </row>
    <row r="69" spans="1:23" s="16" customFormat="1" ht="12.75" customHeight="1">
      <c r="A69" s="40">
        <v>65</v>
      </c>
      <c r="B69" s="17" t="s">
        <v>96</v>
      </c>
      <c r="C69" s="44" t="s">
        <v>193</v>
      </c>
      <c r="D69" s="33">
        <v>525.42010138296655</v>
      </c>
      <c r="E69" s="33">
        <v>395.9642404703269</v>
      </c>
      <c r="F69" s="33">
        <v>430.57393704609865</v>
      </c>
      <c r="G69" s="33">
        <v>161.88041191468429</v>
      </c>
      <c r="H69" s="33">
        <v>146.68334284753146</v>
      </c>
      <c r="I69" s="33">
        <v>149.18019032104289</v>
      </c>
      <c r="J69" s="33">
        <v>126.60637191471751</v>
      </c>
      <c r="K69" s="33">
        <v>129.54884886566654</v>
      </c>
      <c r="L69" s="33">
        <v>59.871190094910986</v>
      </c>
      <c r="M69" s="33">
        <v>39.249243745308263</v>
      </c>
      <c r="N69" s="33">
        <v>36.690299190066362</v>
      </c>
      <c r="O69" s="33">
        <v>41.046245060563308</v>
      </c>
      <c r="P69" s="33">
        <v>40.937684839746211</v>
      </c>
      <c r="Q69" s="33">
        <v>66.346317141596643</v>
      </c>
      <c r="R69" s="33">
        <v>39.758439380830637</v>
      </c>
      <c r="S69" s="33">
        <v>46.704311641646157</v>
      </c>
      <c r="T69" s="33">
        <v>76.910190503551263</v>
      </c>
      <c r="U69" s="33">
        <v>158.71374583628958</v>
      </c>
    </row>
    <row r="70" spans="1:23" s="16" customFormat="1" ht="12.75" customHeight="1">
      <c r="A70" s="40">
        <v>66</v>
      </c>
      <c r="B70" s="17" t="s">
        <v>97</v>
      </c>
      <c r="C70" s="44" t="s">
        <v>194</v>
      </c>
      <c r="D70" s="33">
        <v>2335.3474554096597</v>
      </c>
      <c r="E70" s="33">
        <v>1834.8526892102718</v>
      </c>
      <c r="F70" s="33">
        <v>1964.8265824724494</v>
      </c>
      <c r="G70" s="33">
        <v>896.21682444736484</v>
      </c>
      <c r="H70" s="33">
        <v>836.43537558354114</v>
      </c>
      <c r="I70" s="33">
        <v>842.83216337739054</v>
      </c>
      <c r="J70" s="33">
        <v>725.37043444898677</v>
      </c>
      <c r="K70" s="33">
        <v>785.60211120122051</v>
      </c>
      <c r="L70" s="33">
        <v>448.7147850357315</v>
      </c>
      <c r="M70" s="33">
        <v>341.64092241197852</v>
      </c>
      <c r="N70" s="33">
        <v>341.85265615712183</v>
      </c>
      <c r="O70" s="33">
        <v>425.40547511687896</v>
      </c>
      <c r="P70" s="33">
        <v>491.95061945995968</v>
      </c>
      <c r="Q70" s="33">
        <v>569.16841849985133</v>
      </c>
      <c r="R70" s="33">
        <v>426.89247771291036</v>
      </c>
      <c r="S70" s="33">
        <v>483.64377475474731</v>
      </c>
      <c r="T70" s="33">
        <v>719.50120300140873</v>
      </c>
      <c r="U70" s="33">
        <v>690.46827833844623</v>
      </c>
    </row>
    <row r="71" spans="1:23" s="16" customFormat="1" ht="12.75" customHeight="1">
      <c r="A71" s="40">
        <v>67</v>
      </c>
      <c r="B71" s="41" t="s">
        <v>98</v>
      </c>
      <c r="C71" s="43" t="s">
        <v>123</v>
      </c>
      <c r="D71" s="33">
        <v>317.98339187573339</v>
      </c>
      <c r="E71" s="33">
        <v>246.2227566673576</v>
      </c>
      <c r="F71" s="33">
        <v>258.76702762725773</v>
      </c>
      <c r="G71" s="33">
        <v>119.65266420942119</v>
      </c>
      <c r="H71" s="33">
        <v>110.60630830179647</v>
      </c>
      <c r="I71" s="33">
        <v>113.48956834189016</v>
      </c>
      <c r="J71" s="33">
        <v>99.011399999449665</v>
      </c>
      <c r="K71" s="33">
        <v>93.320405464355801</v>
      </c>
      <c r="L71" s="33">
        <v>61.512192927326822</v>
      </c>
      <c r="M71" s="33">
        <v>45.78464816908506</v>
      </c>
      <c r="N71" s="33">
        <v>42.120334036933734</v>
      </c>
      <c r="O71" s="33">
        <v>43.831962335547466</v>
      </c>
      <c r="P71" s="33">
        <v>79.57931038374133</v>
      </c>
      <c r="Q71" s="33">
        <v>102.59441418968758</v>
      </c>
      <c r="R71" s="33">
        <v>64.622763906685222</v>
      </c>
      <c r="S71" s="33">
        <v>74.852579619519204</v>
      </c>
      <c r="T71" s="33">
        <v>67.337875318479391</v>
      </c>
      <c r="U71" s="33">
        <v>122.95190310274421</v>
      </c>
      <c r="V71" s="50"/>
    </row>
    <row r="72" spans="1:23" s="16" customFormat="1" ht="6.95" customHeight="1">
      <c r="A72" s="22"/>
      <c r="B72" s="29"/>
      <c r="C72" s="32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</row>
    <row r="73" spans="1:23" s="16" customFormat="1" ht="12.75" customHeight="1">
      <c r="A73" s="40">
        <v>68</v>
      </c>
      <c r="B73" s="29"/>
      <c r="C73" s="58" t="s">
        <v>10</v>
      </c>
      <c r="D73" s="270">
        <v>36345.764691411212</v>
      </c>
      <c r="E73" s="270">
        <v>35393.053842082976</v>
      </c>
      <c r="F73" s="270">
        <v>37858.254895008307</v>
      </c>
      <c r="G73" s="270">
        <v>33966.952535600911</v>
      </c>
      <c r="H73" s="270">
        <v>32679.612183059642</v>
      </c>
      <c r="I73" s="270">
        <v>32378.771334049728</v>
      </c>
      <c r="J73" s="270">
        <v>31774.17585893553</v>
      </c>
      <c r="K73" s="270">
        <v>32307.572082838433</v>
      </c>
      <c r="L73" s="270">
        <v>43163.1926124901</v>
      </c>
      <c r="M73" s="270">
        <v>45150.864045369359</v>
      </c>
      <c r="N73" s="270">
        <v>47705.905451309183</v>
      </c>
      <c r="O73" s="270">
        <v>53248.484900731841</v>
      </c>
      <c r="P73" s="270">
        <v>61195.008906252078</v>
      </c>
      <c r="Q73" s="270">
        <v>65628.024446040537</v>
      </c>
      <c r="R73" s="270">
        <v>67786.129337843522</v>
      </c>
      <c r="S73" s="270">
        <v>83301.698234821321</v>
      </c>
      <c r="T73" s="270">
        <v>91741.992782250236</v>
      </c>
      <c r="U73" s="270">
        <v>100150.19301967839</v>
      </c>
      <c r="V73" s="50"/>
      <c r="W73" s="50"/>
    </row>
    <row r="74" spans="1:23" s="16" customFormat="1" ht="12.75" customHeight="1">
      <c r="A74" s="40">
        <v>69</v>
      </c>
      <c r="B74" s="29"/>
      <c r="C74" s="59" t="s">
        <v>128</v>
      </c>
      <c r="D74" s="270">
        <v>25709.409941670303</v>
      </c>
      <c r="E74" s="270">
        <v>25586.798157718182</v>
      </c>
      <c r="F74" s="270">
        <v>28323.873182457479</v>
      </c>
      <c r="G74" s="270">
        <v>26418.799529426775</v>
      </c>
      <c r="H74" s="270">
        <v>26915.582144536071</v>
      </c>
      <c r="I74" s="270">
        <v>26295.680080567741</v>
      </c>
      <c r="J74" s="270">
        <v>28774.283538869677</v>
      </c>
      <c r="K74" s="270">
        <v>27554.340996641615</v>
      </c>
      <c r="L74" s="270">
        <v>26151.778806033552</v>
      </c>
      <c r="M74" s="270">
        <v>24262.78549168786</v>
      </c>
      <c r="N74" s="270">
        <v>23898.715209627688</v>
      </c>
      <c r="O74" s="270">
        <v>25457.777618991022</v>
      </c>
      <c r="P74" s="270">
        <v>24940.566340992453</v>
      </c>
      <c r="Q74" s="270">
        <v>27119.833282336363</v>
      </c>
      <c r="R74" s="270">
        <v>28358.742819585481</v>
      </c>
      <c r="S74" s="270">
        <v>38826.415382370236</v>
      </c>
      <c r="T74" s="270">
        <v>34405.845193694549</v>
      </c>
      <c r="U74" s="270">
        <v>34971.213279002914</v>
      </c>
      <c r="V74" s="50"/>
    </row>
    <row r="75" spans="1:23" s="16" customFormat="1" ht="12.75" customHeight="1">
      <c r="A75" s="40">
        <v>70</v>
      </c>
      <c r="B75" s="29"/>
      <c r="C75" s="60" t="s">
        <v>649</v>
      </c>
      <c r="D75" s="270">
        <v>62055.174633081508</v>
      </c>
      <c r="E75" s="270">
        <v>60979.851999801154</v>
      </c>
      <c r="F75" s="270">
        <v>66182.128077465793</v>
      </c>
      <c r="G75" s="270">
        <v>60385.752065027686</v>
      </c>
      <c r="H75" s="270">
        <v>59595.194327595716</v>
      </c>
      <c r="I75" s="270">
        <v>58674.451414617477</v>
      </c>
      <c r="J75" s="270">
        <v>60548.459397805207</v>
      </c>
      <c r="K75" s="270">
        <v>59861.913079480044</v>
      </c>
      <c r="L75" s="270">
        <v>69314.971418523637</v>
      </c>
      <c r="M75" s="270">
        <v>69413.649537057223</v>
      </c>
      <c r="N75" s="270">
        <v>71604.620660936882</v>
      </c>
      <c r="O75" s="270">
        <v>78706.262519722863</v>
      </c>
      <c r="P75" s="270">
        <v>86135.575247244531</v>
      </c>
      <c r="Q75" s="270">
        <v>92747.857728376912</v>
      </c>
      <c r="R75" s="270">
        <v>96144.872157428996</v>
      </c>
      <c r="S75" s="270">
        <v>122128.11361719157</v>
      </c>
      <c r="T75" s="270">
        <v>126147.83797594479</v>
      </c>
      <c r="U75" s="270">
        <v>135121.40629868131</v>
      </c>
      <c r="V75" s="50"/>
    </row>
    <row r="76" spans="1:23" s="16" customFormat="1" ht="12.75" customHeight="1">
      <c r="A76" s="40">
        <v>71</v>
      </c>
      <c r="B76" s="29"/>
      <c r="C76" s="59" t="s">
        <v>141</v>
      </c>
      <c r="D76" s="270">
        <v>-526.59268544821794</v>
      </c>
      <c r="E76" s="270">
        <v>-456.68805723894741</v>
      </c>
      <c r="F76" s="270">
        <v>-538.45767482887811</v>
      </c>
      <c r="G76" s="270">
        <v>-562.05521897740368</v>
      </c>
      <c r="H76" s="270">
        <v>-612.63017571318687</v>
      </c>
      <c r="I76" s="270">
        <v>-53.675415319718482</v>
      </c>
      <c r="J76" s="270">
        <v>-628.59292680747456</v>
      </c>
      <c r="K76" s="270">
        <v>-798.51434659599806</v>
      </c>
      <c r="L76" s="270">
        <v>-638.46626899672299</v>
      </c>
      <c r="M76" s="270">
        <v>-1623.1297168112819</v>
      </c>
      <c r="N76" s="270">
        <v>-1165.3462372329009</v>
      </c>
      <c r="O76" s="270">
        <v>-1132.2170188306879</v>
      </c>
      <c r="P76" s="270">
        <v>-1749.0624406472805</v>
      </c>
      <c r="Q76" s="270">
        <v>-2114.2079955499485</v>
      </c>
      <c r="R76" s="270">
        <v>-1661.0888112940584</v>
      </c>
      <c r="S76" s="270">
        <v>-1752.5579105403122</v>
      </c>
      <c r="T76" s="270">
        <v>-1376.5235834367559</v>
      </c>
      <c r="U76" s="270">
        <v>-1376.5235834367559</v>
      </c>
      <c r="V76" s="50"/>
    </row>
    <row r="77" spans="1:23" s="16" customFormat="1" ht="12.75" customHeight="1">
      <c r="A77" s="40">
        <v>72</v>
      </c>
      <c r="B77" s="29"/>
      <c r="C77" s="66" t="s">
        <v>650</v>
      </c>
      <c r="D77" s="270">
        <v>61528.581947633291</v>
      </c>
      <c r="E77" s="270">
        <v>60523.163942562205</v>
      </c>
      <c r="F77" s="270">
        <v>65643.670402636912</v>
      </c>
      <c r="G77" s="270">
        <v>59823.696846050283</v>
      </c>
      <c r="H77" s="270">
        <v>58982.564151882529</v>
      </c>
      <c r="I77" s="270">
        <v>58620.775999297759</v>
      </c>
      <c r="J77" s="270">
        <v>59919.866470997731</v>
      </c>
      <c r="K77" s="270">
        <v>59063.398732884045</v>
      </c>
      <c r="L77" s="270">
        <v>68676.505149526914</v>
      </c>
      <c r="M77" s="270">
        <v>67790.519820245943</v>
      </c>
      <c r="N77" s="270">
        <v>70439.274423703988</v>
      </c>
      <c r="O77" s="270">
        <v>77574.045500892171</v>
      </c>
      <c r="P77" s="270">
        <v>84386.512806597253</v>
      </c>
      <c r="Q77" s="270">
        <v>90633.649732826962</v>
      </c>
      <c r="R77" s="270">
        <v>94483.783346134936</v>
      </c>
      <c r="S77" s="270">
        <v>120375.55570665126</v>
      </c>
      <c r="T77" s="270">
        <v>124771.31439250804</v>
      </c>
      <c r="U77" s="270">
        <v>133744.88271524454</v>
      </c>
      <c r="V77" s="50"/>
    </row>
    <row r="78" spans="1:23" s="16" customFormat="1" ht="12.75" customHeight="1">
      <c r="A78" s="171"/>
      <c r="B78" s="29"/>
      <c r="C78" s="17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50"/>
    </row>
    <row r="79" spans="1:23" ht="12.75" customHeight="1">
      <c r="B79" s="8" t="s">
        <v>11</v>
      </c>
    </row>
    <row r="80" spans="1:23" ht="12" customHeight="1">
      <c r="B80" s="3" t="s">
        <v>99</v>
      </c>
      <c r="C80" s="3"/>
    </row>
    <row r="81" spans="2:21" ht="12" customHeight="1">
      <c r="B81" s="9" t="s">
        <v>648</v>
      </c>
      <c r="C81" s="10"/>
    </row>
    <row r="82" spans="2:21" s="52" customFormat="1" ht="12" customHeight="1">
      <c r="B82" s="3" t="s">
        <v>143</v>
      </c>
      <c r="C82" s="54"/>
      <c r="D82" s="67"/>
      <c r="E82" s="67"/>
      <c r="F82" s="67"/>
      <c r="G82" s="67"/>
      <c r="H82" s="67"/>
      <c r="I82" s="67"/>
      <c r="J82" s="67"/>
      <c r="K82" s="67"/>
      <c r="L82" s="67"/>
      <c r="M82" s="67"/>
      <c r="N82" s="67"/>
      <c r="O82" s="67"/>
      <c r="P82" s="67"/>
      <c r="Q82" s="67"/>
      <c r="R82" s="67"/>
      <c r="S82" s="67"/>
      <c r="T82" s="67"/>
      <c r="U82" s="67"/>
    </row>
    <row r="83" spans="2:21" ht="12" customHeight="1">
      <c r="B83" s="9"/>
      <c r="C83" s="10"/>
    </row>
    <row r="84" spans="2:21" ht="12" customHeight="1">
      <c r="B84" s="9"/>
      <c r="C84" s="10"/>
    </row>
    <row r="85" spans="2:21" ht="12" customHeight="1">
      <c r="B85" s="9"/>
      <c r="C85" s="10"/>
      <c r="D85" s="38"/>
      <c r="E85" s="38"/>
      <c r="F85" s="38"/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38"/>
      <c r="U85" s="38"/>
    </row>
    <row r="86" spans="2:21" ht="12" customHeight="1">
      <c r="B86" s="9"/>
      <c r="C86" s="10"/>
      <c r="D86" s="37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</row>
    <row r="87" spans="2:21" ht="12" customHeight="1">
      <c r="B87" s="9"/>
      <c r="C87" s="10"/>
    </row>
    <row r="88" spans="2:21" ht="12" customHeight="1">
      <c r="B88" s="9"/>
    </row>
    <row r="89" spans="2:21" ht="12" customHeight="1">
      <c r="B89" s="9"/>
    </row>
    <row r="90" spans="2:21" ht="12" customHeight="1">
      <c r="B90" s="9"/>
    </row>
    <row r="91" spans="2:21" ht="15" customHeight="1">
      <c r="B91" s="9"/>
    </row>
    <row r="92" spans="2:21" ht="15" customHeight="1">
      <c r="B92" s="9"/>
    </row>
    <row r="93" spans="2:21" ht="15" customHeight="1">
      <c r="B93" s="9"/>
    </row>
    <row r="94" spans="2:21" ht="15" customHeight="1">
      <c r="B94" s="9"/>
    </row>
    <row r="95" spans="2:21" ht="15" customHeight="1">
      <c r="B95" s="9"/>
      <c r="C95" s="10"/>
    </row>
    <row r="96" spans="2:21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B186" s="9"/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>
      <c r="C213" s="10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2014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9"/>
  <dimension ref="A1:W1666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1" width="10.7109375" style="6" customWidth="1"/>
    <col min="22" max="16384" width="11.42578125" style="6"/>
  </cols>
  <sheetData>
    <row r="1" spans="1:22" s="4" customFormat="1" ht="20.100000000000001" customHeight="1">
      <c r="A1" s="49" t="s">
        <v>389</v>
      </c>
      <c r="B1" s="27"/>
      <c r="C1" s="27"/>
      <c r="E1" s="5"/>
      <c r="F1" s="5"/>
      <c r="G1" s="5"/>
      <c r="J1" s="49"/>
      <c r="K1" s="27"/>
    </row>
    <row r="2" spans="1:22" s="4" customFormat="1" ht="15" customHeight="1">
      <c r="A2" s="42" t="s">
        <v>140</v>
      </c>
      <c r="B2" s="27"/>
      <c r="C2" s="27"/>
      <c r="E2" s="5"/>
      <c r="F2" s="5"/>
      <c r="G2" s="5"/>
      <c r="J2" s="42"/>
      <c r="K2" s="27"/>
    </row>
    <row r="3" spans="1:22" ht="12.75" customHeight="1">
      <c r="C3" s="7"/>
      <c r="D3" s="55"/>
      <c r="G3" s="51"/>
    </row>
    <row r="4" spans="1:22" s="15" customFormat="1" ht="27" customHeight="1">
      <c r="A4" s="39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36">
        <v>1999</v>
      </c>
      <c r="I4" s="93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3">
        <v>2010</v>
      </c>
      <c r="T4" s="93">
        <v>2011</v>
      </c>
      <c r="U4" s="181">
        <v>2012</v>
      </c>
      <c r="V4" s="36"/>
    </row>
    <row r="5" spans="1:22" s="16" customFormat="1" ht="15" customHeight="1">
      <c r="A5" s="40">
        <v>1</v>
      </c>
      <c r="B5" s="17" t="s">
        <v>50</v>
      </c>
      <c r="C5" s="57" t="s">
        <v>152</v>
      </c>
      <c r="D5" s="33">
        <v>1482088.1107367582</v>
      </c>
      <c r="E5" s="33">
        <v>1481565.4188646269</v>
      </c>
      <c r="F5" s="33">
        <v>1439771.7469982693</v>
      </c>
      <c r="G5" s="33">
        <v>1426198.1130308718</v>
      </c>
      <c r="H5" s="33">
        <v>1424607.1848423788</v>
      </c>
      <c r="I5" s="33">
        <v>1388886.0762604612</v>
      </c>
      <c r="J5" s="33">
        <v>1403900.8604493097</v>
      </c>
      <c r="K5" s="33">
        <v>1353737.8306549212</v>
      </c>
      <c r="L5" s="33">
        <v>1335275.8405957008</v>
      </c>
      <c r="M5" s="33">
        <v>1297977.2204653854</v>
      </c>
      <c r="N5" s="33">
        <v>1289078.6727108152</v>
      </c>
      <c r="O5" s="33">
        <v>1256086.2538522554</v>
      </c>
      <c r="P5" s="33">
        <v>1253755.4085584015</v>
      </c>
      <c r="Q5" s="33">
        <v>1271133.6774861768</v>
      </c>
      <c r="R5" s="33">
        <v>1269115.1014176661</v>
      </c>
      <c r="S5" s="33">
        <v>1249911.948311988</v>
      </c>
      <c r="T5" s="33">
        <v>1228741.8865543327</v>
      </c>
      <c r="U5" s="33">
        <v>1227939.677146524</v>
      </c>
    </row>
    <row r="6" spans="1:22" s="16" customFormat="1" ht="12.75" customHeight="1">
      <c r="A6" s="40">
        <v>2</v>
      </c>
      <c r="B6" s="17" t="s">
        <v>6</v>
      </c>
      <c r="C6" s="62" t="s">
        <v>153</v>
      </c>
      <c r="D6" s="33">
        <v>1482088.1107367582</v>
      </c>
      <c r="E6" s="33">
        <v>1481565.4188646269</v>
      </c>
      <c r="F6" s="33">
        <v>1439771.7469982693</v>
      </c>
      <c r="G6" s="33">
        <v>1426198.1130308718</v>
      </c>
      <c r="H6" s="33">
        <v>1424607.1848423788</v>
      </c>
      <c r="I6" s="33">
        <v>1388886.0762604612</v>
      </c>
      <c r="J6" s="33">
        <v>1403900.8604493097</v>
      </c>
      <c r="K6" s="33">
        <v>1353737.8306549212</v>
      </c>
      <c r="L6" s="33">
        <v>1335275.8405957008</v>
      </c>
      <c r="M6" s="33">
        <v>1297977.2204653854</v>
      </c>
      <c r="N6" s="33">
        <v>1289078.6727108152</v>
      </c>
      <c r="O6" s="33">
        <v>1256086.2538522554</v>
      </c>
      <c r="P6" s="33">
        <v>1253755.4085584015</v>
      </c>
      <c r="Q6" s="33">
        <v>1271133.6774861768</v>
      </c>
      <c r="R6" s="33">
        <v>1269115.1014176661</v>
      </c>
      <c r="S6" s="33">
        <v>1249911.948311988</v>
      </c>
      <c r="T6" s="33">
        <v>1228741.8865543327</v>
      </c>
      <c r="U6" s="33">
        <v>1227939.677146524</v>
      </c>
    </row>
    <row r="7" spans="1:22" s="16" customFormat="1" ht="12.75" customHeight="1">
      <c r="A7" s="40">
        <v>3</v>
      </c>
      <c r="B7" s="17" t="s">
        <v>7</v>
      </c>
      <c r="C7" s="62" t="s">
        <v>154</v>
      </c>
      <c r="D7" s="174" t="s">
        <v>471</v>
      </c>
      <c r="E7" s="174" t="s">
        <v>471</v>
      </c>
      <c r="F7" s="174" t="s">
        <v>471</v>
      </c>
      <c r="G7" s="174" t="s">
        <v>471</v>
      </c>
      <c r="H7" s="174" t="s">
        <v>471</v>
      </c>
      <c r="I7" s="174" t="s">
        <v>471</v>
      </c>
      <c r="J7" s="174" t="s">
        <v>471</v>
      </c>
      <c r="K7" s="174" t="s">
        <v>471</v>
      </c>
      <c r="L7" s="174" t="s">
        <v>471</v>
      </c>
      <c r="M7" s="174" t="s">
        <v>471</v>
      </c>
      <c r="N7" s="174" t="s">
        <v>471</v>
      </c>
      <c r="O7" s="174" t="s">
        <v>471</v>
      </c>
      <c r="P7" s="174" t="s">
        <v>471</v>
      </c>
      <c r="Q7" s="174" t="s">
        <v>471</v>
      </c>
      <c r="R7" s="174" t="s">
        <v>471</v>
      </c>
      <c r="S7" s="174" t="s">
        <v>471</v>
      </c>
      <c r="T7" s="174" t="s">
        <v>471</v>
      </c>
      <c r="U7" s="174" t="s">
        <v>471</v>
      </c>
      <c r="V7" s="50"/>
    </row>
    <row r="8" spans="1:22" s="16" customFormat="1" ht="12.75" customHeight="1">
      <c r="A8" s="40">
        <v>4</v>
      </c>
      <c r="B8" s="17" t="s">
        <v>51</v>
      </c>
      <c r="C8" s="62" t="s">
        <v>155</v>
      </c>
      <c r="D8" s="174" t="s">
        <v>471</v>
      </c>
      <c r="E8" s="174" t="s">
        <v>471</v>
      </c>
      <c r="F8" s="174" t="s">
        <v>471</v>
      </c>
      <c r="G8" s="174" t="s">
        <v>471</v>
      </c>
      <c r="H8" s="174" t="s">
        <v>471</v>
      </c>
      <c r="I8" s="174" t="s">
        <v>471</v>
      </c>
      <c r="J8" s="174" t="s">
        <v>471</v>
      </c>
      <c r="K8" s="174" t="s">
        <v>471</v>
      </c>
      <c r="L8" s="174" t="s">
        <v>471</v>
      </c>
      <c r="M8" s="174" t="s">
        <v>471</v>
      </c>
      <c r="N8" s="174" t="s">
        <v>471</v>
      </c>
      <c r="O8" s="174" t="s">
        <v>471</v>
      </c>
      <c r="P8" s="174" t="s">
        <v>471</v>
      </c>
      <c r="Q8" s="174" t="s">
        <v>471</v>
      </c>
      <c r="R8" s="174" t="s">
        <v>471</v>
      </c>
      <c r="S8" s="174" t="s">
        <v>471</v>
      </c>
      <c r="T8" s="174" t="s">
        <v>471</v>
      </c>
      <c r="U8" s="174" t="s">
        <v>471</v>
      </c>
    </row>
    <row r="9" spans="1:22" s="16" customFormat="1" ht="12.75" customHeight="1">
      <c r="A9" s="40">
        <v>5</v>
      </c>
      <c r="B9" s="17" t="s">
        <v>52</v>
      </c>
      <c r="C9" s="43" t="s">
        <v>156</v>
      </c>
      <c r="D9" s="33">
        <v>736471.11403800012</v>
      </c>
      <c r="E9" s="33">
        <v>699178.99467500008</v>
      </c>
      <c r="F9" s="33">
        <v>692153.97112800006</v>
      </c>
      <c r="G9" s="33">
        <v>584013.56069300021</v>
      </c>
      <c r="H9" s="33">
        <v>660289.03044100001</v>
      </c>
      <c r="I9" s="33">
        <v>616729.85173599992</v>
      </c>
      <c r="J9" s="33">
        <v>535503.96292099997</v>
      </c>
      <c r="K9" s="33">
        <v>504255.57027100003</v>
      </c>
      <c r="L9" s="33">
        <v>453287.10169899999</v>
      </c>
      <c r="M9" s="33">
        <v>346212.92229999992</v>
      </c>
      <c r="N9" s="33">
        <v>288737.02204300009</v>
      </c>
      <c r="O9" s="33">
        <v>247527.17014500001</v>
      </c>
      <c r="P9" s="33">
        <v>203532.53513400001</v>
      </c>
      <c r="Q9" s="33">
        <v>193681.35563999999</v>
      </c>
      <c r="R9" s="33">
        <v>144604.106352</v>
      </c>
      <c r="S9" s="33">
        <v>141360.59661400001</v>
      </c>
      <c r="T9" s="33">
        <v>135697.036998</v>
      </c>
      <c r="U9" s="33">
        <v>168211.60215999998</v>
      </c>
    </row>
    <row r="10" spans="1:22" s="16" customFormat="1" ht="12.75" customHeight="1">
      <c r="A10" s="40">
        <v>6</v>
      </c>
      <c r="B10" s="17" t="s">
        <v>8</v>
      </c>
      <c r="C10" s="63" t="s">
        <v>100</v>
      </c>
      <c r="D10" s="33">
        <v>705661.2295880001</v>
      </c>
      <c r="E10" s="33">
        <v>670172.91702500009</v>
      </c>
      <c r="F10" s="33">
        <v>663804.76166800002</v>
      </c>
      <c r="G10" s="33">
        <v>561735.21389300015</v>
      </c>
      <c r="H10" s="33">
        <v>641302.493441</v>
      </c>
      <c r="I10" s="33">
        <v>590060.36430599994</v>
      </c>
      <c r="J10" s="33">
        <v>507686.401251</v>
      </c>
      <c r="K10" s="33">
        <v>476996.61557100003</v>
      </c>
      <c r="L10" s="33">
        <v>432618.038359</v>
      </c>
      <c r="M10" s="33">
        <v>330093.64128999994</v>
      </c>
      <c r="N10" s="33">
        <v>273634.63509300008</v>
      </c>
      <c r="O10" s="33">
        <v>234325.25802500002</v>
      </c>
      <c r="P10" s="33">
        <v>193865.83159400002</v>
      </c>
      <c r="Q10" s="33">
        <v>182912.82884999999</v>
      </c>
      <c r="R10" s="33">
        <v>132835.03579200001</v>
      </c>
      <c r="S10" s="33">
        <v>132617.827984</v>
      </c>
      <c r="T10" s="33">
        <v>125113.206528</v>
      </c>
      <c r="U10" s="33">
        <v>160032.17199999999</v>
      </c>
    </row>
    <row r="11" spans="1:22" s="16" customFormat="1" ht="12.75" customHeight="1">
      <c r="A11" s="40">
        <v>7</v>
      </c>
      <c r="B11" s="17" t="s">
        <v>53</v>
      </c>
      <c r="C11" s="62" t="s">
        <v>157</v>
      </c>
      <c r="D11" s="33">
        <v>30809.884449999994</v>
      </c>
      <c r="E11" s="33">
        <v>29006.077649999999</v>
      </c>
      <c r="F11" s="33">
        <v>28349.209460000002</v>
      </c>
      <c r="G11" s="33">
        <v>22278.346799999999</v>
      </c>
      <c r="H11" s="33">
        <v>18986.537</v>
      </c>
      <c r="I11" s="33">
        <v>26669.487430000001</v>
      </c>
      <c r="J11" s="33">
        <v>27817.561669999999</v>
      </c>
      <c r="K11" s="33">
        <v>27258.954700000002</v>
      </c>
      <c r="L11" s="33">
        <v>20669.063340000001</v>
      </c>
      <c r="M11" s="33">
        <v>16119.281010000001</v>
      </c>
      <c r="N11" s="33">
        <v>15102.38695</v>
      </c>
      <c r="O11" s="33">
        <v>13201.912120000001</v>
      </c>
      <c r="P11" s="33">
        <v>9666.7035399999986</v>
      </c>
      <c r="Q11" s="33">
        <v>10768.52679</v>
      </c>
      <c r="R11" s="33">
        <v>11769.07056</v>
      </c>
      <c r="S11" s="33">
        <v>8742.7686300000005</v>
      </c>
      <c r="T11" s="33">
        <v>10583.830469999999</v>
      </c>
      <c r="U11" s="33">
        <v>8179.4301599999999</v>
      </c>
    </row>
    <row r="12" spans="1:22" s="16" customFormat="1" ht="12.75" customHeight="1">
      <c r="A12" s="40">
        <v>8</v>
      </c>
      <c r="B12" s="17" t="s">
        <v>54</v>
      </c>
      <c r="C12" s="62" t="s">
        <v>158</v>
      </c>
      <c r="D12" s="174" t="s">
        <v>471</v>
      </c>
      <c r="E12" s="174" t="s">
        <v>471</v>
      </c>
      <c r="F12" s="174" t="s">
        <v>471</v>
      </c>
      <c r="G12" s="174" t="s">
        <v>471</v>
      </c>
      <c r="H12" s="174" t="s">
        <v>471</v>
      </c>
      <c r="I12" s="174" t="s">
        <v>471</v>
      </c>
      <c r="J12" s="174" t="s">
        <v>471</v>
      </c>
      <c r="K12" s="174" t="s">
        <v>471</v>
      </c>
      <c r="L12" s="174" t="s">
        <v>471</v>
      </c>
      <c r="M12" s="174" t="s">
        <v>471</v>
      </c>
      <c r="N12" s="174" t="s">
        <v>471</v>
      </c>
      <c r="O12" s="174" t="s">
        <v>471</v>
      </c>
      <c r="P12" s="174" t="s">
        <v>471</v>
      </c>
      <c r="Q12" s="174" t="s">
        <v>471</v>
      </c>
      <c r="R12" s="174" t="s">
        <v>471</v>
      </c>
      <c r="S12" s="174" t="s">
        <v>471</v>
      </c>
      <c r="T12" s="174" t="s">
        <v>471</v>
      </c>
      <c r="U12" s="174" t="s">
        <v>471</v>
      </c>
    </row>
    <row r="13" spans="1:22" s="16" customFormat="1" ht="12.75" customHeight="1">
      <c r="A13" s="40">
        <v>9</v>
      </c>
      <c r="B13" s="17" t="s">
        <v>55</v>
      </c>
      <c r="C13" s="44" t="s">
        <v>159</v>
      </c>
      <c r="D13" s="33">
        <v>13483.0871608621</v>
      </c>
      <c r="E13" s="33">
        <v>13447.326848478589</v>
      </c>
      <c r="F13" s="33">
        <v>13988.407817853786</v>
      </c>
      <c r="G13" s="33">
        <v>13716.210040185022</v>
      </c>
      <c r="H13" s="33">
        <v>13005.411454396723</v>
      </c>
      <c r="I13" s="33">
        <v>12611.385563876383</v>
      </c>
      <c r="J13" s="33">
        <v>12159.289840084437</v>
      </c>
      <c r="K13" s="33">
        <v>11580.732744636716</v>
      </c>
      <c r="L13" s="33">
        <v>10701.613734024406</v>
      </c>
      <c r="M13" s="33">
        <v>10715.544045548788</v>
      </c>
      <c r="N13" s="33">
        <v>10143.538390526801</v>
      </c>
      <c r="O13" s="33">
        <v>10340.61828759158</v>
      </c>
      <c r="P13" s="33">
        <v>10039.646083076083</v>
      </c>
      <c r="Q13" s="33">
        <v>9988.377988468148</v>
      </c>
      <c r="R13" s="33">
        <v>9680.4991552434112</v>
      </c>
      <c r="S13" s="33">
        <v>10037.673910805783</v>
      </c>
      <c r="T13" s="33">
        <v>9609.8259945388654</v>
      </c>
      <c r="U13" s="33">
        <v>10054.359155323014</v>
      </c>
    </row>
    <row r="14" spans="1:22" s="16" customFormat="1" ht="12.75" customHeight="1">
      <c r="A14" s="40">
        <v>10</v>
      </c>
      <c r="B14" s="17" t="s">
        <v>56</v>
      </c>
      <c r="C14" s="62" t="s">
        <v>160</v>
      </c>
      <c r="D14" s="33">
        <v>548.97363563153999</v>
      </c>
      <c r="E14" s="33">
        <v>579.62042691579256</v>
      </c>
      <c r="F14" s="33">
        <v>578.89650141086554</v>
      </c>
      <c r="G14" s="33">
        <v>618.61496217608885</v>
      </c>
      <c r="H14" s="33">
        <v>602.96967340676508</v>
      </c>
      <c r="I14" s="33">
        <v>529.7836100595257</v>
      </c>
      <c r="J14" s="33">
        <v>540.75850841244778</v>
      </c>
      <c r="K14" s="33">
        <v>415.58008948908952</v>
      </c>
      <c r="L14" s="33">
        <v>150.4582115001472</v>
      </c>
      <c r="M14" s="33">
        <v>165.74770182111186</v>
      </c>
      <c r="N14" s="33">
        <v>157.19303025114556</v>
      </c>
      <c r="O14" s="33">
        <v>199.68514356278178</v>
      </c>
      <c r="P14" s="33">
        <v>172.42910029792409</v>
      </c>
      <c r="Q14" s="33">
        <v>145.25925374406228</v>
      </c>
      <c r="R14" s="33">
        <v>131.64552645687178</v>
      </c>
      <c r="S14" s="33">
        <v>118.74105943979588</v>
      </c>
      <c r="T14" s="33">
        <v>123.10224988147492</v>
      </c>
      <c r="U14" s="33">
        <v>117.04724480233295</v>
      </c>
    </row>
    <row r="15" spans="1:22" s="16" customFormat="1" ht="12.75" customHeight="1">
      <c r="A15" s="40">
        <v>11</v>
      </c>
      <c r="B15" s="17" t="s">
        <v>57</v>
      </c>
      <c r="C15" s="62" t="s">
        <v>161</v>
      </c>
      <c r="D15" s="33">
        <v>211.05597554149318</v>
      </c>
      <c r="E15" s="33">
        <v>211.70687491153313</v>
      </c>
      <c r="F15" s="33">
        <v>189.6792347334744</v>
      </c>
      <c r="G15" s="33">
        <v>174.5605510267545</v>
      </c>
      <c r="H15" s="33">
        <v>160.62095625899326</v>
      </c>
      <c r="I15" s="33">
        <v>143.93212237718382</v>
      </c>
      <c r="J15" s="33">
        <v>138.85022391542779</v>
      </c>
      <c r="K15" s="33">
        <v>107.91028893738437</v>
      </c>
      <c r="L15" s="33">
        <v>53.587856150737373</v>
      </c>
      <c r="M15" s="33">
        <v>57.314625863375127</v>
      </c>
      <c r="N15" s="33">
        <v>43.179566951703556</v>
      </c>
      <c r="O15" s="33">
        <v>32.473069462879565</v>
      </c>
      <c r="P15" s="33">
        <v>35.105325809158195</v>
      </c>
      <c r="Q15" s="33">
        <v>36.07431798279692</v>
      </c>
      <c r="R15" s="33">
        <v>36.3322779110363</v>
      </c>
      <c r="S15" s="33">
        <v>36.281990384382077</v>
      </c>
      <c r="T15" s="33">
        <v>47.529826209063678</v>
      </c>
      <c r="U15" s="33">
        <v>81.111687187581609</v>
      </c>
    </row>
    <row r="16" spans="1:22" s="16" customFormat="1" ht="12.75" customHeight="1">
      <c r="A16" s="40">
        <v>12</v>
      </c>
      <c r="B16" s="17" t="s">
        <v>58</v>
      </c>
      <c r="C16" s="62" t="s">
        <v>162</v>
      </c>
      <c r="D16" s="33">
        <v>101.44049017800215</v>
      </c>
      <c r="E16" s="33">
        <v>93.534824833253538</v>
      </c>
      <c r="F16" s="33">
        <v>79.031641447984541</v>
      </c>
      <c r="G16" s="33">
        <v>78.697216026527741</v>
      </c>
      <c r="H16" s="33">
        <v>73.951466229841657</v>
      </c>
      <c r="I16" s="33">
        <v>74.322635530244156</v>
      </c>
      <c r="J16" s="33">
        <v>65.13337776396429</v>
      </c>
      <c r="K16" s="33">
        <v>44.669840536870723</v>
      </c>
      <c r="L16" s="33">
        <v>22.156517446939489</v>
      </c>
      <c r="M16" s="33">
        <v>22.719311153049599</v>
      </c>
      <c r="N16" s="33">
        <v>21.832365312659103</v>
      </c>
      <c r="O16" s="33">
        <v>26.172324641723833</v>
      </c>
      <c r="P16" s="33">
        <v>27.361503939490955</v>
      </c>
      <c r="Q16" s="33">
        <v>31.745399824861291</v>
      </c>
      <c r="R16" s="33">
        <v>26.895322609468426</v>
      </c>
      <c r="S16" s="33">
        <v>29.685264859948969</v>
      </c>
      <c r="T16" s="33">
        <v>35.17207139470711</v>
      </c>
      <c r="U16" s="33">
        <v>34.908827397187025</v>
      </c>
    </row>
    <row r="17" spans="1:21" s="16" customFormat="1" ht="12.75" customHeight="1">
      <c r="A17" s="40">
        <v>13</v>
      </c>
      <c r="B17" s="17" t="s">
        <v>59</v>
      </c>
      <c r="C17" s="62" t="s">
        <v>102</v>
      </c>
      <c r="D17" s="33">
        <v>10.416168601915228</v>
      </c>
      <c r="E17" s="33">
        <v>9.5771279309678157</v>
      </c>
      <c r="F17" s="33">
        <v>9.1328406212254887</v>
      </c>
      <c r="G17" s="33">
        <v>8.593012195841693</v>
      </c>
      <c r="H17" s="33">
        <v>9.6871617154904381</v>
      </c>
      <c r="I17" s="33">
        <v>8.0550860867529206</v>
      </c>
      <c r="J17" s="33">
        <v>7.5736485772051507</v>
      </c>
      <c r="K17" s="33">
        <v>5.0190832063899702</v>
      </c>
      <c r="L17" s="33">
        <v>2.5763392380162196</v>
      </c>
      <c r="M17" s="33">
        <v>3.0980878845067625</v>
      </c>
      <c r="N17" s="33">
        <v>2.9109820416878804</v>
      </c>
      <c r="O17" s="33">
        <v>8.7241082139079449</v>
      </c>
      <c r="P17" s="33">
        <v>7.7438218696672498</v>
      </c>
      <c r="Q17" s="33">
        <v>3.8479272514983385</v>
      </c>
      <c r="R17" s="33">
        <v>4.2466298857055405</v>
      </c>
      <c r="S17" s="33">
        <v>3.710658107493622</v>
      </c>
      <c r="T17" s="33">
        <v>4.7529826209063666</v>
      </c>
      <c r="U17" s="33">
        <v>5.1336510878216233</v>
      </c>
    </row>
    <row r="18" spans="1:21" s="16" customFormat="1" ht="12.75" customHeight="1">
      <c r="A18" s="40">
        <v>14</v>
      </c>
      <c r="B18" s="17" t="s">
        <v>60</v>
      </c>
      <c r="C18" s="62" t="s">
        <v>163</v>
      </c>
      <c r="D18" s="33">
        <v>57.40551743000028</v>
      </c>
      <c r="E18" s="33">
        <v>59.537435376212137</v>
      </c>
      <c r="F18" s="33">
        <v>55.699726687365185</v>
      </c>
      <c r="G18" s="33">
        <v>53.49201383068479</v>
      </c>
      <c r="H18" s="33">
        <v>50.899189938545732</v>
      </c>
      <c r="I18" s="33">
        <v>47.984397624634397</v>
      </c>
      <c r="J18" s="33">
        <v>46.451711273524914</v>
      </c>
      <c r="K18" s="33">
        <v>39.148849009841769</v>
      </c>
      <c r="L18" s="33">
        <v>19.580178208923272</v>
      </c>
      <c r="M18" s="33">
        <v>20.137571249293963</v>
      </c>
      <c r="N18" s="33">
        <v>18.921383270971223</v>
      </c>
      <c r="O18" s="33">
        <v>22.779615891870744</v>
      </c>
      <c r="P18" s="33">
        <v>20.650191652446004</v>
      </c>
      <c r="Q18" s="33">
        <v>22.606572602552742</v>
      </c>
      <c r="R18" s="33">
        <v>23.592388253919673</v>
      </c>
      <c r="S18" s="33">
        <v>30.509855550503104</v>
      </c>
      <c r="T18" s="33">
        <v>38.974457491432204</v>
      </c>
      <c r="U18" s="33">
        <v>35.422192505969186</v>
      </c>
    </row>
    <row r="19" spans="1:21" s="16" customFormat="1" ht="12.75" customHeight="1">
      <c r="A19" s="40">
        <v>15</v>
      </c>
      <c r="B19" s="17" t="s">
        <v>61</v>
      </c>
      <c r="C19" s="62" t="s">
        <v>103</v>
      </c>
      <c r="D19" s="33">
        <v>11720.198579999998</v>
      </c>
      <c r="E19" s="33">
        <v>11673.73335</v>
      </c>
      <c r="F19" s="33">
        <v>12257.330899999999</v>
      </c>
      <c r="G19" s="33">
        <v>11997.55279</v>
      </c>
      <c r="H19" s="33">
        <v>11352.121779999999</v>
      </c>
      <c r="I19" s="33">
        <v>11067.736359999999</v>
      </c>
      <c r="J19" s="33">
        <v>10561.710420000001</v>
      </c>
      <c r="K19" s="33">
        <v>10221.91836</v>
      </c>
      <c r="L19" s="33">
        <v>9911.0340699999979</v>
      </c>
      <c r="M19" s="33">
        <v>9892.3971900000015</v>
      </c>
      <c r="N19" s="33">
        <v>9367.0794700000024</v>
      </c>
      <c r="O19" s="33">
        <v>9449.035100000001</v>
      </c>
      <c r="P19" s="33">
        <v>9171.0052000000014</v>
      </c>
      <c r="Q19" s="33">
        <v>9099.0987800000021</v>
      </c>
      <c r="R19" s="33">
        <v>8885.4357200000013</v>
      </c>
      <c r="S19" s="33">
        <v>9180.6038700000026</v>
      </c>
      <c r="T19" s="33">
        <v>8701.0543300000008</v>
      </c>
      <c r="U19" s="33">
        <v>9075.2495500000005</v>
      </c>
    </row>
    <row r="20" spans="1:21" s="16" customFormat="1" ht="12.75" customHeight="1">
      <c r="A20" s="40">
        <v>16</v>
      </c>
      <c r="B20" s="17" t="s">
        <v>62</v>
      </c>
      <c r="C20" s="64" t="s">
        <v>104</v>
      </c>
      <c r="D20" s="33">
        <v>543.99800000000005</v>
      </c>
      <c r="E20" s="33">
        <v>522.43799999999999</v>
      </c>
      <c r="F20" s="33">
        <v>526.45600000000002</v>
      </c>
      <c r="G20" s="33">
        <v>503.72</v>
      </c>
      <c r="H20" s="33">
        <v>419.83199999999999</v>
      </c>
      <c r="I20" s="33">
        <v>446.63499999999999</v>
      </c>
      <c r="J20" s="33">
        <v>355.98500000000001</v>
      </c>
      <c r="K20" s="33">
        <v>354.07400000000001</v>
      </c>
      <c r="L20" s="33">
        <v>383.52300000000002</v>
      </c>
      <c r="M20" s="33">
        <v>414.63799999999998</v>
      </c>
      <c r="N20" s="33">
        <v>411.45299999999997</v>
      </c>
      <c r="O20" s="33">
        <v>410.13</v>
      </c>
      <c r="P20" s="33">
        <v>413.60899999999998</v>
      </c>
      <c r="Q20" s="33">
        <v>404.05399999999997</v>
      </c>
      <c r="R20" s="33">
        <v>331.779</v>
      </c>
      <c r="S20" s="33">
        <v>400.37900000000002</v>
      </c>
      <c r="T20" s="33">
        <v>391.51</v>
      </c>
      <c r="U20" s="33">
        <v>394.45</v>
      </c>
    </row>
    <row r="21" spans="1:21" s="16" customFormat="1" ht="12.75" customHeight="1">
      <c r="A21" s="40">
        <v>17</v>
      </c>
      <c r="B21" s="17" t="s">
        <v>63</v>
      </c>
      <c r="C21" s="65" t="s">
        <v>105</v>
      </c>
      <c r="D21" s="33">
        <v>11176.200579999999</v>
      </c>
      <c r="E21" s="33">
        <v>11151.29535</v>
      </c>
      <c r="F21" s="33">
        <v>11730.874899999999</v>
      </c>
      <c r="G21" s="33">
        <v>11493.83279</v>
      </c>
      <c r="H21" s="33">
        <v>10932.289779999999</v>
      </c>
      <c r="I21" s="33">
        <v>10621.101359999999</v>
      </c>
      <c r="J21" s="33">
        <v>10205.725420000001</v>
      </c>
      <c r="K21" s="33">
        <v>9867.8443599999991</v>
      </c>
      <c r="L21" s="33">
        <v>9527.5110699999987</v>
      </c>
      <c r="M21" s="33">
        <v>9477.7591900000007</v>
      </c>
      <c r="N21" s="33">
        <v>8955.6264700000029</v>
      </c>
      <c r="O21" s="33">
        <v>9038.9051000000018</v>
      </c>
      <c r="P21" s="33">
        <v>8757.396200000001</v>
      </c>
      <c r="Q21" s="33">
        <v>8695.044780000002</v>
      </c>
      <c r="R21" s="33">
        <v>8553.6567200000009</v>
      </c>
      <c r="S21" s="33">
        <v>8780.2248700000018</v>
      </c>
      <c r="T21" s="33">
        <v>8309.5443300000006</v>
      </c>
      <c r="U21" s="33">
        <v>8680.7995499999997</v>
      </c>
    </row>
    <row r="22" spans="1:21" s="16" customFormat="1" ht="12.75" customHeight="1">
      <c r="A22" s="40">
        <v>18</v>
      </c>
      <c r="B22" s="17" t="s">
        <v>64</v>
      </c>
      <c r="C22" s="62" t="s">
        <v>106</v>
      </c>
      <c r="D22" s="33">
        <v>119.92397</v>
      </c>
      <c r="E22" s="33">
        <v>119.46761000000001</v>
      </c>
      <c r="F22" s="33">
        <v>120.12737</v>
      </c>
      <c r="G22" s="33">
        <v>120.29957</v>
      </c>
      <c r="H22" s="33">
        <v>120.15625999999999</v>
      </c>
      <c r="I22" s="33">
        <v>120.37927999999999</v>
      </c>
      <c r="J22" s="33">
        <v>120.45083</v>
      </c>
      <c r="K22" s="33">
        <v>120.15776</v>
      </c>
      <c r="L22" s="33">
        <v>120.44954000000001</v>
      </c>
      <c r="M22" s="33">
        <v>120.19295</v>
      </c>
      <c r="N22" s="33">
        <v>119.97515</v>
      </c>
      <c r="O22" s="33">
        <v>128.92529000000002</v>
      </c>
      <c r="P22" s="33">
        <v>129.93925999999999</v>
      </c>
      <c r="Q22" s="33">
        <v>128.19764000000001</v>
      </c>
      <c r="R22" s="33">
        <v>124.80623</v>
      </c>
      <c r="S22" s="33">
        <v>130.93901534527708</v>
      </c>
      <c r="T22" s="33">
        <v>137.23276999999999</v>
      </c>
      <c r="U22" s="33">
        <v>137.69023999999999</v>
      </c>
    </row>
    <row r="23" spans="1:21" s="16" customFormat="1" ht="12.75" customHeight="1">
      <c r="A23" s="40">
        <v>19</v>
      </c>
      <c r="B23" s="17" t="s">
        <v>29</v>
      </c>
      <c r="C23" s="62" t="s">
        <v>26</v>
      </c>
      <c r="D23" s="174" t="s">
        <v>471</v>
      </c>
      <c r="E23" s="174" t="s">
        <v>471</v>
      </c>
      <c r="F23" s="174" t="s">
        <v>471</v>
      </c>
      <c r="G23" s="174" t="s">
        <v>471</v>
      </c>
      <c r="H23" s="174" t="s">
        <v>471</v>
      </c>
      <c r="I23" s="174" t="s">
        <v>471</v>
      </c>
      <c r="J23" s="174" t="s">
        <v>471</v>
      </c>
      <c r="K23" s="174" t="s">
        <v>471</v>
      </c>
      <c r="L23" s="174" t="s">
        <v>471</v>
      </c>
      <c r="M23" s="174" t="s">
        <v>471</v>
      </c>
      <c r="N23" s="174" t="s">
        <v>471</v>
      </c>
      <c r="O23" s="174" t="s">
        <v>471</v>
      </c>
      <c r="P23" s="174" t="s">
        <v>471</v>
      </c>
      <c r="Q23" s="174" t="s">
        <v>471</v>
      </c>
      <c r="R23" s="174" t="s">
        <v>471</v>
      </c>
      <c r="S23" s="174" t="s">
        <v>471</v>
      </c>
      <c r="T23" s="174" t="s">
        <v>471</v>
      </c>
      <c r="U23" s="174" t="s">
        <v>471</v>
      </c>
    </row>
    <row r="24" spans="1:21" s="16" customFormat="1" ht="12.75" customHeight="1">
      <c r="A24" s="40">
        <v>20</v>
      </c>
      <c r="B24" s="17" t="s">
        <v>30</v>
      </c>
      <c r="C24" s="62" t="s">
        <v>164</v>
      </c>
      <c r="D24" s="174" t="s">
        <v>471</v>
      </c>
      <c r="E24" s="174" t="s">
        <v>471</v>
      </c>
      <c r="F24" s="174" t="s">
        <v>471</v>
      </c>
      <c r="G24" s="174" t="s">
        <v>471</v>
      </c>
      <c r="H24" s="174" t="s">
        <v>471</v>
      </c>
      <c r="I24" s="174" t="s">
        <v>471</v>
      </c>
      <c r="J24" s="174" t="s">
        <v>471</v>
      </c>
      <c r="K24" s="174" t="s">
        <v>471</v>
      </c>
      <c r="L24" s="33">
        <v>3.606874933222707</v>
      </c>
      <c r="M24" s="33">
        <v>3.0980878845067625</v>
      </c>
      <c r="N24" s="33">
        <v>3.3961457153025281</v>
      </c>
      <c r="O24" s="33">
        <v>4.3620541069539724</v>
      </c>
      <c r="P24" s="33">
        <v>4.1300383304892003</v>
      </c>
      <c r="Q24" s="33">
        <v>1.4429727193118771</v>
      </c>
      <c r="R24" s="33">
        <v>0.94369553015678687</v>
      </c>
      <c r="S24" s="33">
        <v>0.82459069055413792</v>
      </c>
      <c r="T24" s="33">
        <v>0.95059652418127327</v>
      </c>
      <c r="U24" s="33">
        <v>1.0267302175643245</v>
      </c>
    </row>
    <row r="25" spans="1:21" s="16" customFormat="1" ht="12.75" customHeight="1">
      <c r="A25" s="40">
        <v>21</v>
      </c>
      <c r="B25" s="17" t="s">
        <v>65</v>
      </c>
      <c r="C25" s="62" t="s">
        <v>165</v>
      </c>
      <c r="D25" s="174" t="s">
        <v>471</v>
      </c>
      <c r="E25" s="174" t="s">
        <v>471</v>
      </c>
      <c r="F25" s="174" t="s">
        <v>471</v>
      </c>
      <c r="G25" s="174" t="s">
        <v>471</v>
      </c>
      <c r="H25" s="174" t="s">
        <v>471</v>
      </c>
      <c r="I25" s="174" t="s">
        <v>471</v>
      </c>
      <c r="J25" s="174" t="s">
        <v>471</v>
      </c>
      <c r="K25" s="174" t="s">
        <v>471</v>
      </c>
      <c r="L25" s="174" t="s">
        <v>471</v>
      </c>
      <c r="M25" s="33">
        <v>0.5163479807511272</v>
      </c>
      <c r="N25" s="33">
        <v>0.48516367361464685</v>
      </c>
      <c r="O25" s="33">
        <v>0.48467267855044133</v>
      </c>
      <c r="P25" s="33">
        <v>0.51625479131114993</v>
      </c>
      <c r="Q25" s="33">
        <v>0.48099090643729236</v>
      </c>
      <c r="R25" s="33">
        <v>0.47184776507839343</v>
      </c>
      <c r="S25" s="33">
        <v>0.41229534527706896</v>
      </c>
      <c r="T25" s="33">
        <v>0.47529826209063664</v>
      </c>
      <c r="U25" s="33">
        <v>0.51336510878216224</v>
      </c>
    </row>
    <row r="26" spans="1:21" s="16" customFormat="1" ht="12.75" customHeight="1">
      <c r="A26" s="40">
        <v>22</v>
      </c>
      <c r="B26" s="17" t="s">
        <v>31</v>
      </c>
      <c r="C26" s="65" t="s">
        <v>107</v>
      </c>
      <c r="D26" s="174" t="s">
        <v>471</v>
      </c>
      <c r="E26" s="174" t="s">
        <v>471</v>
      </c>
      <c r="F26" s="174" t="s">
        <v>471</v>
      </c>
      <c r="G26" s="174" t="s">
        <v>471</v>
      </c>
      <c r="H26" s="174" t="s">
        <v>471</v>
      </c>
      <c r="I26" s="174" t="s">
        <v>471</v>
      </c>
      <c r="J26" s="174" t="s">
        <v>471</v>
      </c>
      <c r="K26" s="174" t="s">
        <v>471</v>
      </c>
      <c r="L26" s="174" t="s">
        <v>471</v>
      </c>
      <c r="M26" s="174" t="s">
        <v>471</v>
      </c>
      <c r="N26" s="174" t="s">
        <v>471</v>
      </c>
      <c r="O26" s="174" t="s">
        <v>471</v>
      </c>
      <c r="P26" s="174" t="s">
        <v>471</v>
      </c>
      <c r="Q26" s="174" t="s">
        <v>471</v>
      </c>
      <c r="R26" s="174" t="s">
        <v>471</v>
      </c>
      <c r="S26" s="174" t="s">
        <v>471</v>
      </c>
      <c r="T26" s="174" t="s">
        <v>471</v>
      </c>
      <c r="U26" s="174" t="s">
        <v>471</v>
      </c>
    </row>
    <row r="27" spans="1:21" s="16" customFormat="1" ht="12.75" customHeight="1">
      <c r="A27" s="40">
        <v>23</v>
      </c>
      <c r="B27" s="17" t="s">
        <v>66</v>
      </c>
      <c r="C27" s="65" t="s">
        <v>166</v>
      </c>
      <c r="D27" s="174" t="s">
        <v>471</v>
      </c>
      <c r="E27" s="174" t="s">
        <v>471</v>
      </c>
      <c r="F27" s="174" t="s">
        <v>471</v>
      </c>
      <c r="G27" s="174" t="s">
        <v>471</v>
      </c>
      <c r="H27" s="174" t="s">
        <v>471</v>
      </c>
      <c r="I27" s="174" t="s">
        <v>471</v>
      </c>
      <c r="J27" s="174" t="s">
        <v>471</v>
      </c>
      <c r="K27" s="174" t="s">
        <v>471</v>
      </c>
      <c r="L27" s="174" t="s">
        <v>471</v>
      </c>
      <c r="M27" s="174" t="s">
        <v>471</v>
      </c>
      <c r="N27" s="174" t="s">
        <v>471</v>
      </c>
      <c r="O27" s="174" t="s">
        <v>471</v>
      </c>
      <c r="P27" s="174" t="s">
        <v>471</v>
      </c>
      <c r="Q27" s="174" t="s">
        <v>471</v>
      </c>
      <c r="R27" s="174" t="s">
        <v>471</v>
      </c>
      <c r="S27" s="174" t="s">
        <v>471</v>
      </c>
      <c r="T27" s="174" t="s">
        <v>471</v>
      </c>
      <c r="U27" s="174" t="s">
        <v>471</v>
      </c>
    </row>
    <row r="28" spans="1:21" s="16" customFormat="1" ht="12.75" customHeight="1">
      <c r="A28" s="40">
        <v>24</v>
      </c>
      <c r="B28" s="17" t="s">
        <v>32</v>
      </c>
      <c r="C28" s="62" t="s">
        <v>109</v>
      </c>
      <c r="D28" s="33">
        <v>295.87809148159954</v>
      </c>
      <c r="E28" s="33">
        <v>275.12903082790876</v>
      </c>
      <c r="F28" s="33">
        <v>289.6072655338819</v>
      </c>
      <c r="G28" s="33">
        <v>281.94036899841512</v>
      </c>
      <c r="H28" s="33">
        <v>266.18518344898985</v>
      </c>
      <c r="I28" s="33">
        <v>269.21287887704563</v>
      </c>
      <c r="J28" s="33">
        <v>250.19752057720518</v>
      </c>
      <c r="K28" s="33">
        <v>240.86288320638994</v>
      </c>
      <c r="L28" s="33">
        <v>226.99977508561946</v>
      </c>
      <c r="M28" s="33">
        <v>232.56089508450677</v>
      </c>
      <c r="N28" s="33">
        <v>222.26228264168788</v>
      </c>
      <c r="O28" s="33">
        <v>242.11944082840353</v>
      </c>
      <c r="P28" s="33">
        <v>247.74331653917807</v>
      </c>
      <c r="Q28" s="33">
        <v>238.2444531708102</v>
      </c>
      <c r="R28" s="33">
        <v>173.40150861586233</v>
      </c>
      <c r="S28" s="33">
        <v>217.77086473387897</v>
      </c>
      <c r="T28" s="33">
        <v>228.27298096926893</v>
      </c>
      <c r="U28" s="33">
        <v>221.27431391416815</v>
      </c>
    </row>
    <row r="29" spans="1:21" s="16" customFormat="1" ht="12.75" customHeight="1">
      <c r="A29" s="40">
        <v>25</v>
      </c>
      <c r="B29" s="17" t="s">
        <v>67</v>
      </c>
      <c r="C29" s="65" t="s">
        <v>167</v>
      </c>
      <c r="D29" s="33">
        <v>187.29923853463745</v>
      </c>
      <c r="E29" s="33">
        <v>181.27596054033401</v>
      </c>
      <c r="F29" s="33">
        <v>201.8176029783987</v>
      </c>
      <c r="G29" s="33">
        <v>198.12186084738599</v>
      </c>
      <c r="H29" s="33">
        <v>194.06570974951657</v>
      </c>
      <c r="I29" s="33">
        <v>203.42709132022213</v>
      </c>
      <c r="J29" s="33">
        <v>193.30028914632311</v>
      </c>
      <c r="K29" s="33">
        <v>195.60274992383395</v>
      </c>
      <c r="L29" s="33">
        <v>191.13320354280972</v>
      </c>
      <c r="M29" s="33">
        <v>205.42664394225338</v>
      </c>
      <c r="N29" s="33">
        <v>194.08888642084395</v>
      </c>
      <c r="O29" s="33">
        <v>211.92525431420177</v>
      </c>
      <c r="P29" s="33">
        <v>216.25940916524462</v>
      </c>
      <c r="Q29" s="33">
        <v>206.37345634506104</v>
      </c>
      <c r="R29" s="33">
        <v>151.88526932062715</v>
      </c>
      <c r="S29" s="33">
        <v>191.52659860749361</v>
      </c>
      <c r="T29" s="33">
        <v>197.73548965881574</v>
      </c>
      <c r="U29" s="33">
        <v>190.74695347903949</v>
      </c>
    </row>
    <row r="30" spans="1:21" s="16" customFormat="1" ht="12.75" customHeight="1">
      <c r="A30" s="40">
        <v>26</v>
      </c>
      <c r="B30" s="17" t="s">
        <v>68</v>
      </c>
      <c r="C30" s="65" t="s">
        <v>111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0.51526784760324396</v>
      </c>
      <c r="M30" s="33">
        <v>0.5163479807511272</v>
      </c>
      <c r="N30" s="33">
        <v>0.48516367361464685</v>
      </c>
      <c r="O30" s="33">
        <v>0.48467267855044133</v>
      </c>
      <c r="P30" s="33">
        <v>0.51625479131114993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</row>
    <row r="31" spans="1:21" s="16" customFormat="1" ht="12.75" customHeight="1">
      <c r="A31" s="40">
        <v>27</v>
      </c>
      <c r="B31" s="17" t="s">
        <v>69</v>
      </c>
      <c r="C31" s="65" t="s">
        <v>3</v>
      </c>
      <c r="D31" s="33">
        <v>108.5788529469621</v>
      </c>
      <c r="E31" s="33">
        <v>93.853070287574752</v>
      </c>
      <c r="F31" s="33">
        <v>87.78966255548319</v>
      </c>
      <c r="G31" s="33">
        <v>83.818508151029135</v>
      </c>
      <c r="H31" s="33">
        <v>72.119473699473289</v>
      </c>
      <c r="I31" s="33">
        <v>65.785787556823507</v>
      </c>
      <c r="J31" s="33">
        <v>56.897231430882059</v>
      </c>
      <c r="K31" s="33">
        <v>45.260133282555991</v>
      </c>
      <c r="L31" s="33">
        <v>35.351303695206489</v>
      </c>
      <c r="M31" s="33">
        <v>26.617903161502255</v>
      </c>
      <c r="N31" s="33">
        <v>27.688232547229294</v>
      </c>
      <c r="O31" s="33">
        <v>29.709513835651322</v>
      </c>
      <c r="P31" s="33">
        <v>30.9676525826223</v>
      </c>
      <c r="Q31" s="33">
        <v>31.87099682574917</v>
      </c>
      <c r="R31" s="33">
        <v>21.516239295235181</v>
      </c>
      <c r="S31" s="33">
        <v>26.244266126385348</v>
      </c>
      <c r="T31" s="33">
        <v>30.537491310453184</v>
      </c>
      <c r="U31" s="33">
        <v>30.527360435128649</v>
      </c>
    </row>
    <row r="32" spans="1:21" s="16" customFormat="1" ht="12.75" customHeight="1">
      <c r="A32" s="40">
        <v>28</v>
      </c>
      <c r="B32" s="17" t="s">
        <v>33</v>
      </c>
      <c r="C32" s="62" t="s">
        <v>27</v>
      </c>
      <c r="D32" s="33">
        <v>176.45347072325194</v>
      </c>
      <c r="E32" s="33">
        <v>179.11127070145182</v>
      </c>
      <c r="F32" s="33">
        <v>185.36011945432048</v>
      </c>
      <c r="G32" s="33">
        <v>174.54572445776873</v>
      </c>
      <c r="H32" s="33">
        <v>170.12393446094219</v>
      </c>
      <c r="I32" s="33">
        <v>150.81423092682468</v>
      </c>
      <c r="J32" s="33">
        <v>169.14481822424835</v>
      </c>
      <c r="K32" s="33">
        <v>152.5801294742551</v>
      </c>
      <c r="L32" s="33">
        <v>75.744373597676855</v>
      </c>
      <c r="M32" s="33">
        <v>77.968545093420218</v>
      </c>
      <c r="N32" s="33">
        <v>73.744878389426319</v>
      </c>
      <c r="O32" s="33">
        <v>89.179772853281207</v>
      </c>
      <c r="P32" s="33">
        <v>89.828333688140106</v>
      </c>
      <c r="Q32" s="33">
        <v>109.66592666770262</v>
      </c>
      <c r="R32" s="33">
        <v>109.46868149818727</v>
      </c>
      <c r="S32" s="33">
        <v>118.3287640945188</v>
      </c>
      <c r="T32" s="33">
        <v>115.49747768802473</v>
      </c>
      <c r="U32" s="33">
        <v>146.82242111169836</v>
      </c>
    </row>
    <row r="33" spans="1:23" s="16" customFormat="1" ht="12.75" customHeight="1">
      <c r="A33" s="40">
        <v>29</v>
      </c>
      <c r="B33" s="17" t="s">
        <v>34</v>
      </c>
      <c r="C33" s="63" t="s">
        <v>168</v>
      </c>
      <c r="D33" s="33">
        <v>99.334345814211744</v>
      </c>
      <c r="E33" s="33">
        <v>105.07909544990804</v>
      </c>
      <c r="F33" s="33">
        <v>97.790886337784031</v>
      </c>
      <c r="G33" s="33">
        <v>90.491342356088779</v>
      </c>
      <c r="H33" s="33">
        <v>86.343648533885002</v>
      </c>
      <c r="I33" s="33">
        <v>88.433430651276694</v>
      </c>
      <c r="J33" s="33">
        <v>92.398512641902855</v>
      </c>
      <c r="K33" s="33">
        <v>81.811056264156505</v>
      </c>
      <c r="L33" s="33">
        <v>40.706159960656258</v>
      </c>
      <c r="M33" s="33">
        <v>41.824186440841302</v>
      </c>
      <c r="N33" s="33">
        <v>39.298257562786389</v>
      </c>
      <c r="O33" s="33">
        <v>47.49792249794325</v>
      </c>
      <c r="P33" s="33">
        <v>43.881657261447749</v>
      </c>
      <c r="Q33" s="33">
        <v>22.125581696115447</v>
      </c>
      <c r="R33" s="33">
        <v>24.064236018998059</v>
      </c>
      <c r="S33" s="33">
        <v>22.263948644961733</v>
      </c>
      <c r="T33" s="33">
        <v>23.289614842441196</v>
      </c>
      <c r="U33" s="33">
        <v>26.181620547890272</v>
      </c>
    </row>
    <row r="34" spans="1:23" s="16" customFormat="1" ht="12.75" customHeight="1">
      <c r="A34" s="40">
        <v>30</v>
      </c>
      <c r="B34" s="17" t="s">
        <v>35</v>
      </c>
      <c r="C34" s="63" t="s">
        <v>113</v>
      </c>
      <c r="D34" s="33">
        <v>53.938129348193051</v>
      </c>
      <c r="E34" s="33">
        <v>44.695909816349257</v>
      </c>
      <c r="F34" s="33">
        <v>36.387727327810701</v>
      </c>
      <c r="G34" s="33">
        <v>30.760845579309681</v>
      </c>
      <c r="H34" s="33">
        <v>28.778325904597995</v>
      </c>
      <c r="I34" s="33">
        <v>28.505267320345819</v>
      </c>
      <c r="J34" s="33">
        <v>27.770044783085556</v>
      </c>
      <c r="K34" s="33">
        <v>26.099232673227853</v>
      </c>
      <c r="L34" s="33">
        <v>12.881696190081097</v>
      </c>
      <c r="M34" s="33">
        <v>13.425047499529311</v>
      </c>
      <c r="N34" s="33">
        <v>12.614255513980817</v>
      </c>
      <c r="O34" s="33">
        <v>15.509525713614122</v>
      </c>
      <c r="P34" s="33">
        <v>12.90636978277875</v>
      </c>
      <c r="Q34" s="33">
        <v>15.391709005993356</v>
      </c>
      <c r="R34" s="33">
        <v>16.042824012665378</v>
      </c>
      <c r="S34" s="33">
        <v>16.491813811082764</v>
      </c>
      <c r="T34" s="33">
        <v>19.01193048362547</v>
      </c>
      <c r="U34" s="33">
        <v>19.507874133722165</v>
      </c>
    </row>
    <row r="35" spans="1:23" s="16" customFormat="1" ht="12.75" customHeight="1">
      <c r="A35" s="40">
        <v>31</v>
      </c>
      <c r="B35" s="17" t="s">
        <v>70</v>
      </c>
      <c r="C35" s="62" t="s">
        <v>28</v>
      </c>
      <c r="D35" s="33">
        <v>79.067386516866506</v>
      </c>
      <c r="E35" s="33">
        <v>86.736514681226069</v>
      </c>
      <c r="F35" s="33">
        <v>80.250870402263175</v>
      </c>
      <c r="G35" s="33">
        <v>77.127789502356976</v>
      </c>
      <c r="H35" s="33">
        <v>74.00651525129976</v>
      </c>
      <c r="I35" s="33">
        <v>73.006121962583322</v>
      </c>
      <c r="J35" s="33">
        <v>74.221756056610474</v>
      </c>
      <c r="K35" s="33">
        <v>69.263348248181586</v>
      </c>
      <c r="L35" s="33">
        <v>34.522945789417342</v>
      </c>
      <c r="M35" s="33">
        <v>35.628010671827781</v>
      </c>
      <c r="N35" s="33">
        <v>33.476293479410622</v>
      </c>
      <c r="O35" s="33">
        <v>40.712504998237073</v>
      </c>
      <c r="P35" s="33">
        <v>43.881657261447749</v>
      </c>
      <c r="Q35" s="33">
        <v>49.06107245660381</v>
      </c>
      <c r="R35" s="33">
        <v>44.353689917368975</v>
      </c>
      <c r="S35" s="33">
        <v>45.352487980477598</v>
      </c>
      <c r="T35" s="33">
        <v>49.431019257426229</v>
      </c>
      <c r="U35" s="33">
        <v>52.363241095780545</v>
      </c>
    </row>
    <row r="36" spans="1:23" s="16" customFormat="1" ht="12.75" customHeight="1">
      <c r="A36" s="40">
        <v>32</v>
      </c>
      <c r="B36" s="17" t="s">
        <v>71</v>
      </c>
      <c r="C36" s="62" t="s">
        <v>114</v>
      </c>
      <c r="D36" s="33">
        <v>9.0013995950267915</v>
      </c>
      <c r="E36" s="33">
        <v>9.3973770339851033</v>
      </c>
      <c r="F36" s="33">
        <v>9.1127338968081251</v>
      </c>
      <c r="G36" s="33">
        <v>9.5338540351867014</v>
      </c>
      <c r="H36" s="33">
        <v>9.5673592473738598</v>
      </c>
      <c r="I36" s="33">
        <v>9.2201424599663984</v>
      </c>
      <c r="J36" s="33">
        <v>9.593288197793191</v>
      </c>
      <c r="K36" s="33">
        <v>6.5248081683069632</v>
      </c>
      <c r="L36" s="33">
        <v>3.0916070856194633</v>
      </c>
      <c r="M36" s="33">
        <v>3.0980878845067639</v>
      </c>
      <c r="N36" s="33">
        <v>2.9109820416878809</v>
      </c>
      <c r="O36" s="33">
        <v>3.8773814284035306</v>
      </c>
      <c r="P36" s="33">
        <v>4.1300383304891994</v>
      </c>
      <c r="Q36" s="33">
        <v>6.2528817836847992</v>
      </c>
      <c r="R36" s="33">
        <v>6.1340209460191151</v>
      </c>
      <c r="S36" s="33">
        <v>5.7721348338789689</v>
      </c>
      <c r="T36" s="33">
        <v>7.6047721934501862</v>
      </c>
      <c r="U36" s="33">
        <v>7.7004766317324327</v>
      </c>
    </row>
    <row r="37" spans="1:23" s="16" customFormat="1" ht="12.75" customHeight="1">
      <c r="A37" s="40">
        <v>33</v>
      </c>
      <c r="B37" s="17" t="s">
        <v>72</v>
      </c>
      <c r="C37" s="62" t="s">
        <v>169</v>
      </c>
      <c r="D37" s="174" t="s">
        <v>471</v>
      </c>
      <c r="E37" s="174" t="s">
        <v>471</v>
      </c>
      <c r="F37" s="174" t="s">
        <v>471</v>
      </c>
      <c r="G37" s="174" t="s">
        <v>471</v>
      </c>
      <c r="H37" s="174" t="s">
        <v>471</v>
      </c>
      <c r="I37" s="174" t="s">
        <v>471</v>
      </c>
      <c r="J37" s="33">
        <v>1.0098198102940201</v>
      </c>
      <c r="K37" s="33">
        <v>1.0038166412779939</v>
      </c>
      <c r="L37" s="33">
        <v>0.51526784760324396</v>
      </c>
      <c r="M37" s="33">
        <v>1.0326959615022544</v>
      </c>
      <c r="N37" s="33">
        <v>0.48516367361464685</v>
      </c>
      <c r="O37" s="33">
        <v>0.48467267855044133</v>
      </c>
      <c r="P37" s="33">
        <v>0.51625479131114993</v>
      </c>
      <c r="Q37" s="33">
        <v>0.96198181287458473</v>
      </c>
      <c r="R37" s="33">
        <v>1.4155432952351805</v>
      </c>
      <c r="S37" s="33">
        <v>0.82459069055413792</v>
      </c>
      <c r="T37" s="33">
        <v>0.95059652418127327</v>
      </c>
      <c r="U37" s="33">
        <v>1.0267302175643245</v>
      </c>
    </row>
    <row r="38" spans="1:23" s="19" customFormat="1" ht="12.75" customHeight="1">
      <c r="A38" s="40">
        <v>34</v>
      </c>
      <c r="B38" s="17" t="s">
        <v>73</v>
      </c>
      <c r="C38" s="62" t="s">
        <v>170</v>
      </c>
      <c r="D38" s="174" t="s">
        <v>471</v>
      </c>
      <c r="E38" s="174" t="s">
        <v>471</v>
      </c>
      <c r="F38" s="174" t="s">
        <v>471</v>
      </c>
      <c r="G38" s="174" t="s">
        <v>471</v>
      </c>
      <c r="H38" s="174" t="s">
        <v>471</v>
      </c>
      <c r="I38" s="174" t="s">
        <v>471</v>
      </c>
      <c r="J38" s="33">
        <v>54.025359850730069</v>
      </c>
      <c r="K38" s="33">
        <v>48.183198781343712</v>
      </c>
      <c r="L38" s="33">
        <v>23.702320989749229</v>
      </c>
      <c r="M38" s="33">
        <v>24.784703076054111</v>
      </c>
      <c r="N38" s="33">
        <v>23.287856333503047</v>
      </c>
      <c r="O38" s="33">
        <v>28.111015355925588</v>
      </c>
      <c r="P38" s="33">
        <v>27.361503939490955</v>
      </c>
      <c r="Q38" s="33">
        <v>76.958545029966771</v>
      </c>
      <c r="R38" s="33">
        <v>70.305316996680631</v>
      </c>
      <c r="S38" s="33">
        <v>78.336115602643119</v>
      </c>
      <c r="T38" s="33">
        <v>75.572423672411247</v>
      </c>
      <c r="U38" s="33">
        <v>90.35225914566054</v>
      </c>
      <c r="V38" s="18"/>
      <c r="W38" s="18"/>
    </row>
    <row r="39" spans="1:23" s="19" customFormat="1" ht="12.75" customHeight="1">
      <c r="A39" s="40">
        <v>35</v>
      </c>
      <c r="B39" s="17" t="s">
        <v>74</v>
      </c>
      <c r="C39" s="62" t="s">
        <v>171</v>
      </c>
      <c r="D39" s="174" t="s">
        <v>471</v>
      </c>
      <c r="E39" s="174" t="s">
        <v>471</v>
      </c>
      <c r="F39" s="174" t="s">
        <v>471</v>
      </c>
      <c r="G39" s="174" t="s">
        <v>471</v>
      </c>
      <c r="H39" s="174" t="s">
        <v>471</v>
      </c>
      <c r="I39" s="174" t="s">
        <v>471</v>
      </c>
      <c r="J39" s="174" t="s">
        <v>471</v>
      </c>
      <c r="K39" s="174" t="s">
        <v>471</v>
      </c>
      <c r="L39" s="174" t="s">
        <v>471</v>
      </c>
      <c r="M39" s="174" t="s">
        <v>471</v>
      </c>
      <c r="N39" s="33">
        <v>0.48516367361464685</v>
      </c>
      <c r="O39" s="33">
        <v>0.48467267855044133</v>
      </c>
      <c r="P39" s="33">
        <v>0.51625479131114993</v>
      </c>
      <c r="Q39" s="33">
        <v>0.96198181287458473</v>
      </c>
      <c r="R39" s="33">
        <v>0.94369553015678687</v>
      </c>
      <c r="S39" s="33">
        <v>0.82459069055413792</v>
      </c>
      <c r="T39" s="33">
        <v>0.95059652418127327</v>
      </c>
      <c r="U39" s="33">
        <v>1.0267302175643245</v>
      </c>
    </row>
    <row r="40" spans="1:23" s="19" customFormat="1" ht="12.75" customHeight="1">
      <c r="A40" s="40">
        <v>36</v>
      </c>
      <c r="B40" s="17" t="s">
        <v>75</v>
      </c>
      <c r="C40" s="44" t="s">
        <v>172</v>
      </c>
      <c r="D40" s="33">
        <v>204309.26800000001</v>
      </c>
      <c r="E40" s="33">
        <v>204788.82800000001</v>
      </c>
      <c r="F40" s="33">
        <v>199782.788</v>
      </c>
      <c r="G40" s="33">
        <v>201242.943</v>
      </c>
      <c r="H40" s="33">
        <v>192422.011</v>
      </c>
      <c r="I40" s="33">
        <v>192281.546</v>
      </c>
      <c r="J40" s="33">
        <v>191857.43400000001</v>
      </c>
      <c r="K40" s="33">
        <v>188389.571</v>
      </c>
      <c r="L40" s="33">
        <v>186720.39633923801</v>
      </c>
      <c r="M40" s="33">
        <v>185915.97673990374</v>
      </c>
      <c r="N40" s="33">
        <v>185886.89525551395</v>
      </c>
      <c r="O40" s="33">
        <v>192242.48618035653</v>
      </c>
      <c r="P40" s="33">
        <v>173901.45264373932</v>
      </c>
      <c r="Q40" s="33">
        <v>185888.87070900598</v>
      </c>
      <c r="R40" s="33">
        <v>187007.80456143484</v>
      </c>
      <c r="S40" s="33">
        <v>183121.85108347886</v>
      </c>
      <c r="T40" s="33">
        <v>186103.86440441498</v>
      </c>
      <c r="U40" s="33">
        <v>185682.42650902492</v>
      </c>
    </row>
    <row r="41" spans="1:23" s="19" customFormat="1" ht="12.75" customHeight="1">
      <c r="A41" s="40">
        <v>37</v>
      </c>
      <c r="B41" s="17" t="s">
        <v>76</v>
      </c>
      <c r="C41" s="62" t="s">
        <v>173</v>
      </c>
      <c r="D41" s="174" t="s">
        <v>471</v>
      </c>
      <c r="E41" s="174" t="s">
        <v>471</v>
      </c>
      <c r="F41" s="174" t="s">
        <v>471</v>
      </c>
      <c r="G41" s="174" t="s">
        <v>471</v>
      </c>
      <c r="H41" s="174" t="s">
        <v>471</v>
      </c>
      <c r="I41" s="174" t="s">
        <v>471</v>
      </c>
      <c r="J41" s="174" t="s">
        <v>471</v>
      </c>
      <c r="K41" s="174" t="s">
        <v>471</v>
      </c>
      <c r="L41" s="33">
        <v>2.5763392380162196</v>
      </c>
      <c r="M41" s="33">
        <v>2.5817399037556354</v>
      </c>
      <c r="N41" s="33">
        <v>2.4258183680732337</v>
      </c>
      <c r="O41" s="33">
        <v>3.3927087498530892</v>
      </c>
      <c r="P41" s="33">
        <v>2.5812739565557505</v>
      </c>
      <c r="Q41" s="33">
        <v>3.3669363450610454</v>
      </c>
      <c r="R41" s="33">
        <v>3.302934355548754</v>
      </c>
      <c r="S41" s="33">
        <v>3.298362762216553</v>
      </c>
      <c r="T41" s="33">
        <v>3.3270878346344572</v>
      </c>
      <c r="U41" s="33">
        <v>3.5935557614751361</v>
      </c>
    </row>
    <row r="42" spans="1:23" s="19" customFormat="1" ht="12.75" customHeight="1">
      <c r="A42" s="40">
        <v>38</v>
      </c>
      <c r="B42" s="17" t="s">
        <v>77</v>
      </c>
      <c r="C42" s="62" t="s">
        <v>174</v>
      </c>
      <c r="D42" s="33">
        <v>204309.26800000001</v>
      </c>
      <c r="E42" s="33">
        <v>204788.82800000001</v>
      </c>
      <c r="F42" s="33">
        <v>199782.788</v>
      </c>
      <c r="G42" s="33">
        <v>201242.943</v>
      </c>
      <c r="H42" s="33">
        <v>192422.011</v>
      </c>
      <c r="I42" s="33">
        <v>192281.546</v>
      </c>
      <c r="J42" s="33">
        <v>191857.43400000001</v>
      </c>
      <c r="K42" s="33">
        <v>188389.571</v>
      </c>
      <c r="L42" s="33">
        <v>186717.82</v>
      </c>
      <c r="M42" s="33">
        <v>185913.39499999999</v>
      </c>
      <c r="N42" s="33">
        <v>185884.46943714589</v>
      </c>
      <c r="O42" s="33">
        <v>192239.09347160667</v>
      </c>
      <c r="P42" s="33">
        <v>173898.87136978278</v>
      </c>
      <c r="Q42" s="33">
        <v>185885.50377266092</v>
      </c>
      <c r="R42" s="33">
        <v>187004.5016270793</v>
      </c>
      <c r="S42" s="33">
        <v>183118.55272071663</v>
      </c>
      <c r="T42" s="33">
        <v>186100.53731658036</v>
      </c>
      <c r="U42" s="33">
        <v>185678.83295326345</v>
      </c>
    </row>
    <row r="43" spans="1:23" s="20" customFormat="1" ht="12.75" customHeight="1">
      <c r="A43" s="40">
        <v>39</v>
      </c>
      <c r="B43" s="17" t="s">
        <v>78</v>
      </c>
      <c r="C43" s="44" t="s">
        <v>175</v>
      </c>
      <c r="D43" s="33">
        <v>1757566.8190788066</v>
      </c>
      <c r="E43" s="33">
        <v>1666943.965351081</v>
      </c>
      <c r="F43" s="33">
        <v>1509948.8650649085</v>
      </c>
      <c r="G43" s="33">
        <v>1394378.2387416272</v>
      </c>
      <c r="H43" s="33">
        <v>1263638.7798828699</v>
      </c>
      <c r="I43" s="33">
        <v>1199097.75498997</v>
      </c>
      <c r="J43" s="33">
        <v>1133318.9448016002</v>
      </c>
      <c r="K43" s="33">
        <v>1076748.664040284</v>
      </c>
      <c r="L43" s="33">
        <v>1014167.6061632663</v>
      </c>
      <c r="M43" s="33">
        <v>957690.91286002565</v>
      </c>
      <c r="N43" s="33">
        <v>883448.28119668399</v>
      </c>
      <c r="O43" s="33">
        <v>817675.26349768206</v>
      </c>
      <c r="P43" s="33">
        <v>752690.14859875024</v>
      </c>
      <c r="Q43" s="33">
        <v>695926.45385029609</v>
      </c>
      <c r="R43" s="33">
        <v>646331.61025798623</v>
      </c>
      <c r="S43" s="33">
        <v>598864.73977624462</v>
      </c>
      <c r="T43" s="33">
        <v>554858.29481280781</v>
      </c>
      <c r="U43" s="33">
        <v>514740.05151792534</v>
      </c>
    </row>
    <row r="44" spans="1:23" s="19" customFormat="1" ht="12.75" customHeight="1">
      <c r="A44" s="40">
        <v>40</v>
      </c>
      <c r="B44" s="17" t="s">
        <v>79</v>
      </c>
      <c r="C44" s="62" t="s">
        <v>176</v>
      </c>
      <c r="D44" s="174" t="s">
        <v>471</v>
      </c>
      <c r="E44" s="174" t="s">
        <v>471</v>
      </c>
      <c r="F44" s="174" t="s">
        <v>471</v>
      </c>
      <c r="G44" s="174" t="s">
        <v>471</v>
      </c>
      <c r="H44" s="174" t="s">
        <v>471</v>
      </c>
      <c r="I44" s="174" t="s">
        <v>471</v>
      </c>
      <c r="J44" s="174" t="s">
        <v>471</v>
      </c>
      <c r="K44" s="174" t="s">
        <v>471</v>
      </c>
      <c r="L44" s="33">
        <v>0.51526784760324396</v>
      </c>
      <c r="M44" s="33">
        <v>0.5163479807511272</v>
      </c>
      <c r="N44" s="33">
        <v>0.48516367361464685</v>
      </c>
      <c r="O44" s="33">
        <v>0.48467267855044133</v>
      </c>
      <c r="P44" s="33">
        <v>0.51625479131114993</v>
      </c>
      <c r="Q44" s="33">
        <v>0.48099090643729236</v>
      </c>
      <c r="R44" s="33">
        <v>0.47184776507839343</v>
      </c>
      <c r="S44" s="33">
        <v>0.41229534527706896</v>
      </c>
      <c r="T44" s="33">
        <v>0.47529826209063664</v>
      </c>
      <c r="U44" s="33">
        <v>0.51336510878216224</v>
      </c>
    </row>
    <row r="45" spans="1:23" s="16" customFormat="1" ht="12.75" customHeight="1">
      <c r="A45" s="40">
        <v>41</v>
      </c>
      <c r="B45" s="17" t="s">
        <v>80</v>
      </c>
      <c r="C45" s="62" t="s">
        <v>177</v>
      </c>
      <c r="D45" s="33">
        <v>1757566.8190788066</v>
      </c>
      <c r="E45" s="33">
        <v>1666943.965351081</v>
      </c>
      <c r="F45" s="33">
        <v>1509948.8650649085</v>
      </c>
      <c r="G45" s="33">
        <v>1394378.2387416272</v>
      </c>
      <c r="H45" s="33">
        <v>1263638.7798828699</v>
      </c>
      <c r="I45" s="33">
        <v>1199097.75498997</v>
      </c>
      <c r="J45" s="33">
        <v>1133318.9448016002</v>
      </c>
      <c r="K45" s="33">
        <v>1076748.664040284</v>
      </c>
      <c r="L45" s="33">
        <v>1014167.0908954188</v>
      </c>
      <c r="M45" s="33">
        <v>957690.39651204494</v>
      </c>
      <c r="N45" s="33">
        <v>883447.79603301035</v>
      </c>
      <c r="O45" s="33">
        <v>817674.77882500354</v>
      </c>
      <c r="P45" s="33">
        <v>752689.63234395895</v>
      </c>
      <c r="Q45" s="33">
        <v>695925.97285938961</v>
      </c>
      <c r="R45" s="33">
        <v>646331.1384102212</v>
      </c>
      <c r="S45" s="33">
        <v>598864.32748089929</v>
      </c>
      <c r="T45" s="33">
        <v>554857.81951454573</v>
      </c>
      <c r="U45" s="33">
        <v>514739.53815281653</v>
      </c>
    </row>
    <row r="46" spans="1:23" s="16" customFormat="1" ht="12.75" customHeight="1">
      <c r="A46" s="40">
        <v>42</v>
      </c>
      <c r="B46" s="17">
        <v>37</v>
      </c>
      <c r="C46" s="65" t="s">
        <v>178</v>
      </c>
      <c r="D46" s="33">
        <v>14627.716078806699</v>
      </c>
      <c r="E46" s="33">
        <v>10941.462451080801</v>
      </c>
      <c r="F46" s="33">
        <v>7255.2089049084298</v>
      </c>
      <c r="G46" s="33">
        <v>3568.95540162717</v>
      </c>
      <c r="H46" s="33">
        <v>3224.1836828698201</v>
      </c>
      <c r="I46" s="33">
        <v>2879.4119899698003</v>
      </c>
      <c r="J46" s="33">
        <v>2534.6402261531998</v>
      </c>
      <c r="K46" s="33">
        <v>2408.09780761095</v>
      </c>
      <c r="L46" s="33">
        <v>2282.070353667003</v>
      </c>
      <c r="M46" s="33">
        <v>2155.5288968533614</v>
      </c>
      <c r="N46" s="33">
        <v>1991.0681766769146</v>
      </c>
      <c r="O46" s="33">
        <v>1826.6380828620504</v>
      </c>
      <c r="P46" s="33">
        <v>1662.2400756454115</v>
      </c>
      <c r="Q46" s="33">
        <v>1543.9974231904973</v>
      </c>
      <c r="R46" s="33">
        <v>1425.7808697323983</v>
      </c>
      <c r="S46" s="33">
        <v>1307.5138275995971</v>
      </c>
      <c r="T46" s="33">
        <v>1189.3693031792104</v>
      </c>
      <c r="U46" s="33">
        <v>1071.1999927037023</v>
      </c>
    </row>
    <row r="47" spans="1:23" s="16" customFormat="1" ht="12.75" customHeight="1">
      <c r="A47" s="40">
        <v>43</v>
      </c>
      <c r="B47" s="17" t="s">
        <v>81</v>
      </c>
      <c r="C47" s="65" t="s">
        <v>179</v>
      </c>
      <c r="D47" s="33">
        <v>1742939.1029999999</v>
      </c>
      <c r="E47" s="33">
        <v>1656002.5029000002</v>
      </c>
      <c r="F47" s="33">
        <v>1502693.65616</v>
      </c>
      <c r="G47" s="33">
        <v>1390809.2833400001</v>
      </c>
      <c r="H47" s="33">
        <v>1260414.5962</v>
      </c>
      <c r="I47" s="33">
        <v>1196218.3430000001</v>
      </c>
      <c r="J47" s="33">
        <v>1130784.304575447</v>
      </c>
      <c r="K47" s="33">
        <v>1074340.5662326731</v>
      </c>
      <c r="L47" s="33">
        <v>1011885.0205417518</v>
      </c>
      <c r="M47" s="33">
        <v>955534.86761519162</v>
      </c>
      <c r="N47" s="33">
        <v>881456.72785633348</v>
      </c>
      <c r="O47" s="33">
        <v>815848.14074214152</v>
      </c>
      <c r="P47" s="33">
        <v>751027.39226831356</v>
      </c>
      <c r="Q47" s="33">
        <v>694381.97543619911</v>
      </c>
      <c r="R47" s="33">
        <v>644905.35754048883</v>
      </c>
      <c r="S47" s="33">
        <v>597556.8136532997</v>
      </c>
      <c r="T47" s="33">
        <v>553668.45021136652</v>
      </c>
      <c r="U47" s="33">
        <v>513668.33816011285</v>
      </c>
    </row>
    <row r="48" spans="1:23" s="16" customFormat="1" ht="12.75" customHeight="1">
      <c r="A48" s="40">
        <v>44</v>
      </c>
      <c r="B48" s="17" t="s">
        <v>82</v>
      </c>
      <c r="C48" s="44" t="s">
        <v>37</v>
      </c>
      <c r="D48" s="33">
        <v>1061.619302053396</v>
      </c>
      <c r="E48" s="33">
        <v>1150.7374937698874</v>
      </c>
      <c r="F48" s="33">
        <v>1105.7140125296669</v>
      </c>
      <c r="G48" s="33">
        <v>995.12688667140833</v>
      </c>
      <c r="H48" s="33">
        <v>957.43352967145984</v>
      </c>
      <c r="I48" s="33">
        <v>923.3603687173179</v>
      </c>
      <c r="J48" s="33">
        <v>905.80836983373592</v>
      </c>
      <c r="K48" s="33">
        <v>831.16017897817903</v>
      </c>
      <c r="L48" s="33">
        <v>617.29088142868613</v>
      </c>
      <c r="M48" s="33">
        <v>602.57809353656558</v>
      </c>
      <c r="N48" s="33">
        <v>643.81219488663612</v>
      </c>
      <c r="O48" s="33">
        <v>698.89800246973641</v>
      </c>
      <c r="P48" s="33">
        <v>603.50185104273442</v>
      </c>
      <c r="Q48" s="33">
        <v>647.41376006459541</v>
      </c>
      <c r="R48" s="33">
        <v>569.5202524496209</v>
      </c>
      <c r="S48" s="33">
        <v>553.30035336182664</v>
      </c>
      <c r="T48" s="33">
        <v>631.67139031845613</v>
      </c>
      <c r="U48" s="33">
        <v>734.11210555849198</v>
      </c>
    </row>
    <row r="49" spans="1:22" s="16" customFormat="1" ht="12.75" customHeight="1">
      <c r="A49" s="40">
        <v>45</v>
      </c>
      <c r="B49" s="17" t="s">
        <v>83</v>
      </c>
      <c r="C49" s="62" t="s">
        <v>180</v>
      </c>
      <c r="D49" s="33">
        <v>573.73918582517729</v>
      </c>
      <c r="E49" s="33">
        <v>608.16189397326832</v>
      </c>
      <c r="F49" s="33">
        <v>572.89048866307735</v>
      </c>
      <c r="G49" s="33">
        <v>479.37969487277479</v>
      </c>
      <c r="H49" s="33">
        <v>450.67774459396173</v>
      </c>
      <c r="I49" s="33">
        <v>450.91961574501147</v>
      </c>
      <c r="J49" s="33">
        <v>428.16359956466448</v>
      </c>
      <c r="K49" s="33">
        <v>378.94078208244275</v>
      </c>
      <c r="L49" s="33">
        <v>293.70267313384903</v>
      </c>
      <c r="M49" s="33">
        <v>285.54043335537341</v>
      </c>
      <c r="N49" s="33">
        <v>290.12787682155874</v>
      </c>
      <c r="O49" s="33">
        <v>318.42994980764001</v>
      </c>
      <c r="P49" s="33">
        <v>275.68005856015412</v>
      </c>
      <c r="Q49" s="33">
        <v>295.8094074589348</v>
      </c>
      <c r="R49" s="33">
        <v>242.05790348521583</v>
      </c>
      <c r="S49" s="33">
        <v>212.33210281769061</v>
      </c>
      <c r="T49" s="33">
        <v>224.34077970678052</v>
      </c>
      <c r="U49" s="33">
        <v>227.93410829928001</v>
      </c>
    </row>
    <row r="50" spans="1:22" s="16" customFormat="1" ht="12.75" customHeight="1">
      <c r="A50" s="40">
        <v>46</v>
      </c>
      <c r="B50" s="17" t="s">
        <v>84</v>
      </c>
      <c r="C50" s="62" t="s">
        <v>181</v>
      </c>
      <c r="D50" s="33">
        <v>487.88011622821864</v>
      </c>
      <c r="E50" s="33">
        <v>542.57559979661892</v>
      </c>
      <c r="F50" s="33">
        <v>532.82352386658965</v>
      </c>
      <c r="G50" s="33">
        <v>515.74719179863348</v>
      </c>
      <c r="H50" s="33">
        <v>506.7557850774981</v>
      </c>
      <c r="I50" s="33">
        <v>472.44075297230637</v>
      </c>
      <c r="J50" s="33">
        <v>477.6447702690715</v>
      </c>
      <c r="K50" s="33">
        <v>452.21939689573628</v>
      </c>
      <c r="L50" s="33">
        <v>323.58820829483716</v>
      </c>
      <c r="M50" s="33">
        <v>317.03766018119217</v>
      </c>
      <c r="N50" s="33">
        <v>353.68431806507738</v>
      </c>
      <c r="O50" s="33">
        <v>380.46805266209634</v>
      </c>
      <c r="P50" s="33">
        <v>327.82179248258029</v>
      </c>
      <c r="Q50" s="33">
        <v>351.60435260566067</v>
      </c>
      <c r="R50" s="33">
        <v>327.46234896440507</v>
      </c>
      <c r="S50" s="33">
        <v>340.96825054413608</v>
      </c>
      <c r="T50" s="33">
        <v>407.33061061167564</v>
      </c>
      <c r="U50" s="33">
        <v>506.17799725921196</v>
      </c>
    </row>
    <row r="51" spans="1:22" s="16" customFormat="1" ht="12.75" customHeight="1">
      <c r="A51" s="40">
        <v>47</v>
      </c>
      <c r="B51" s="17" t="s">
        <v>85</v>
      </c>
      <c r="C51" s="44" t="s">
        <v>182</v>
      </c>
      <c r="D51" s="33">
        <v>6343.8193419869094</v>
      </c>
      <c r="E51" s="33">
        <v>6567.199519664131</v>
      </c>
      <c r="F51" s="33">
        <v>6461.329991755576</v>
      </c>
      <c r="G51" s="33">
        <v>6331.5315010141539</v>
      </c>
      <c r="H51" s="33">
        <v>6148.6421995448991</v>
      </c>
      <c r="I51" s="33">
        <v>5799.6242765302832</v>
      </c>
      <c r="J51" s="33">
        <v>5903.9115208839867</v>
      </c>
      <c r="K51" s="33">
        <v>5733.800654979902</v>
      </c>
      <c r="L51" s="33">
        <v>4579.7006294976318</v>
      </c>
      <c r="M51" s="33">
        <v>4577.9411973394945</v>
      </c>
      <c r="N51" s="33">
        <v>4446.5250686782383</v>
      </c>
      <c r="O51" s="33">
        <v>4602.4517555149905</v>
      </c>
      <c r="P51" s="33">
        <v>4130.5545852805117</v>
      </c>
      <c r="Q51" s="33">
        <v>3892.6594057970069</v>
      </c>
      <c r="R51" s="33">
        <v>3716.2729977574268</v>
      </c>
      <c r="S51" s="33">
        <v>3661.5949614056499</v>
      </c>
      <c r="T51" s="33">
        <v>3863.6995725347856</v>
      </c>
      <c r="U51" s="33">
        <v>3930.8366379450154</v>
      </c>
    </row>
    <row r="52" spans="1:22" s="16" customFormat="1" ht="12.75" customHeight="1">
      <c r="A52" s="40">
        <v>48</v>
      </c>
      <c r="B52" s="17" t="s">
        <v>36</v>
      </c>
      <c r="C52" s="62" t="s">
        <v>183</v>
      </c>
      <c r="D52" s="33">
        <v>734.86021287363576</v>
      </c>
      <c r="E52" s="33">
        <v>757.46986375621771</v>
      </c>
      <c r="F52" s="33">
        <v>777.44383994651594</v>
      </c>
      <c r="G52" s="33">
        <v>807.73482137659835</v>
      </c>
      <c r="H52" s="33">
        <v>809.27001947702422</v>
      </c>
      <c r="I52" s="33">
        <v>756.00210948675056</v>
      </c>
      <c r="J52" s="33">
        <v>768.97778553889634</v>
      </c>
      <c r="K52" s="33">
        <v>639.93310881472109</v>
      </c>
      <c r="L52" s="33">
        <v>503.41668710836933</v>
      </c>
      <c r="M52" s="33">
        <v>497.24310546333561</v>
      </c>
      <c r="N52" s="33">
        <v>521.06578546213052</v>
      </c>
      <c r="O52" s="33">
        <v>579.66852354632783</v>
      </c>
      <c r="P52" s="33">
        <v>536.38872817228491</v>
      </c>
      <c r="Q52" s="33">
        <v>551.69656968357435</v>
      </c>
      <c r="R52" s="33">
        <v>521.86362817670329</v>
      </c>
      <c r="S52" s="33">
        <v>474.13964706862953</v>
      </c>
      <c r="T52" s="33">
        <v>550.39538750095733</v>
      </c>
      <c r="U52" s="33">
        <v>599.09708194878328</v>
      </c>
      <c r="V52" s="50"/>
    </row>
    <row r="53" spans="1:22" s="16" customFormat="1" ht="12.75" customHeight="1">
      <c r="A53" s="40">
        <v>49</v>
      </c>
      <c r="B53" s="17" t="s">
        <v>86</v>
      </c>
      <c r="C53" s="62" t="s">
        <v>184</v>
      </c>
      <c r="D53" s="33">
        <v>1847.1160735698772</v>
      </c>
      <c r="E53" s="33">
        <v>1928.9172683958627</v>
      </c>
      <c r="F53" s="33">
        <v>1897.9549750817528</v>
      </c>
      <c r="G53" s="33">
        <v>1875.3576836082959</v>
      </c>
      <c r="H53" s="33">
        <v>1777.2194864804669</v>
      </c>
      <c r="I53" s="33">
        <v>1675.4452597082704</v>
      </c>
      <c r="J53" s="33">
        <v>1700.5365605351294</v>
      </c>
      <c r="K53" s="33">
        <v>1509.2383201614641</v>
      </c>
      <c r="L53" s="33">
        <v>1012.5013205403742</v>
      </c>
      <c r="M53" s="33">
        <v>1043.0229211172773</v>
      </c>
      <c r="N53" s="33">
        <v>1128.975868501283</v>
      </c>
      <c r="O53" s="33">
        <v>1149.1589208430964</v>
      </c>
      <c r="P53" s="33">
        <v>620.02200436469104</v>
      </c>
      <c r="Q53" s="33">
        <v>572.37917866037787</v>
      </c>
      <c r="R53" s="33">
        <v>521.86362817670329</v>
      </c>
      <c r="S53" s="33">
        <v>501.76343520219297</v>
      </c>
      <c r="T53" s="33">
        <v>527.10577265851612</v>
      </c>
      <c r="U53" s="33">
        <v>539.03336422127018</v>
      </c>
    </row>
    <row r="54" spans="1:22" s="16" customFormat="1" ht="12.75" customHeight="1">
      <c r="A54" s="40">
        <v>50</v>
      </c>
      <c r="B54" s="17" t="s">
        <v>87</v>
      </c>
      <c r="C54" s="62" t="s">
        <v>185</v>
      </c>
      <c r="D54" s="33">
        <v>3761.843055543397</v>
      </c>
      <c r="E54" s="33">
        <v>3880.8123875120509</v>
      </c>
      <c r="F54" s="33">
        <v>3785.9311767273075</v>
      </c>
      <c r="G54" s="33">
        <v>3648.4389960292597</v>
      </c>
      <c r="H54" s="33">
        <v>3562.1526935874081</v>
      </c>
      <c r="I54" s="33">
        <v>3368.1769073352616</v>
      </c>
      <c r="J54" s="33">
        <v>3434.3971748099616</v>
      </c>
      <c r="K54" s="33">
        <v>3584.6292260037167</v>
      </c>
      <c r="L54" s="33">
        <v>3063.7826218488881</v>
      </c>
      <c r="M54" s="33">
        <v>3037.675170758881</v>
      </c>
      <c r="N54" s="33">
        <v>2796.4834147148244</v>
      </c>
      <c r="O54" s="33">
        <v>2873.6243111255658</v>
      </c>
      <c r="P54" s="33">
        <v>2974.1438527435353</v>
      </c>
      <c r="Q54" s="33">
        <v>2768.5836574530545</v>
      </c>
      <c r="R54" s="33">
        <v>2672.5457414040202</v>
      </c>
      <c r="S54" s="33">
        <v>2685.6918791348271</v>
      </c>
      <c r="T54" s="33">
        <v>2786.1984123753123</v>
      </c>
      <c r="U54" s="33">
        <v>2792.706191774962</v>
      </c>
    </row>
    <row r="55" spans="1:22" s="16" customFormat="1" ht="12.75" customHeight="1">
      <c r="A55" s="40">
        <v>51</v>
      </c>
      <c r="B55" s="17" t="s">
        <v>88</v>
      </c>
      <c r="C55" s="44" t="s">
        <v>117</v>
      </c>
      <c r="D55" s="33">
        <v>17873.047785281131</v>
      </c>
      <c r="E55" s="33">
        <v>18227.500811220012</v>
      </c>
      <c r="F55" s="33">
        <v>18508.050587369518</v>
      </c>
      <c r="G55" s="33">
        <v>18433.319582849894</v>
      </c>
      <c r="H55" s="33">
        <v>18220.947657334222</v>
      </c>
      <c r="I55" s="33">
        <v>18232.085312688898</v>
      </c>
      <c r="J55" s="33">
        <v>18573.67469759921</v>
      </c>
      <c r="K55" s="33">
        <v>19109.360836678366</v>
      </c>
      <c r="L55" s="33">
        <v>19195.79686333779</v>
      </c>
      <c r="M55" s="33">
        <v>19425.821676233289</v>
      </c>
      <c r="N55" s="33">
        <v>20069.612506037625</v>
      </c>
      <c r="O55" s="33">
        <v>21152.86756391107</v>
      </c>
      <c r="P55" s="33">
        <v>20092.918514518275</v>
      </c>
      <c r="Q55" s="33">
        <v>20610.601672430515</v>
      </c>
      <c r="R55" s="33">
        <v>23138.322347446912</v>
      </c>
      <c r="S55" s="33">
        <v>22269.834284482233</v>
      </c>
      <c r="T55" s="33">
        <v>21870.452473463443</v>
      </c>
      <c r="U55" s="33">
        <v>22386.654149966831</v>
      </c>
    </row>
    <row r="56" spans="1:22" s="16" customFormat="1" ht="12.75" customHeight="1">
      <c r="A56" s="40">
        <v>52</v>
      </c>
      <c r="B56" s="17" t="s">
        <v>89</v>
      </c>
      <c r="C56" s="62" t="s">
        <v>186</v>
      </c>
      <c r="D56" s="33">
        <v>44.518611788426867</v>
      </c>
      <c r="E56" s="33">
        <v>37.855166600277769</v>
      </c>
      <c r="F56" s="33">
        <v>36.255110868221088</v>
      </c>
      <c r="G56" s="33">
        <v>32.520562508992079</v>
      </c>
      <c r="H56" s="33">
        <v>29.030223138015529</v>
      </c>
      <c r="I56" s="33">
        <v>24.277868270264015</v>
      </c>
      <c r="J56" s="33">
        <v>23.225855636762457</v>
      </c>
      <c r="K56" s="33">
        <v>26.601140993866835</v>
      </c>
      <c r="L56" s="33">
        <v>25.763392380162195</v>
      </c>
      <c r="M56" s="33">
        <v>19.621223268542835</v>
      </c>
      <c r="N56" s="33">
        <v>17.951055923741929</v>
      </c>
      <c r="O56" s="33">
        <v>26.172324641723833</v>
      </c>
      <c r="P56" s="33">
        <v>21.682701235068297</v>
      </c>
      <c r="Q56" s="33">
        <v>21.644590789678155</v>
      </c>
      <c r="R56" s="33">
        <v>17.93021507297895</v>
      </c>
      <c r="S56" s="33">
        <v>15.254927775251552</v>
      </c>
      <c r="T56" s="33">
        <v>14.734246124809738</v>
      </c>
      <c r="U56" s="33">
        <v>15.914318372247028</v>
      </c>
    </row>
    <row r="57" spans="1:22" s="16" customFormat="1" ht="12.75" customHeight="1">
      <c r="A57" s="40">
        <v>53</v>
      </c>
      <c r="B57" s="17" t="s">
        <v>90</v>
      </c>
      <c r="C57" s="62" t="s">
        <v>187</v>
      </c>
      <c r="D57" s="33">
        <v>17333.432649999999</v>
      </c>
      <c r="E57" s="33">
        <v>17699.592219999999</v>
      </c>
      <c r="F57" s="33">
        <v>17981.876789999998</v>
      </c>
      <c r="G57" s="33">
        <v>17967.617460000001</v>
      </c>
      <c r="H57" s="33">
        <v>17739.097120000002</v>
      </c>
      <c r="I57" s="33">
        <v>17701.608789999998</v>
      </c>
      <c r="J57" s="33">
        <v>18001.611775067646</v>
      </c>
      <c r="K57" s="33">
        <v>18478.462077635148</v>
      </c>
      <c r="L57" s="33">
        <v>18745.452764532558</v>
      </c>
      <c r="M57" s="33">
        <v>18974.533541056804</v>
      </c>
      <c r="N57" s="33">
        <v>19697.49196837519</v>
      </c>
      <c r="O57" s="33">
        <v>20753.981949464054</v>
      </c>
      <c r="P57" s="33">
        <v>19700.564873121799</v>
      </c>
      <c r="Q57" s="33">
        <v>20232.542819970808</v>
      </c>
      <c r="R57" s="33">
        <v>22800.951195415862</v>
      </c>
      <c r="S57" s="33">
        <v>21958.551298798047</v>
      </c>
      <c r="T57" s="33">
        <v>21542.971970882998</v>
      </c>
      <c r="U57" s="33">
        <v>21943.620061087826</v>
      </c>
    </row>
    <row r="58" spans="1:22" s="16" customFormat="1" ht="12.75" customHeight="1">
      <c r="A58" s="40">
        <v>54</v>
      </c>
      <c r="B58" s="17" t="s">
        <v>91</v>
      </c>
      <c r="C58" s="62" t="s">
        <v>9</v>
      </c>
      <c r="D58" s="174" t="s">
        <v>471</v>
      </c>
      <c r="E58" s="174" t="s">
        <v>471</v>
      </c>
      <c r="F58" s="174" t="s">
        <v>471</v>
      </c>
      <c r="G58" s="174" t="s">
        <v>471</v>
      </c>
      <c r="H58" s="174" t="s">
        <v>471</v>
      </c>
      <c r="I58" s="174" t="s">
        <v>471</v>
      </c>
      <c r="J58" s="174" t="s">
        <v>471</v>
      </c>
      <c r="K58" s="174" t="s">
        <v>471</v>
      </c>
      <c r="L58" s="174" t="s">
        <v>471</v>
      </c>
      <c r="M58" s="174" t="s">
        <v>471</v>
      </c>
      <c r="N58" s="174" t="s">
        <v>471</v>
      </c>
      <c r="O58" s="174" t="s">
        <v>471</v>
      </c>
      <c r="P58" s="174" t="s">
        <v>471</v>
      </c>
      <c r="Q58" s="174" t="s">
        <v>471</v>
      </c>
      <c r="R58" s="174" t="s">
        <v>471</v>
      </c>
      <c r="S58" s="174" t="s">
        <v>471</v>
      </c>
      <c r="T58" s="174" t="s">
        <v>471</v>
      </c>
      <c r="U58" s="174" t="s">
        <v>471</v>
      </c>
    </row>
    <row r="59" spans="1:22" s="16" customFormat="1" ht="12.75" customHeight="1">
      <c r="A59" s="40">
        <v>55</v>
      </c>
      <c r="B59" s="17" t="s">
        <v>92</v>
      </c>
      <c r="C59" s="62" t="s">
        <v>38</v>
      </c>
      <c r="D59" s="174" t="s">
        <v>471</v>
      </c>
      <c r="E59" s="174" t="s">
        <v>471</v>
      </c>
      <c r="F59" s="174" t="s">
        <v>471</v>
      </c>
      <c r="G59" s="174" t="s">
        <v>471</v>
      </c>
      <c r="H59" s="174" t="s">
        <v>471</v>
      </c>
      <c r="I59" s="174" t="s">
        <v>471</v>
      </c>
      <c r="J59" s="174" t="s">
        <v>471</v>
      </c>
      <c r="K59" s="174" t="s">
        <v>471</v>
      </c>
      <c r="L59" s="33">
        <v>1.0305356952064879</v>
      </c>
      <c r="M59" s="33">
        <v>1.0326959615022544</v>
      </c>
      <c r="N59" s="33">
        <v>0.9703273472292937</v>
      </c>
      <c r="O59" s="33">
        <v>0.96934535710088265</v>
      </c>
      <c r="P59" s="33">
        <v>1.0325095826222999</v>
      </c>
      <c r="Q59" s="33">
        <v>0.96198181287458473</v>
      </c>
      <c r="R59" s="33">
        <v>0.94369553015678687</v>
      </c>
      <c r="S59" s="33">
        <v>0.82459069055413792</v>
      </c>
      <c r="T59" s="33">
        <v>0.95059652418127327</v>
      </c>
      <c r="U59" s="33">
        <v>1.0267302175643245</v>
      </c>
    </row>
    <row r="60" spans="1:22" s="16" customFormat="1" ht="12.75" customHeight="1">
      <c r="A60" s="40">
        <v>56</v>
      </c>
      <c r="B60" s="17" t="s">
        <v>93</v>
      </c>
      <c r="C60" s="62" t="s">
        <v>188</v>
      </c>
      <c r="D60" s="33">
        <v>352.77483062829992</v>
      </c>
      <c r="E60" s="33">
        <v>350.91497893396803</v>
      </c>
      <c r="F60" s="33">
        <v>352.90330569116497</v>
      </c>
      <c r="G60" s="33">
        <v>316.63277484939971</v>
      </c>
      <c r="H60" s="33">
        <v>334.97087133338277</v>
      </c>
      <c r="I60" s="33">
        <v>390.72128274988012</v>
      </c>
      <c r="J60" s="33">
        <v>431.19305899554649</v>
      </c>
      <c r="K60" s="33">
        <v>487.35297934046611</v>
      </c>
      <c r="L60" s="33">
        <v>337.50044018012471</v>
      </c>
      <c r="M60" s="33">
        <v>343.88775518025079</v>
      </c>
      <c r="N60" s="33">
        <v>271.20649355058748</v>
      </c>
      <c r="O60" s="33">
        <v>246.69839338217466</v>
      </c>
      <c r="P60" s="33">
        <v>257.61114086426397</v>
      </c>
      <c r="Q60" s="33">
        <v>239.05248049933428</v>
      </c>
      <c r="R60" s="33">
        <v>216.57812417098259</v>
      </c>
      <c r="S60" s="33">
        <v>205.32308194798043</v>
      </c>
      <c r="T60" s="33">
        <v>214.35951620287716</v>
      </c>
      <c r="U60" s="33">
        <v>328.04030451180159</v>
      </c>
    </row>
    <row r="61" spans="1:22" s="16" customFormat="1" ht="12.75" customHeight="1">
      <c r="A61" s="40">
        <v>57</v>
      </c>
      <c r="B61" s="17" t="s">
        <v>94</v>
      </c>
      <c r="C61" s="62" t="s">
        <v>189</v>
      </c>
      <c r="D61" s="33">
        <v>142.32169286440867</v>
      </c>
      <c r="E61" s="33">
        <v>139.13844568576587</v>
      </c>
      <c r="F61" s="33">
        <v>137.01538081013658</v>
      </c>
      <c r="G61" s="33">
        <v>116.54878549150011</v>
      </c>
      <c r="H61" s="33">
        <v>117.84944286282258</v>
      </c>
      <c r="I61" s="33">
        <v>115.47737166875498</v>
      </c>
      <c r="J61" s="33">
        <v>117.64400789925334</v>
      </c>
      <c r="K61" s="33">
        <v>116.94463870888629</v>
      </c>
      <c r="L61" s="33">
        <v>86.049730549741724</v>
      </c>
      <c r="M61" s="33">
        <v>86.746460766189387</v>
      </c>
      <c r="N61" s="33">
        <v>81.992660840875288</v>
      </c>
      <c r="O61" s="33">
        <v>125.04555106601389</v>
      </c>
      <c r="P61" s="33">
        <v>112.02728971451957</v>
      </c>
      <c r="Q61" s="33">
        <v>116.39979935782472</v>
      </c>
      <c r="R61" s="33">
        <v>101.91911725693301</v>
      </c>
      <c r="S61" s="33">
        <v>89.880385270401064</v>
      </c>
      <c r="T61" s="33">
        <v>97.436143728580532</v>
      </c>
      <c r="U61" s="33">
        <v>98.052735777392968</v>
      </c>
    </row>
    <row r="62" spans="1:22" s="16" customFormat="1" ht="12.75" customHeight="1">
      <c r="A62" s="40">
        <v>58</v>
      </c>
      <c r="B62" s="17" t="s">
        <v>95</v>
      </c>
      <c r="C62" s="44" t="s">
        <v>190</v>
      </c>
      <c r="D62" s="33">
        <v>1663.4306026010659</v>
      </c>
      <c r="E62" s="33">
        <v>1842.6594519331336</v>
      </c>
      <c r="F62" s="33">
        <v>1818.084126206506</v>
      </c>
      <c r="G62" s="33">
        <v>1747.4183129466826</v>
      </c>
      <c r="H62" s="33">
        <v>1778.8027990370886</v>
      </c>
      <c r="I62" s="33">
        <v>1720.6963829255346</v>
      </c>
      <c r="J62" s="33">
        <v>1746.9882718086546</v>
      </c>
      <c r="K62" s="33">
        <v>1806.8699543003888</v>
      </c>
      <c r="L62" s="33">
        <v>1318.5704220167011</v>
      </c>
      <c r="M62" s="33">
        <v>1269.699684667022</v>
      </c>
      <c r="N62" s="33">
        <v>1245.900313842413</v>
      </c>
      <c r="O62" s="33">
        <v>1383.74049726151</v>
      </c>
      <c r="P62" s="33">
        <v>1182.7397268938448</v>
      </c>
      <c r="Q62" s="33">
        <v>1130.3286301276366</v>
      </c>
      <c r="R62" s="33">
        <v>1144.2308303151037</v>
      </c>
      <c r="S62" s="33">
        <v>1069.9064209939943</v>
      </c>
      <c r="T62" s="33">
        <v>1227.220112718024</v>
      </c>
      <c r="U62" s="33">
        <v>1188.9535919394875</v>
      </c>
    </row>
    <row r="63" spans="1:22" s="16" customFormat="1" ht="12.75" customHeight="1">
      <c r="A63" s="40">
        <v>59</v>
      </c>
      <c r="B63" s="17" t="s">
        <v>39</v>
      </c>
      <c r="C63" s="44" t="s">
        <v>118</v>
      </c>
      <c r="D63" s="33">
        <v>489.50168553942615</v>
      </c>
      <c r="E63" s="33">
        <v>505.61893878976883</v>
      </c>
      <c r="F63" s="33">
        <v>534.49497915264521</v>
      </c>
      <c r="G63" s="33">
        <v>545.47886097523781</v>
      </c>
      <c r="H63" s="33">
        <v>584.95797538350826</v>
      </c>
      <c r="I63" s="33">
        <v>617.42069863211384</v>
      </c>
      <c r="J63" s="33">
        <v>665.47125498375931</v>
      </c>
      <c r="K63" s="33">
        <v>523.49037842647385</v>
      </c>
      <c r="L63" s="33">
        <v>413.2448137778016</v>
      </c>
      <c r="M63" s="33">
        <v>604.64348545957012</v>
      </c>
      <c r="N63" s="33">
        <v>613.24688344891342</v>
      </c>
      <c r="O63" s="33">
        <v>913.60799906758166</v>
      </c>
      <c r="P63" s="33">
        <v>786.25604716688133</v>
      </c>
      <c r="Q63" s="33">
        <v>822.49445000776973</v>
      </c>
      <c r="R63" s="33">
        <v>694.5599101953951</v>
      </c>
      <c r="S63" s="33">
        <v>643.59303397750489</v>
      </c>
      <c r="T63" s="33">
        <v>721.50276185358643</v>
      </c>
      <c r="U63" s="33">
        <v>770.5610282820254</v>
      </c>
    </row>
    <row r="64" spans="1:22" s="16" customFormat="1" ht="12.75" customHeight="1">
      <c r="A64" s="40">
        <v>60</v>
      </c>
      <c r="B64" s="17" t="s">
        <v>40</v>
      </c>
      <c r="C64" s="44" t="s">
        <v>119</v>
      </c>
      <c r="D64" s="33">
        <v>925.71571377070541</v>
      </c>
      <c r="E64" s="33">
        <v>940.45563944016362</v>
      </c>
      <c r="F64" s="33">
        <v>899.57374502779942</v>
      </c>
      <c r="G64" s="33">
        <v>877.93885852776589</v>
      </c>
      <c r="H64" s="33">
        <v>862.76259094237025</v>
      </c>
      <c r="I64" s="33">
        <v>838.53692939683788</v>
      </c>
      <c r="J64" s="33">
        <v>853.29773969844678</v>
      </c>
      <c r="K64" s="33">
        <v>940.07428455684146</v>
      </c>
      <c r="L64" s="33">
        <v>709.00855830206365</v>
      </c>
      <c r="M64" s="33">
        <v>673.83411488022091</v>
      </c>
      <c r="N64" s="33">
        <v>674.37750632435893</v>
      </c>
      <c r="O64" s="33">
        <v>895.19043728266467</v>
      </c>
      <c r="P64" s="33">
        <v>835.3002523414408</v>
      </c>
      <c r="Q64" s="33">
        <v>840.29111354594966</v>
      </c>
      <c r="R64" s="33">
        <v>786.57022438568174</v>
      </c>
      <c r="S64" s="33">
        <v>728.93817044985803</v>
      </c>
      <c r="T64" s="33">
        <v>742.41588538557448</v>
      </c>
      <c r="U64" s="33">
        <v>767.48083762933243</v>
      </c>
    </row>
    <row r="65" spans="1:23" s="16" customFormat="1" ht="12.75" customHeight="1">
      <c r="A65" s="40">
        <v>61</v>
      </c>
      <c r="B65" s="17" t="s">
        <v>41</v>
      </c>
      <c r="C65" s="44" t="s">
        <v>191</v>
      </c>
      <c r="D65" s="33">
        <v>139.40611951378816</v>
      </c>
      <c r="E65" s="33">
        <v>143.62370292710946</v>
      </c>
      <c r="F65" s="33">
        <v>152.51135929793932</v>
      </c>
      <c r="G65" s="33">
        <v>158.46435373100545</v>
      </c>
      <c r="H65" s="33">
        <v>158.70569363385641</v>
      </c>
      <c r="I65" s="33">
        <v>154.58609430123164</v>
      </c>
      <c r="J65" s="33">
        <v>148.44351211322095</v>
      </c>
      <c r="K65" s="33">
        <v>167.63737909342501</v>
      </c>
      <c r="L65" s="33">
        <v>138.09178315766937</v>
      </c>
      <c r="M65" s="33">
        <v>137.34856287979986</v>
      </c>
      <c r="N65" s="33">
        <v>148.46008412608188</v>
      </c>
      <c r="O65" s="33">
        <v>237.48961248971619</v>
      </c>
      <c r="P65" s="33">
        <v>196.17682069823698</v>
      </c>
      <c r="Q65" s="33">
        <v>209.71203520665946</v>
      </c>
      <c r="R65" s="33">
        <v>166.09041330759447</v>
      </c>
      <c r="S65" s="33">
        <v>148.42632429974489</v>
      </c>
      <c r="T65" s="33">
        <v>156.84842648991011</v>
      </c>
      <c r="U65" s="33">
        <v>162.7367394839454</v>
      </c>
    </row>
    <row r="66" spans="1:23" s="16" customFormat="1" ht="12.75" customHeight="1">
      <c r="A66" s="40">
        <v>62</v>
      </c>
      <c r="B66" s="41" t="s">
        <v>42</v>
      </c>
      <c r="C66" s="44" t="s">
        <v>120</v>
      </c>
      <c r="D66" s="33">
        <v>826.65018241031839</v>
      </c>
      <c r="E66" s="33">
        <v>905.33194804263167</v>
      </c>
      <c r="F66" s="33">
        <v>935.70348923226459</v>
      </c>
      <c r="G66" s="33">
        <v>966.7179612193529</v>
      </c>
      <c r="H66" s="33">
        <v>991.75079377412578</v>
      </c>
      <c r="I66" s="33">
        <v>982.3385306422249</v>
      </c>
      <c r="J66" s="33">
        <v>1005.7805310528439</v>
      </c>
      <c r="K66" s="33">
        <v>1114.7383801392123</v>
      </c>
      <c r="L66" s="33">
        <v>896.56605482964437</v>
      </c>
      <c r="M66" s="33">
        <v>876.75887131541401</v>
      </c>
      <c r="N66" s="33">
        <v>856.31388392985173</v>
      </c>
      <c r="O66" s="33">
        <v>1226.7065494111669</v>
      </c>
      <c r="P66" s="33">
        <v>1056.2573030226131</v>
      </c>
      <c r="Q66" s="33">
        <v>1113.4939484023319</v>
      </c>
      <c r="R66" s="33">
        <v>1032.874757756603</v>
      </c>
      <c r="S66" s="33">
        <v>959.82356380501676</v>
      </c>
      <c r="T66" s="33">
        <v>1058.9645279379388</v>
      </c>
      <c r="U66" s="33">
        <v>1078.0667284425404</v>
      </c>
    </row>
    <row r="67" spans="1:23" s="16" customFormat="1" ht="12.75" customHeight="1">
      <c r="A67" s="40">
        <v>63</v>
      </c>
      <c r="B67" s="41" t="s">
        <v>43</v>
      </c>
      <c r="C67" s="44" t="s">
        <v>121</v>
      </c>
      <c r="D67" s="33">
        <v>257.79946468247613</v>
      </c>
      <c r="E67" s="33">
        <v>283.65892322379653</v>
      </c>
      <c r="F67" s="33">
        <v>293.11897587372817</v>
      </c>
      <c r="G67" s="33">
        <v>304.50644575381756</v>
      </c>
      <c r="H67" s="33">
        <v>311.71740789203466</v>
      </c>
      <c r="I67" s="33">
        <v>308.12505064522395</v>
      </c>
      <c r="J67" s="33">
        <v>316.07360062202827</v>
      </c>
      <c r="K67" s="33">
        <v>343.30529131707391</v>
      </c>
      <c r="L67" s="33">
        <v>250.93544178277975</v>
      </c>
      <c r="M67" s="33">
        <v>213.25171605021555</v>
      </c>
      <c r="N67" s="33">
        <v>243.06700048093805</v>
      </c>
      <c r="O67" s="33">
        <v>295.65033391576918</v>
      </c>
      <c r="P67" s="33">
        <v>279.81009689064331</v>
      </c>
      <c r="Q67" s="33">
        <v>293.40445292674826</v>
      </c>
      <c r="R67" s="33">
        <v>338.78669532628652</v>
      </c>
      <c r="S67" s="33">
        <v>298.91412532587509</v>
      </c>
      <c r="T67" s="33">
        <v>346.96773132616477</v>
      </c>
      <c r="U67" s="33">
        <v>331.63386027327675</v>
      </c>
    </row>
    <row r="68" spans="1:23" s="16" customFormat="1" ht="12.75" customHeight="1">
      <c r="A68" s="40">
        <v>64</v>
      </c>
      <c r="B68" s="41" t="s">
        <v>44</v>
      </c>
      <c r="C68" s="44" t="s">
        <v>192</v>
      </c>
      <c r="D68" s="174" t="s">
        <v>471</v>
      </c>
      <c r="E68" s="174" t="s">
        <v>471</v>
      </c>
      <c r="F68" s="174" t="s">
        <v>471</v>
      </c>
      <c r="G68" s="174" t="s">
        <v>471</v>
      </c>
      <c r="H68" s="174" t="s">
        <v>471</v>
      </c>
      <c r="I68" s="174" t="s">
        <v>471</v>
      </c>
      <c r="J68" s="174" t="s">
        <v>471</v>
      </c>
      <c r="K68" s="174" t="s">
        <v>471</v>
      </c>
      <c r="L68" s="174" t="s">
        <v>471</v>
      </c>
      <c r="M68" s="174" t="s">
        <v>471</v>
      </c>
      <c r="N68" s="174" t="s">
        <v>471</v>
      </c>
      <c r="O68" s="174" t="s">
        <v>471</v>
      </c>
      <c r="P68" s="174" t="s">
        <v>471</v>
      </c>
      <c r="Q68" s="174" t="s">
        <v>471</v>
      </c>
      <c r="R68" s="174" t="s">
        <v>471</v>
      </c>
      <c r="S68" s="174" t="s">
        <v>471</v>
      </c>
      <c r="T68" s="174" t="s">
        <v>471</v>
      </c>
      <c r="U68" s="174" t="s">
        <v>471</v>
      </c>
    </row>
    <row r="69" spans="1:23" s="16" customFormat="1" ht="12.75" customHeight="1">
      <c r="A69" s="40">
        <v>65</v>
      </c>
      <c r="B69" s="17" t="s">
        <v>96</v>
      </c>
      <c r="C69" s="44" t="s">
        <v>193</v>
      </c>
      <c r="D69" s="33">
        <v>3419.6755937888656</v>
      </c>
      <c r="E69" s="33">
        <v>3652.3351025837496</v>
      </c>
      <c r="F69" s="33">
        <v>3535.1389280921831</v>
      </c>
      <c r="G69" s="33">
        <v>3478.9316770739201</v>
      </c>
      <c r="H69" s="33">
        <v>3403.4607527225803</v>
      </c>
      <c r="I69" s="33">
        <v>3173.96903592536</v>
      </c>
      <c r="J69" s="33">
        <v>3310.6942480489433</v>
      </c>
      <c r="K69" s="33">
        <v>3038.552973148488</v>
      </c>
      <c r="L69" s="33">
        <v>2306.33888587212</v>
      </c>
      <c r="M69" s="33">
        <v>2312.722605784299</v>
      </c>
      <c r="N69" s="33">
        <v>2507.3258652404947</v>
      </c>
      <c r="O69" s="33">
        <v>3277.3566523580839</v>
      </c>
      <c r="P69" s="33">
        <v>2712.4026735487823</v>
      </c>
      <c r="Q69" s="33">
        <v>2564.6435131236431</v>
      </c>
      <c r="R69" s="33">
        <v>2244.1079707128392</v>
      </c>
      <c r="S69" s="33">
        <v>2066.0119751833931</v>
      </c>
      <c r="T69" s="33">
        <v>2207.7604274110076</v>
      </c>
      <c r="U69" s="33">
        <v>2109.9305970946866</v>
      </c>
    </row>
    <row r="70" spans="1:23" s="16" customFormat="1" ht="12.75" customHeight="1">
      <c r="A70" s="40">
        <v>66</v>
      </c>
      <c r="B70" s="17" t="s">
        <v>97</v>
      </c>
      <c r="C70" s="44" t="s">
        <v>194</v>
      </c>
      <c r="D70" s="33">
        <v>3736.5811427180361</v>
      </c>
      <c r="E70" s="33">
        <v>4112.2130452156098</v>
      </c>
      <c r="F70" s="33">
        <v>4075.9221040009438</v>
      </c>
      <c r="G70" s="33">
        <v>4038.752712799454</v>
      </c>
      <c r="H70" s="33">
        <v>4055.5300222241526</v>
      </c>
      <c r="I70" s="33">
        <v>3855.6249410710552</v>
      </c>
      <c r="J70" s="33">
        <v>3988.7882506613787</v>
      </c>
      <c r="K70" s="33">
        <v>4014.764656791338</v>
      </c>
      <c r="L70" s="33">
        <v>3088.0002106862403</v>
      </c>
      <c r="M70" s="33">
        <v>3092.4080567185015</v>
      </c>
      <c r="N70" s="33">
        <v>3105.5326748073539</v>
      </c>
      <c r="O70" s="33">
        <v>3757.1826041230206</v>
      </c>
      <c r="P70" s="33">
        <v>3281.8317083649808</v>
      </c>
      <c r="Q70" s="33">
        <v>3352.9876087743642</v>
      </c>
      <c r="R70" s="33">
        <v>3190.6345874600961</v>
      </c>
      <c r="S70" s="33">
        <v>3085.6183640535846</v>
      </c>
      <c r="T70" s="33">
        <v>3390.7778017546016</v>
      </c>
      <c r="U70" s="33">
        <v>3353.8142556738653</v>
      </c>
    </row>
    <row r="71" spans="1:23" s="16" customFormat="1" ht="12.75" customHeight="1">
      <c r="A71" s="40">
        <v>67</v>
      </c>
      <c r="B71" s="41" t="s">
        <v>98</v>
      </c>
      <c r="C71" s="43" t="s">
        <v>123</v>
      </c>
      <c r="D71" s="33">
        <v>2319.0409011940183</v>
      </c>
      <c r="E71" s="33">
        <v>2313.1171622169491</v>
      </c>
      <c r="F71" s="33">
        <v>2248.6086790017835</v>
      </c>
      <c r="G71" s="33">
        <v>2353.8103747639279</v>
      </c>
      <c r="H71" s="33">
        <v>2380.4025329002357</v>
      </c>
      <c r="I71" s="33">
        <v>2281.5036320860954</v>
      </c>
      <c r="J71" s="33">
        <v>2379.640382957858</v>
      </c>
      <c r="K71" s="33">
        <v>2607.4137257195894</v>
      </c>
      <c r="L71" s="33">
        <v>2138.361567553462</v>
      </c>
      <c r="M71" s="33">
        <v>2107.732457426102</v>
      </c>
      <c r="N71" s="33">
        <v>2079.4115051123763</v>
      </c>
      <c r="O71" s="33">
        <v>2094.755316695007</v>
      </c>
      <c r="P71" s="33">
        <v>1647.3690390738795</v>
      </c>
      <c r="Q71" s="33">
        <v>1555.5245914182033</v>
      </c>
      <c r="R71" s="33">
        <v>1322.1174377496582</v>
      </c>
      <c r="S71" s="33">
        <v>1186.9982990526819</v>
      </c>
      <c r="T71" s="33">
        <v>1084.6306340908329</v>
      </c>
      <c r="U71" s="33">
        <v>1075.4999028986297</v>
      </c>
      <c r="V71" s="50"/>
    </row>
    <row r="72" spans="1:23" s="16" customFormat="1" ht="6.95" customHeight="1">
      <c r="A72" s="22"/>
      <c r="B72" s="29"/>
      <c r="C72" s="32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</row>
    <row r="73" spans="1:23" s="16" customFormat="1" ht="12.75" customHeight="1">
      <c r="A73" s="40">
        <v>68</v>
      </c>
      <c r="B73" s="29"/>
      <c r="C73" s="58" t="s">
        <v>10</v>
      </c>
      <c r="D73" s="33">
        <v>4232974.6868499666</v>
      </c>
      <c r="E73" s="33">
        <v>4106568.9854782135</v>
      </c>
      <c r="F73" s="33">
        <v>3896214.0299865725</v>
      </c>
      <c r="G73" s="33">
        <v>3659781.0630340101</v>
      </c>
      <c r="H73" s="33">
        <v>3593817.5315757059</v>
      </c>
      <c r="I73" s="33">
        <v>3448494.48580387</v>
      </c>
      <c r="J73" s="33">
        <v>3316539.0643922584</v>
      </c>
      <c r="K73" s="33">
        <v>3174943.5374049712</v>
      </c>
      <c r="L73" s="33">
        <v>3035804.4646434723</v>
      </c>
      <c r="M73" s="33">
        <v>2834407.3169331541</v>
      </c>
      <c r="N73" s="33">
        <v>2693927.9950834555</v>
      </c>
      <c r="O73" s="33">
        <v>2564407.6892873859</v>
      </c>
      <c r="P73" s="33">
        <v>2430724.3096368103</v>
      </c>
      <c r="Q73" s="33">
        <v>2393652.2908557723</v>
      </c>
      <c r="R73" s="33">
        <v>2295083.2101691933</v>
      </c>
      <c r="S73" s="33">
        <v>2219969.7695729081</v>
      </c>
      <c r="T73" s="33">
        <v>2152313.8205093788</v>
      </c>
      <c r="U73" s="33">
        <v>2144518.3969239853</v>
      </c>
      <c r="V73" s="50"/>
      <c r="W73" s="50"/>
    </row>
    <row r="74" spans="1:23" s="16" customFormat="1" ht="12.75" customHeight="1">
      <c r="A74" s="40">
        <v>69</v>
      </c>
      <c r="B74" s="29"/>
      <c r="C74" s="59" t="s">
        <v>128</v>
      </c>
      <c r="D74" s="33">
        <v>51067.996973597765</v>
      </c>
      <c r="E74" s="33">
        <v>51232.33971249446</v>
      </c>
      <c r="F74" s="33">
        <v>48399.610262605653</v>
      </c>
      <c r="G74" s="33">
        <v>47990.004489488354</v>
      </c>
      <c r="H74" s="33">
        <v>47413.873030542745</v>
      </c>
      <c r="I74" s="33">
        <v>47645.197392561429</v>
      </c>
      <c r="J74" s="33">
        <v>46811.842896204442</v>
      </c>
      <c r="K74" s="33">
        <v>45183.647648560785</v>
      </c>
      <c r="L74" s="33">
        <v>47793.183415048035</v>
      </c>
      <c r="M74" s="33">
        <v>46978.039218303922</v>
      </c>
      <c r="N74" s="33">
        <v>46589.042233963206</v>
      </c>
      <c r="O74" s="33">
        <v>42361.99725945307</v>
      </c>
      <c r="P74" s="33">
        <v>40105.07214944571</v>
      </c>
      <c r="Q74" s="33">
        <v>39224.565675888443</v>
      </c>
      <c r="R74" s="33">
        <v>38057.559265639502</v>
      </c>
      <c r="S74" s="33">
        <v>36524.503225233762</v>
      </c>
      <c r="T74" s="33">
        <v>35442.283613171014</v>
      </c>
      <c r="U74" s="33">
        <v>35185.94174763358</v>
      </c>
      <c r="V74" s="50"/>
    </row>
    <row r="75" spans="1:23" s="16" customFormat="1" ht="12.75" customHeight="1">
      <c r="A75" s="40">
        <v>70</v>
      </c>
      <c r="B75" s="29"/>
      <c r="C75" s="60" t="s">
        <v>129</v>
      </c>
      <c r="D75" s="33">
        <v>4284042.6838235641</v>
      </c>
      <c r="E75" s="33">
        <v>4157801.325190708</v>
      </c>
      <c r="F75" s="33">
        <v>3944613.6402491783</v>
      </c>
      <c r="G75" s="33">
        <v>3707771.0675234986</v>
      </c>
      <c r="H75" s="33">
        <v>3641231.4046062487</v>
      </c>
      <c r="I75" s="33">
        <v>3496139.6831964315</v>
      </c>
      <c r="J75" s="33">
        <v>3363350.9072884629</v>
      </c>
      <c r="K75" s="33">
        <v>3220127.185053532</v>
      </c>
      <c r="L75" s="33">
        <v>3083597.6480585202</v>
      </c>
      <c r="M75" s="33">
        <v>2881385.3561514579</v>
      </c>
      <c r="N75" s="33">
        <v>2740517.0373174185</v>
      </c>
      <c r="O75" s="33">
        <v>2606769.6865468388</v>
      </c>
      <c r="P75" s="33">
        <v>2470829.3817862561</v>
      </c>
      <c r="Q75" s="33">
        <v>2432876.856531661</v>
      </c>
      <c r="R75" s="33">
        <v>2333140.769434833</v>
      </c>
      <c r="S75" s="33">
        <v>2256494.2727981419</v>
      </c>
      <c r="T75" s="33">
        <v>2187756.1041225498</v>
      </c>
      <c r="U75" s="33">
        <v>2179704.3386716191</v>
      </c>
      <c r="V75" s="50"/>
    </row>
    <row r="76" spans="1:23" s="16" customFormat="1" ht="12.75" customHeight="1">
      <c r="A76" s="171"/>
      <c r="B76" s="29"/>
      <c r="C76" s="178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50"/>
    </row>
    <row r="77" spans="1:23" ht="12.75" customHeight="1">
      <c r="B77" s="8" t="s">
        <v>11</v>
      </c>
    </row>
    <row r="78" spans="1:23" ht="12" customHeight="1">
      <c r="B78" s="3" t="s">
        <v>99</v>
      </c>
      <c r="C78" s="3"/>
    </row>
    <row r="79" spans="1:23" ht="12" customHeight="1">
      <c r="B79" s="3"/>
      <c r="C79" s="3"/>
    </row>
    <row r="80" spans="1:23" ht="12" customHeight="1">
      <c r="B80" s="9"/>
      <c r="C80" s="10"/>
    </row>
    <row r="81" spans="2:21" s="52" customFormat="1" ht="12" customHeight="1">
      <c r="B81" s="53"/>
      <c r="C81" s="54"/>
      <c r="D81" s="67"/>
      <c r="E81" s="67"/>
      <c r="F81" s="67"/>
      <c r="G81" s="67"/>
      <c r="H81" s="67"/>
      <c r="I81" s="67"/>
      <c r="J81" s="67"/>
      <c r="K81" s="67"/>
      <c r="L81" s="67"/>
      <c r="M81" s="67"/>
      <c r="N81" s="67"/>
      <c r="O81" s="67"/>
      <c r="P81" s="67"/>
      <c r="Q81" s="67"/>
      <c r="R81" s="67"/>
      <c r="S81" s="67"/>
      <c r="T81" s="67"/>
      <c r="U81" s="67"/>
    </row>
    <row r="82" spans="2:21" ht="12" customHeight="1">
      <c r="B82" s="9"/>
      <c r="C82" s="10"/>
    </row>
    <row r="83" spans="2:21" ht="12" customHeight="1">
      <c r="B83" s="9"/>
      <c r="C83" s="10"/>
    </row>
    <row r="84" spans="2:21" ht="12" customHeight="1">
      <c r="B84" s="9"/>
      <c r="C84" s="10"/>
      <c r="D84" s="38"/>
      <c r="E84" s="38"/>
      <c r="F84" s="38"/>
      <c r="G84" s="38"/>
      <c r="H84" s="38"/>
      <c r="I84" s="38"/>
      <c r="J84" s="38"/>
      <c r="K84" s="38"/>
      <c r="L84" s="38"/>
      <c r="M84" s="38"/>
      <c r="N84" s="38"/>
      <c r="O84" s="38"/>
      <c r="P84" s="38"/>
      <c r="Q84" s="38"/>
      <c r="R84" s="38"/>
      <c r="S84" s="38"/>
      <c r="T84" s="38"/>
      <c r="U84" s="38"/>
    </row>
    <row r="85" spans="2:21" ht="12" customHeight="1">
      <c r="B85" s="9"/>
      <c r="C85" s="10"/>
      <c r="D85" s="37"/>
      <c r="E85" s="37"/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</row>
    <row r="86" spans="2:21" ht="12" customHeight="1">
      <c r="B86" s="9"/>
      <c r="C86" s="10"/>
    </row>
    <row r="87" spans="2:21" ht="12" customHeight="1">
      <c r="B87" s="9"/>
    </row>
    <row r="88" spans="2:21" ht="12" customHeight="1">
      <c r="B88" s="9"/>
    </row>
    <row r="89" spans="2:21" ht="12" customHeight="1">
      <c r="B89" s="9"/>
    </row>
    <row r="90" spans="2:21" ht="15" customHeight="1">
      <c r="B90" s="9"/>
    </row>
    <row r="91" spans="2:21" ht="15" customHeight="1">
      <c r="B91" s="9"/>
    </row>
    <row r="92" spans="2:21" ht="15" customHeight="1">
      <c r="B92" s="9"/>
    </row>
    <row r="93" spans="2:21" ht="15" customHeight="1">
      <c r="B93" s="9"/>
    </row>
    <row r="94" spans="2:21" ht="15" customHeight="1">
      <c r="B94" s="9"/>
      <c r="C94" s="10"/>
    </row>
    <row r="95" spans="2:21" ht="15" customHeight="1">
      <c r="B95" s="9"/>
      <c r="C95" s="10"/>
    </row>
    <row r="96" spans="2:21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2014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0"/>
  <dimension ref="A1:W1667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1" width="10.7109375" style="6" customWidth="1"/>
    <col min="22" max="16384" width="11.42578125" style="6"/>
  </cols>
  <sheetData>
    <row r="1" spans="1:22" s="4" customFormat="1" ht="20.100000000000001" customHeight="1">
      <c r="A1" s="49" t="s">
        <v>390</v>
      </c>
      <c r="B1" s="27"/>
      <c r="C1" s="27"/>
      <c r="E1" s="5"/>
      <c r="F1" s="5"/>
      <c r="G1" s="5"/>
      <c r="J1" s="49"/>
      <c r="K1" s="27"/>
    </row>
    <row r="2" spans="1:22" s="4" customFormat="1" ht="15" customHeight="1">
      <c r="A2" s="42" t="s">
        <v>140</v>
      </c>
      <c r="B2" s="27"/>
      <c r="C2" s="27"/>
      <c r="E2" s="5"/>
      <c r="F2" s="5"/>
      <c r="G2" s="5"/>
      <c r="J2" s="42"/>
      <c r="K2" s="27"/>
    </row>
    <row r="3" spans="1:22" ht="12.75" customHeight="1">
      <c r="C3" s="7"/>
      <c r="D3" s="55"/>
      <c r="G3" s="51"/>
    </row>
    <row r="4" spans="1:22" s="15" customFormat="1" ht="27" customHeight="1">
      <c r="A4" s="39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36">
        <v>1999</v>
      </c>
      <c r="I4" s="93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3">
        <v>2010</v>
      </c>
      <c r="T4" s="93">
        <v>2011</v>
      </c>
      <c r="U4" s="181">
        <v>2012</v>
      </c>
      <c r="V4" s="36"/>
    </row>
    <row r="5" spans="1:22" s="16" customFormat="1" ht="15" customHeight="1">
      <c r="A5" s="40">
        <v>1</v>
      </c>
      <c r="B5" s="17" t="s">
        <v>50</v>
      </c>
      <c r="C5" s="57" t="s">
        <v>152</v>
      </c>
      <c r="D5" s="33">
        <v>35.932369575583863</v>
      </c>
      <c r="E5" s="33">
        <v>30.549386821444536</v>
      </c>
      <c r="F5" s="33">
        <v>25.334281695311851</v>
      </c>
      <c r="G5" s="33">
        <v>21.46656960888982</v>
      </c>
      <c r="H5" s="33">
        <v>18.424626232860827</v>
      </c>
      <c r="I5" s="33">
        <v>14.98455110912737</v>
      </c>
      <c r="J5" s="33">
        <v>13.503768328119216</v>
      </c>
      <c r="K5" s="33">
        <v>12.068403936505476</v>
      </c>
      <c r="L5" s="33">
        <v>10.645179739881458</v>
      </c>
      <c r="M5" s="33">
        <v>9.4199255988959223</v>
      </c>
      <c r="N5" s="33">
        <v>8.0070902800753068</v>
      </c>
      <c r="O5" s="33">
        <v>20.364220427208302</v>
      </c>
      <c r="P5" s="33">
        <v>17.601050181105062</v>
      </c>
      <c r="Q5" s="33">
        <v>13.781537094413308</v>
      </c>
      <c r="R5" s="33">
        <v>11.502287511473204</v>
      </c>
      <c r="S5" s="33">
        <v>9.5924313645476218</v>
      </c>
      <c r="T5" s="33">
        <v>8.7232713981797048</v>
      </c>
      <c r="U5" s="33">
        <v>8.0707237160374081</v>
      </c>
    </row>
    <row r="6" spans="1:22" s="16" customFormat="1" ht="12.75" customHeight="1">
      <c r="A6" s="40">
        <v>2</v>
      </c>
      <c r="B6" s="17" t="s">
        <v>6</v>
      </c>
      <c r="C6" s="62" t="s">
        <v>153</v>
      </c>
      <c r="D6" s="33">
        <v>33.064348319928655</v>
      </c>
      <c r="E6" s="33">
        <v>28.341199839677174</v>
      </c>
      <c r="F6" s="33">
        <v>23.41117019509355</v>
      </c>
      <c r="G6" s="33">
        <v>19.737088400094809</v>
      </c>
      <c r="H6" s="33">
        <v>16.932091835863879</v>
      </c>
      <c r="I6" s="33">
        <v>13.871796275654892</v>
      </c>
      <c r="J6" s="33">
        <v>12.603582452005083</v>
      </c>
      <c r="K6" s="33">
        <v>11.219205212095876</v>
      </c>
      <c r="L6" s="33">
        <v>9.8796323695907962</v>
      </c>
      <c r="M6" s="33">
        <v>8.7558353214583935</v>
      </c>
      <c r="N6" s="33">
        <v>7.2925893489412577</v>
      </c>
      <c r="O6" s="33">
        <v>16.916249901383456</v>
      </c>
      <c r="P6" s="33">
        <v>15.850545985465677</v>
      </c>
      <c r="Q6" s="33">
        <v>12.439287939375269</v>
      </c>
      <c r="R6" s="33">
        <v>10.426980547414479</v>
      </c>
      <c r="S6" s="33">
        <v>8.6956747169097142</v>
      </c>
      <c r="T6" s="33">
        <v>7.90777803865151</v>
      </c>
      <c r="U6" s="33">
        <v>7.3162294923895157</v>
      </c>
    </row>
    <row r="7" spans="1:22" s="16" customFormat="1" ht="12.75" customHeight="1">
      <c r="A7" s="40">
        <v>3</v>
      </c>
      <c r="B7" s="17" t="s">
        <v>7</v>
      </c>
      <c r="C7" s="62" t="s">
        <v>154</v>
      </c>
      <c r="D7" s="33">
        <v>2.7226096680754286</v>
      </c>
      <c r="E7" s="33">
        <v>2.0756176635954136</v>
      </c>
      <c r="F7" s="33">
        <v>1.8068297524754209</v>
      </c>
      <c r="G7" s="33">
        <v>1.6150029294665127</v>
      </c>
      <c r="H7" s="33">
        <v>1.3906434289291998</v>
      </c>
      <c r="I7" s="33">
        <v>1.0326788647079825</v>
      </c>
      <c r="J7" s="33">
        <v>0.83048649417807363</v>
      </c>
      <c r="K7" s="33">
        <v>0.81702614330981005</v>
      </c>
      <c r="L7" s="33">
        <v>0.71235660111480037</v>
      </c>
      <c r="M7" s="33">
        <v>0.60036453194674888</v>
      </c>
      <c r="N7" s="33">
        <v>0.65006072588454555</v>
      </c>
      <c r="O7" s="33">
        <v>1.6226811803838601</v>
      </c>
      <c r="P7" s="33">
        <v>1.6594741322019864</v>
      </c>
      <c r="Q7" s="33">
        <v>1.302332208450985</v>
      </c>
      <c r="R7" s="33">
        <v>0.95534371249030525</v>
      </c>
      <c r="S7" s="33">
        <v>0.79671280256674148</v>
      </c>
      <c r="T7" s="33">
        <v>0.7245153985260635</v>
      </c>
      <c r="U7" s="33">
        <v>0.67032144007662553</v>
      </c>
      <c r="V7" s="50"/>
    </row>
    <row r="8" spans="1:22" s="16" customFormat="1" ht="12.75" customHeight="1">
      <c r="A8" s="40">
        <v>4</v>
      </c>
      <c r="B8" s="17" t="s">
        <v>51</v>
      </c>
      <c r="C8" s="62" t="s">
        <v>155</v>
      </c>
      <c r="D8" s="33">
        <v>0.14541158757976733</v>
      </c>
      <c r="E8" s="33">
        <v>0.13256931817194853</v>
      </c>
      <c r="F8" s="33">
        <v>0.11628174774288068</v>
      </c>
      <c r="G8" s="33">
        <v>0.11447827932849761</v>
      </c>
      <c r="H8" s="33">
        <v>0.10189096806774563</v>
      </c>
      <c r="I8" s="33">
        <v>8.0075968764496797E-2</v>
      </c>
      <c r="J8" s="33">
        <v>6.9699381936058957E-2</v>
      </c>
      <c r="K8" s="33">
        <v>3.2172581099791681E-2</v>
      </c>
      <c r="L8" s="33">
        <v>5.3190769175861442E-2</v>
      </c>
      <c r="M8" s="33">
        <v>6.3725745490779181E-2</v>
      </c>
      <c r="N8" s="33">
        <v>6.444020524950371E-2</v>
      </c>
      <c r="O8" s="33">
        <v>9.2536977410215659E-2</v>
      </c>
      <c r="P8" s="33">
        <v>9.1030063437397585E-2</v>
      </c>
      <c r="Q8" s="33">
        <v>3.991694658705329E-2</v>
      </c>
      <c r="R8" s="33">
        <v>0.11996325156841731</v>
      </c>
      <c r="S8" s="33">
        <v>0.10004384507116616</v>
      </c>
      <c r="T8" s="33">
        <v>9.0977961002131263E-2</v>
      </c>
      <c r="U8" s="33">
        <v>8.4172783571265772E-2</v>
      </c>
    </row>
    <row r="9" spans="1:22" s="16" customFormat="1" ht="12.75" customHeight="1">
      <c r="A9" s="40">
        <v>5</v>
      </c>
      <c r="B9" s="17" t="s">
        <v>52</v>
      </c>
      <c r="C9" s="43" t="s">
        <v>156</v>
      </c>
      <c r="D9" s="33">
        <v>4.7116288826083803</v>
      </c>
      <c r="E9" s="33">
        <v>3.8828155680438026</v>
      </c>
      <c r="F9" s="33">
        <v>3.4384403966724051</v>
      </c>
      <c r="G9" s="33">
        <v>3.0749045279203076</v>
      </c>
      <c r="H9" s="33">
        <v>2.6369768234997255</v>
      </c>
      <c r="I9" s="33">
        <v>2.4205213080631229</v>
      </c>
      <c r="J9" s="33">
        <v>2.9747830574239309</v>
      </c>
      <c r="K9" s="33">
        <v>5.4895027110418217</v>
      </c>
      <c r="L9" s="33">
        <v>4.4930870085626973</v>
      </c>
      <c r="M9" s="33">
        <v>3.9476061077011062</v>
      </c>
      <c r="N9" s="33">
        <v>3.2517206249703152</v>
      </c>
      <c r="O9" s="33">
        <v>3.9948564804102458</v>
      </c>
      <c r="P9" s="33">
        <v>3.4198554594723523</v>
      </c>
      <c r="Q9" s="33">
        <v>2.4796422210395668</v>
      </c>
      <c r="R9" s="33">
        <v>2.120669385382512</v>
      </c>
      <c r="S9" s="33">
        <v>1.7557765494290003</v>
      </c>
      <c r="T9" s="33">
        <v>1.6092331232712334</v>
      </c>
      <c r="U9" s="33">
        <v>1.4832210776305663</v>
      </c>
    </row>
    <row r="10" spans="1:22" s="16" customFormat="1" ht="12.75" customHeight="1">
      <c r="A10" s="40">
        <v>6</v>
      </c>
      <c r="B10" s="17" t="s">
        <v>8</v>
      </c>
      <c r="C10" s="63" t="s">
        <v>100</v>
      </c>
      <c r="D10" s="33">
        <v>1.3017797041212524</v>
      </c>
      <c r="E10" s="33">
        <v>0.71808998485352049</v>
      </c>
      <c r="F10" s="33">
        <v>0.61164458351016415</v>
      </c>
      <c r="G10" s="33">
        <v>0.50671191249787573</v>
      </c>
      <c r="H10" s="33">
        <v>0.42049046746465385</v>
      </c>
      <c r="I10" s="33">
        <v>0.37415806308316246</v>
      </c>
      <c r="J10" s="33">
        <v>0.37549770952551498</v>
      </c>
      <c r="K10" s="33">
        <v>0.73560124318330011</v>
      </c>
      <c r="L10" s="33">
        <v>0.2160314617723636</v>
      </c>
      <c r="M10" s="33">
        <v>0.31894413340706135</v>
      </c>
      <c r="N10" s="33">
        <v>0.34630982824651363</v>
      </c>
      <c r="O10" s="33">
        <v>0.53444816178133236</v>
      </c>
      <c r="P10" s="33">
        <v>0.4809575987246511</v>
      </c>
      <c r="Q10" s="33">
        <v>0.36097280770154411</v>
      </c>
      <c r="R10" s="33">
        <v>0.52009245168061247</v>
      </c>
      <c r="S10" s="33">
        <v>0.42964787117580189</v>
      </c>
      <c r="T10" s="33">
        <v>0.39062676936745028</v>
      </c>
      <c r="U10" s="33">
        <v>0.35998849212465095</v>
      </c>
    </row>
    <row r="11" spans="1:22" s="16" customFormat="1" ht="12.75" customHeight="1">
      <c r="A11" s="40">
        <v>7</v>
      </c>
      <c r="B11" s="17" t="s">
        <v>53</v>
      </c>
      <c r="C11" s="62" t="s">
        <v>157</v>
      </c>
      <c r="D11" s="33">
        <v>0.74975284738215875</v>
      </c>
      <c r="E11" s="33">
        <v>0.77191080075239393</v>
      </c>
      <c r="F11" s="33">
        <v>0.74152507164813541</v>
      </c>
      <c r="G11" s="33">
        <v>0.649896128828791</v>
      </c>
      <c r="H11" s="33">
        <v>0.33260458975299134</v>
      </c>
      <c r="I11" s="33">
        <v>0.40773077319673912</v>
      </c>
      <c r="J11" s="33">
        <v>0.65457351144883325</v>
      </c>
      <c r="K11" s="33">
        <v>0.77773423145293941</v>
      </c>
      <c r="L11" s="33">
        <v>0.69125300109615817</v>
      </c>
      <c r="M11" s="33">
        <v>0.68736291001744232</v>
      </c>
      <c r="N11" s="33">
        <v>0.46038509273953376</v>
      </c>
      <c r="O11" s="33">
        <v>0.81942383938913266</v>
      </c>
      <c r="P11" s="33">
        <v>0.68741118976109716</v>
      </c>
      <c r="Q11" s="33">
        <v>0.50733084652769944</v>
      </c>
      <c r="R11" s="33">
        <v>0.5132871182525951</v>
      </c>
      <c r="S11" s="33">
        <v>0.42402599181465922</v>
      </c>
      <c r="T11" s="33">
        <v>0.38551547539872477</v>
      </c>
      <c r="U11" s="33">
        <v>0.35527809551873757</v>
      </c>
    </row>
    <row r="12" spans="1:22" s="16" customFormat="1" ht="12.75" customHeight="1">
      <c r="A12" s="40">
        <v>8</v>
      </c>
      <c r="B12" s="17" t="s">
        <v>54</v>
      </c>
      <c r="C12" s="62" t="s">
        <v>158</v>
      </c>
      <c r="D12" s="33">
        <v>2.660096331104969</v>
      </c>
      <c r="E12" s="33">
        <v>2.3928147824378883</v>
      </c>
      <c r="F12" s="33">
        <v>2.0852707415141056</v>
      </c>
      <c r="G12" s="33">
        <v>1.9182964865936409</v>
      </c>
      <c r="H12" s="33">
        <v>1.8838817662820804</v>
      </c>
      <c r="I12" s="33">
        <v>1.6386324717832212</v>
      </c>
      <c r="J12" s="33">
        <v>1.9447118364495826</v>
      </c>
      <c r="K12" s="33">
        <v>3.976167236405582</v>
      </c>
      <c r="L12" s="33">
        <v>3.5858025456941758</v>
      </c>
      <c r="M12" s="33">
        <v>2.9412990642766026</v>
      </c>
      <c r="N12" s="33">
        <v>2.445025703984268</v>
      </c>
      <c r="O12" s="33">
        <v>2.6409844792397807</v>
      </c>
      <c r="P12" s="33">
        <v>2.2514866709866039</v>
      </c>
      <c r="Q12" s="33">
        <v>1.6113385668103233</v>
      </c>
      <c r="R12" s="33">
        <v>1.0872898154493043</v>
      </c>
      <c r="S12" s="33">
        <v>0.90210268643853919</v>
      </c>
      <c r="T12" s="33">
        <v>0.83309087850505836</v>
      </c>
      <c r="U12" s="33">
        <v>0.76795448998717775</v>
      </c>
    </row>
    <row r="13" spans="1:22" s="16" customFormat="1" ht="12.75" customHeight="1">
      <c r="A13" s="40">
        <v>9</v>
      </c>
      <c r="B13" s="17" t="s">
        <v>55</v>
      </c>
      <c r="C13" s="44" t="s">
        <v>159</v>
      </c>
      <c r="D13" s="33">
        <v>127.46636846562002</v>
      </c>
      <c r="E13" s="33">
        <v>119.70722421855015</v>
      </c>
      <c r="F13" s="33">
        <v>105.01456798289153</v>
      </c>
      <c r="G13" s="33">
        <v>94.351484992221827</v>
      </c>
      <c r="H13" s="33">
        <v>86.793380295983638</v>
      </c>
      <c r="I13" s="33">
        <v>75.406554653263925</v>
      </c>
      <c r="J13" s="33">
        <v>68.399214958985311</v>
      </c>
      <c r="K13" s="33">
        <v>59.849501140318146</v>
      </c>
      <c r="L13" s="33">
        <v>54.510893317346586</v>
      </c>
      <c r="M13" s="33">
        <v>49.506248635844642</v>
      </c>
      <c r="N13" s="33">
        <v>43.907349551418598</v>
      </c>
      <c r="O13" s="33">
        <v>94.50269797378327</v>
      </c>
      <c r="P13" s="33">
        <v>80.590356046014904</v>
      </c>
      <c r="Q13" s="33">
        <v>65.376263171719472</v>
      </c>
      <c r="R13" s="33">
        <v>58.955809018364093</v>
      </c>
      <c r="S13" s="33">
        <v>52.347446416123432</v>
      </c>
      <c r="T13" s="33">
        <v>69.927578379707896</v>
      </c>
      <c r="U13" s="33">
        <v>64.702367185307693</v>
      </c>
    </row>
    <row r="14" spans="1:22" s="16" customFormat="1" ht="12.75" customHeight="1">
      <c r="A14" s="40">
        <v>10</v>
      </c>
      <c r="B14" s="17" t="s">
        <v>56</v>
      </c>
      <c r="C14" s="62" t="s">
        <v>160</v>
      </c>
      <c r="D14" s="33">
        <v>16.125582389935882</v>
      </c>
      <c r="E14" s="33">
        <v>15.1950513284416</v>
      </c>
      <c r="F14" s="33">
        <v>13.1454838763308</v>
      </c>
      <c r="G14" s="33">
        <v>11.162022407771467</v>
      </c>
      <c r="H14" s="33">
        <v>9.9522721317055041</v>
      </c>
      <c r="I14" s="33">
        <v>8.2511442577383214</v>
      </c>
      <c r="J14" s="33">
        <v>7.6693612453173676</v>
      </c>
      <c r="K14" s="33">
        <v>6.5829413962721075</v>
      </c>
      <c r="L14" s="33">
        <v>6.0208129344331569</v>
      </c>
      <c r="M14" s="33">
        <v>5.3057133572162893</v>
      </c>
      <c r="N14" s="33">
        <v>4.4464248242500695</v>
      </c>
      <c r="O14" s="33">
        <v>9.4327123640581565</v>
      </c>
      <c r="P14" s="33">
        <v>7.7419044015672673</v>
      </c>
      <c r="Q14" s="33">
        <v>6.2784062923258954</v>
      </c>
      <c r="R14" s="33">
        <v>6.7250555957483407</v>
      </c>
      <c r="S14" s="33">
        <v>5.9769612565015597</v>
      </c>
      <c r="T14" s="33">
        <v>8.0181235136660369</v>
      </c>
      <c r="U14" s="33">
        <v>7.4194115176659539</v>
      </c>
    </row>
    <row r="15" spans="1:22" s="16" customFormat="1" ht="12.75" customHeight="1">
      <c r="A15" s="40">
        <v>11</v>
      </c>
      <c r="B15" s="17" t="s">
        <v>57</v>
      </c>
      <c r="C15" s="62" t="s">
        <v>161</v>
      </c>
      <c r="D15" s="33">
        <v>4.1497027209681896</v>
      </c>
      <c r="E15" s="33">
        <v>3.7379375387185334</v>
      </c>
      <c r="F15" s="33">
        <v>3.1160557681053547</v>
      </c>
      <c r="G15" s="33">
        <v>2.6606151156770972</v>
      </c>
      <c r="H15" s="33">
        <v>2.285060721925662</v>
      </c>
      <c r="I15" s="33">
        <v>1.7647220636857019</v>
      </c>
      <c r="J15" s="33">
        <v>1.5078180244431927</v>
      </c>
      <c r="K15" s="33">
        <v>1.2504195984025281</v>
      </c>
      <c r="L15" s="33">
        <v>1.06069612698376</v>
      </c>
      <c r="M15" s="33">
        <v>0.91763933973728506</v>
      </c>
      <c r="N15" s="33">
        <v>0.75686739136540637</v>
      </c>
      <c r="O15" s="33">
        <v>1.5723405684025329</v>
      </c>
      <c r="P15" s="33">
        <v>1.290347256277703</v>
      </c>
      <c r="Q15" s="33">
        <v>1.0472808764849721</v>
      </c>
      <c r="R15" s="33">
        <v>0.85012614423182453</v>
      </c>
      <c r="S15" s="33">
        <v>0.75574381266000268</v>
      </c>
      <c r="T15" s="33">
        <v>1.0171489671073712</v>
      </c>
      <c r="U15" s="33">
        <v>0.94119450410323557</v>
      </c>
    </row>
    <row r="16" spans="1:22" s="16" customFormat="1" ht="12.75" customHeight="1">
      <c r="A16" s="40">
        <v>12</v>
      </c>
      <c r="B16" s="17" t="s">
        <v>58</v>
      </c>
      <c r="C16" s="62" t="s">
        <v>162</v>
      </c>
      <c r="D16" s="33">
        <v>3.0135212229366273</v>
      </c>
      <c r="E16" s="33">
        <v>2.6399340042503567</v>
      </c>
      <c r="F16" s="33">
        <v>2.325530328234592</v>
      </c>
      <c r="G16" s="33">
        <v>1.8778882915567381</v>
      </c>
      <c r="H16" s="33">
        <v>1.6916573579140561</v>
      </c>
      <c r="I16" s="33">
        <v>1.3842451753451628</v>
      </c>
      <c r="J16" s="33">
        <v>1.1101006362213997</v>
      </c>
      <c r="K16" s="33">
        <v>1.0169852989410593</v>
      </c>
      <c r="L16" s="33">
        <v>0.87958443380615359</v>
      </c>
      <c r="M16" s="33">
        <v>0.82687487191359321</v>
      </c>
      <c r="N16" s="33">
        <v>0.68934255939716826</v>
      </c>
      <c r="O16" s="33">
        <v>1.4859492922226902</v>
      </c>
      <c r="P16" s="33">
        <v>1.2451112887748639</v>
      </c>
      <c r="Q16" s="33">
        <v>1.00921277337279</v>
      </c>
      <c r="R16" s="33">
        <v>1.0041480274872996</v>
      </c>
      <c r="S16" s="33">
        <v>0.88372268717901215</v>
      </c>
      <c r="T16" s="33">
        <v>1.1278586027432556</v>
      </c>
      <c r="U16" s="33">
        <v>1.0435959246597606</v>
      </c>
    </row>
    <row r="17" spans="1:21" s="16" customFormat="1" ht="12.75" customHeight="1">
      <c r="A17" s="40">
        <v>13</v>
      </c>
      <c r="B17" s="17" t="s">
        <v>59</v>
      </c>
      <c r="C17" s="62" t="s">
        <v>102</v>
      </c>
      <c r="D17" s="33">
        <v>3.1150942571848894</v>
      </c>
      <c r="E17" s="33">
        <v>2.8065782952616796</v>
      </c>
      <c r="F17" s="33">
        <v>2.4766534518646122</v>
      </c>
      <c r="G17" s="33">
        <v>2.1389528936598596</v>
      </c>
      <c r="H17" s="33">
        <v>1.9632588319058173</v>
      </c>
      <c r="I17" s="33">
        <v>1.752436344523002</v>
      </c>
      <c r="J17" s="33">
        <v>1.5310395263948875</v>
      </c>
      <c r="K17" s="33">
        <v>1.3647975229280265</v>
      </c>
      <c r="L17" s="33">
        <v>1.2015423173525905</v>
      </c>
      <c r="M17" s="33">
        <v>1.0691530978656583</v>
      </c>
      <c r="N17" s="33">
        <v>0.90468867686690713</v>
      </c>
      <c r="O17" s="33">
        <v>1.9673614690043182</v>
      </c>
      <c r="P17" s="33">
        <v>1.6658788049121813</v>
      </c>
      <c r="Q17" s="33">
        <v>1.352406160097656</v>
      </c>
      <c r="R17" s="33">
        <v>1.4335738557563453</v>
      </c>
      <c r="S17" s="33">
        <v>1.2743962036694061</v>
      </c>
      <c r="T17" s="33">
        <v>1.7146439159805871</v>
      </c>
      <c r="U17" s="33">
        <v>1.5866054945395025</v>
      </c>
    </row>
    <row r="18" spans="1:21" s="16" customFormat="1" ht="12.75" customHeight="1">
      <c r="A18" s="40">
        <v>14</v>
      </c>
      <c r="B18" s="17" t="s">
        <v>60</v>
      </c>
      <c r="C18" s="62" t="s">
        <v>163</v>
      </c>
      <c r="D18" s="33">
        <v>2.6516777420444972</v>
      </c>
      <c r="E18" s="33">
        <v>2.5772095115519997</v>
      </c>
      <c r="F18" s="33">
        <v>2.183993539628172</v>
      </c>
      <c r="G18" s="33">
        <v>1.9231878901122428</v>
      </c>
      <c r="H18" s="33">
        <v>1.7907573240377586</v>
      </c>
      <c r="I18" s="33">
        <v>1.4697018133843907</v>
      </c>
      <c r="J18" s="33">
        <v>1.2424172757901015</v>
      </c>
      <c r="K18" s="33">
        <v>1.0967395859525371</v>
      </c>
      <c r="L18" s="33">
        <v>0.91663327630555413</v>
      </c>
      <c r="M18" s="33">
        <v>0.81320455921602108</v>
      </c>
      <c r="N18" s="33">
        <v>0.70234217411356015</v>
      </c>
      <c r="O18" s="33">
        <v>1.4589673865319088</v>
      </c>
      <c r="P18" s="33">
        <v>1.1757164351609546</v>
      </c>
      <c r="Q18" s="33">
        <v>0.95491631974741031</v>
      </c>
      <c r="R18" s="33">
        <v>0.95709792670563998</v>
      </c>
      <c r="S18" s="33">
        <v>0.85122160601942609</v>
      </c>
      <c r="T18" s="33">
        <v>1.1455671562697005</v>
      </c>
      <c r="U18" s="33">
        <v>1.0600231778159968</v>
      </c>
    </row>
    <row r="19" spans="1:21" s="16" customFormat="1" ht="12.75" customHeight="1">
      <c r="A19" s="40">
        <v>15</v>
      </c>
      <c r="B19" s="17" t="s">
        <v>61</v>
      </c>
      <c r="C19" s="62" t="s">
        <v>103</v>
      </c>
      <c r="D19" s="33">
        <v>2.6612641434320023</v>
      </c>
      <c r="E19" s="33">
        <v>2.6704236457179689</v>
      </c>
      <c r="F19" s="33">
        <v>2.2158670021631699</v>
      </c>
      <c r="G19" s="33">
        <v>1.7070008056618762</v>
      </c>
      <c r="H19" s="33">
        <v>1.7151100363566791</v>
      </c>
      <c r="I19" s="33">
        <v>2.2902511008426951</v>
      </c>
      <c r="J19" s="33">
        <v>2.0775118999056206</v>
      </c>
      <c r="K19" s="33">
        <v>1.5713252041030323</v>
      </c>
      <c r="L19" s="33">
        <v>1.6743266471145717</v>
      </c>
      <c r="M19" s="33">
        <v>1.676553531203016</v>
      </c>
      <c r="N19" s="33">
        <v>1.7258573101984491</v>
      </c>
      <c r="O19" s="33">
        <v>3.5957617506119868</v>
      </c>
      <c r="P19" s="33">
        <v>2.8145572290915473</v>
      </c>
      <c r="Q19" s="33">
        <v>2.2710371867230785</v>
      </c>
      <c r="R19" s="33">
        <v>2.221141354748529</v>
      </c>
      <c r="S19" s="33">
        <v>1.9561276321660397</v>
      </c>
      <c r="T19" s="33">
        <v>2.5364159608446046</v>
      </c>
      <c r="U19" s="33">
        <v>2.3458066049276254</v>
      </c>
    </row>
    <row r="20" spans="1:21" s="16" customFormat="1" ht="12.75" customHeight="1">
      <c r="A20" s="40">
        <v>16</v>
      </c>
      <c r="B20" s="17" t="s">
        <v>62</v>
      </c>
      <c r="C20" s="64" t="s">
        <v>104</v>
      </c>
      <c r="D20" s="33">
        <v>5.4660110776523789E-4</v>
      </c>
      <c r="E20" s="33">
        <v>5.484823919318034E-4</v>
      </c>
      <c r="F20" s="33">
        <v>4.5512030853158835E-4</v>
      </c>
      <c r="G20" s="33">
        <v>3.5060350308844694E-4</v>
      </c>
      <c r="H20" s="33">
        <v>3.5226907036850914E-4</v>
      </c>
      <c r="I20" s="33">
        <v>4.7039817218848669E-4</v>
      </c>
      <c r="J20" s="33">
        <v>4.2670334272772696E-4</v>
      </c>
      <c r="K20" s="33">
        <v>4.6087904278605801E-3</v>
      </c>
      <c r="L20" s="33">
        <v>2.5478448320728979E-2</v>
      </c>
      <c r="M20" s="33">
        <v>1.0295434360668388E-2</v>
      </c>
      <c r="N20" s="33">
        <v>1.1096103906067117E-2</v>
      </c>
      <c r="O20" s="33">
        <v>2.3118334158033358E-2</v>
      </c>
      <c r="P20" s="33">
        <v>1.1939423957672132E-2</v>
      </c>
      <c r="Q20" s="33">
        <v>9.633797996950905E-3</v>
      </c>
      <c r="R20" s="33">
        <v>4.0135741010825121E-2</v>
      </c>
      <c r="S20" s="33">
        <v>3.549914159045095E-2</v>
      </c>
      <c r="T20" s="33">
        <v>4.6760568710827337E-2</v>
      </c>
      <c r="U20" s="33">
        <v>4.326059233084617E-2</v>
      </c>
    </row>
    <row r="21" spans="1:21" s="16" customFormat="1" ht="12.75" customHeight="1">
      <c r="A21" s="40">
        <v>17</v>
      </c>
      <c r="B21" s="17" t="s">
        <v>63</v>
      </c>
      <c r="C21" s="65" t="s">
        <v>105</v>
      </c>
      <c r="D21" s="33">
        <v>2.6607175423242366</v>
      </c>
      <c r="E21" s="33">
        <v>2.6698751633260365</v>
      </c>
      <c r="F21" s="33">
        <v>2.2154118818546382</v>
      </c>
      <c r="G21" s="33">
        <v>1.7066502021587875</v>
      </c>
      <c r="H21" s="33">
        <v>1.7147577672863106</v>
      </c>
      <c r="I21" s="33">
        <v>2.2897807026705062</v>
      </c>
      <c r="J21" s="33">
        <v>2.0770851965628929</v>
      </c>
      <c r="K21" s="33">
        <v>1.5667164136751721</v>
      </c>
      <c r="L21" s="33">
        <v>1.6488481987938428</v>
      </c>
      <c r="M21" s="33">
        <v>1.6662580968423475</v>
      </c>
      <c r="N21" s="33">
        <v>1.714761206292382</v>
      </c>
      <c r="O21" s="33">
        <v>3.5726434164539533</v>
      </c>
      <c r="P21" s="33">
        <v>2.8026178051338748</v>
      </c>
      <c r="Q21" s="33">
        <v>2.2614033887261273</v>
      </c>
      <c r="R21" s="33">
        <v>2.1810056137377036</v>
      </c>
      <c r="S21" s="33">
        <v>1.9206284905755886</v>
      </c>
      <c r="T21" s="33">
        <v>2.489655392133777</v>
      </c>
      <c r="U21" s="33">
        <v>2.3025460125967796</v>
      </c>
    </row>
    <row r="22" spans="1:21" s="16" customFormat="1" ht="12.75" customHeight="1">
      <c r="A22" s="40">
        <v>18</v>
      </c>
      <c r="B22" s="17" t="s">
        <v>64</v>
      </c>
      <c r="C22" s="62" t="s">
        <v>106</v>
      </c>
      <c r="D22" s="33">
        <v>9.6770211623676889</v>
      </c>
      <c r="E22" s="33">
        <v>9.0197148602054238</v>
      </c>
      <c r="F22" s="33">
        <v>7.9311510394744289</v>
      </c>
      <c r="G22" s="33">
        <v>6.8113637317352529</v>
      </c>
      <c r="H22" s="33">
        <v>6.0443710379639342</v>
      </c>
      <c r="I22" s="33">
        <v>5.5480586588073866</v>
      </c>
      <c r="J22" s="33">
        <v>5.1399279447378685</v>
      </c>
      <c r="K22" s="33">
        <v>4.4386544941941297</v>
      </c>
      <c r="L22" s="33">
        <v>4.0625266012541292</v>
      </c>
      <c r="M22" s="33">
        <v>3.7371082135146265</v>
      </c>
      <c r="N22" s="33">
        <v>3.2374097877720125</v>
      </c>
      <c r="O22" s="33">
        <v>6.8895261747994194</v>
      </c>
      <c r="P22" s="33">
        <v>5.9035445363015331</v>
      </c>
      <c r="Q22" s="33">
        <v>4.7866451525386813</v>
      </c>
      <c r="R22" s="33">
        <v>4.3953487537822786</v>
      </c>
      <c r="S22" s="33">
        <v>3.906483998671054</v>
      </c>
      <c r="T22" s="33">
        <v>5.2445733007269393</v>
      </c>
      <c r="U22" s="33">
        <v>4.852925331407989</v>
      </c>
    </row>
    <row r="23" spans="1:21" s="16" customFormat="1" ht="12.75" customHeight="1">
      <c r="A23" s="40">
        <v>19</v>
      </c>
      <c r="B23" s="17" t="s">
        <v>29</v>
      </c>
      <c r="C23" s="62" t="s">
        <v>26</v>
      </c>
      <c r="D23" s="33">
        <v>2.4192552905919222</v>
      </c>
      <c r="E23" s="33">
        <v>2.2549287150513559</v>
      </c>
      <c r="F23" s="33">
        <v>1.9827877598686072</v>
      </c>
      <c r="G23" s="33">
        <v>1.7028409329338132</v>
      </c>
      <c r="H23" s="33">
        <v>1.5110927594909835</v>
      </c>
      <c r="I23" s="33">
        <v>1.3870146647018466</v>
      </c>
      <c r="J23" s="33">
        <v>1.2849819861844671</v>
      </c>
      <c r="K23" s="33">
        <v>1.1282776359596292</v>
      </c>
      <c r="L23" s="33">
        <v>1.0622379679751397</v>
      </c>
      <c r="M23" s="33">
        <v>0.89579160787820122</v>
      </c>
      <c r="N23" s="33">
        <v>0.78436673916199118</v>
      </c>
      <c r="O23" s="33">
        <v>1.7178533867082304</v>
      </c>
      <c r="P23" s="33">
        <v>1.5589146920184387</v>
      </c>
      <c r="Q23" s="33">
        <v>1.2632052578434587</v>
      </c>
      <c r="R23" s="33">
        <v>1.4196885419533796</v>
      </c>
      <c r="S23" s="33">
        <v>1.2619111240742633</v>
      </c>
      <c r="T23" s="33">
        <v>1.6939288163424444</v>
      </c>
      <c r="U23" s="33">
        <v>1.5674421919536454</v>
      </c>
    </row>
    <row r="24" spans="1:21" s="16" customFormat="1" ht="12.75" customHeight="1">
      <c r="A24" s="40">
        <v>20</v>
      </c>
      <c r="B24" s="17" t="s">
        <v>30</v>
      </c>
      <c r="C24" s="62" t="s">
        <v>164</v>
      </c>
      <c r="D24" s="33">
        <v>5.8348864987759601</v>
      </c>
      <c r="E24" s="33">
        <v>5.3542748947748455</v>
      </c>
      <c r="F24" s="33">
        <v>4.7173660433453168</v>
      </c>
      <c r="G24" s="33">
        <v>4.1555630639125685</v>
      </c>
      <c r="H24" s="33">
        <v>3.7005822163801554</v>
      </c>
      <c r="I24" s="33">
        <v>3.0473262360191451</v>
      </c>
      <c r="J24" s="33">
        <v>2.6548196450396064</v>
      </c>
      <c r="K24" s="33">
        <v>2.4158717816540416</v>
      </c>
      <c r="L24" s="33">
        <v>2.1861830565696878</v>
      </c>
      <c r="M24" s="33">
        <v>1.9910605170363012</v>
      </c>
      <c r="N24" s="33">
        <v>1.7365501419973031</v>
      </c>
      <c r="O24" s="33">
        <v>3.8120721408977731</v>
      </c>
      <c r="P24" s="33">
        <v>3.1559075302591597</v>
      </c>
      <c r="Q24" s="33">
        <v>2.5600054155974243</v>
      </c>
      <c r="R24" s="33">
        <v>2.4384810834990245</v>
      </c>
      <c r="S24" s="33">
        <v>2.1677211418035371</v>
      </c>
      <c r="T24" s="33">
        <v>2.91675308073967</v>
      </c>
      <c r="U24" s="33">
        <v>2.6989472635582898</v>
      </c>
    </row>
    <row r="25" spans="1:21" s="16" customFormat="1" ht="12.75" customHeight="1">
      <c r="A25" s="40">
        <v>21</v>
      </c>
      <c r="B25" s="17" t="s">
        <v>65</v>
      </c>
      <c r="C25" s="62" t="s">
        <v>165</v>
      </c>
      <c r="D25" s="33">
        <v>5.7609739568008997</v>
      </c>
      <c r="E25" s="33">
        <v>5.1126562845958077</v>
      </c>
      <c r="F25" s="33">
        <v>4.2547112419132516</v>
      </c>
      <c r="G25" s="33">
        <v>3.591699778485463</v>
      </c>
      <c r="H25" s="33">
        <v>3.3190903964801897</v>
      </c>
      <c r="I25" s="33">
        <v>2.6254784695387166</v>
      </c>
      <c r="J25" s="33">
        <v>2.1451159343290356</v>
      </c>
      <c r="K25" s="33">
        <v>1.8500424919648479</v>
      </c>
      <c r="L25" s="33">
        <v>1.6076729273870993</v>
      </c>
      <c r="M25" s="33">
        <v>1.4231535355695348</v>
      </c>
      <c r="N25" s="33">
        <v>1.19049483791579</v>
      </c>
      <c r="O25" s="33">
        <v>2.483605832281627</v>
      </c>
      <c r="P25" s="33">
        <v>2.0426099945383367</v>
      </c>
      <c r="Q25" s="33">
        <v>1.6481920791876299</v>
      </c>
      <c r="R25" s="33">
        <v>1.8017700643527406</v>
      </c>
      <c r="S25" s="33">
        <v>1.5937544662458856</v>
      </c>
      <c r="T25" s="33">
        <v>2.0575228938285415</v>
      </c>
      <c r="U25" s="33">
        <v>1.9033757374909139</v>
      </c>
    </row>
    <row r="26" spans="1:21" s="16" customFormat="1" ht="12.75" customHeight="1">
      <c r="A26" s="40">
        <v>22</v>
      </c>
      <c r="B26" s="17" t="s">
        <v>31</v>
      </c>
      <c r="C26" s="65" t="s">
        <v>107</v>
      </c>
      <c r="D26" s="33">
        <v>1.0498144340065434</v>
      </c>
      <c r="E26" s="33">
        <v>0.94590431110431972</v>
      </c>
      <c r="F26" s="33">
        <v>0.79541689627181089</v>
      </c>
      <c r="G26" s="33">
        <v>0.68957431110530143</v>
      </c>
      <c r="H26" s="33">
        <v>0.62744987065731761</v>
      </c>
      <c r="I26" s="33">
        <v>0.53700825167675392</v>
      </c>
      <c r="J26" s="33">
        <v>0.4735298403563093</v>
      </c>
      <c r="K26" s="33">
        <v>0.39710022071056872</v>
      </c>
      <c r="L26" s="33">
        <v>0.33636808180443417</v>
      </c>
      <c r="M26" s="33">
        <v>0.29812511233378985</v>
      </c>
      <c r="N26" s="33">
        <v>0.2444950022711958</v>
      </c>
      <c r="O26" s="33">
        <v>0.54811931308011419</v>
      </c>
      <c r="P26" s="33">
        <v>0.47933771161050293</v>
      </c>
      <c r="Q26" s="33">
        <v>0.3888824179488638</v>
      </c>
      <c r="R26" s="33">
        <v>0.37915324490958979</v>
      </c>
      <c r="S26" s="33">
        <v>0.33701818933455985</v>
      </c>
      <c r="T26" s="33">
        <v>0.45274318243714534</v>
      </c>
      <c r="U26" s="33">
        <v>0.41893548001062364</v>
      </c>
    </row>
    <row r="27" spans="1:21" s="16" customFormat="1" ht="12.75" customHeight="1">
      <c r="A27" s="40">
        <v>23</v>
      </c>
      <c r="B27" s="17" t="s">
        <v>66</v>
      </c>
      <c r="C27" s="65" t="s">
        <v>166</v>
      </c>
      <c r="D27" s="33">
        <v>4.7111595227943566</v>
      </c>
      <c r="E27" s="33">
        <v>4.166751973491488</v>
      </c>
      <c r="F27" s="33">
        <v>3.4592943456414402</v>
      </c>
      <c r="G27" s="33">
        <v>2.9021254673801624</v>
      </c>
      <c r="H27" s="33">
        <v>2.6916405258228728</v>
      </c>
      <c r="I27" s="33">
        <v>2.0884702178619632</v>
      </c>
      <c r="J27" s="33">
        <v>1.6715860939727263</v>
      </c>
      <c r="K27" s="33">
        <v>1.452942271254279</v>
      </c>
      <c r="L27" s="33">
        <v>1.2713048455826652</v>
      </c>
      <c r="M27" s="33">
        <v>1.125028423235745</v>
      </c>
      <c r="N27" s="33">
        <v>0.945999835644594</v>
      </c>
      <c r="O27" s="33">
        <v>1.9354865192015129</v>
      </c>
      <c r="P27" s="33">
        <v>1.563272282927834</v>
      </c>
      <c r="Q27" s="33">
        <v>1.2593096612387664</v>
      </c>
      <c r="R27" s="33">
        <v>1.4226168194431503</v>
      </c>
      <c r="S27" s="33">
        <v>1.2567362769113259</v>
      </c>
      <c r="T27" s="33">
        <v>1.6047797113913962</v>
      </c>
      <c r="U27" s="33">
        <v>1.4844402574802906</v>
      </c>
    </row>
    <row r="28" spans="1:21" s="16" customFormat="1" ht="12.75" customHeight="1">
      <c r="A28" s="40">
        <v>24</v>
      </c>
      <c r="B28" s="17" t="s">
        <v>32</v>
      </c>
      <c r="C28" s="62" t="s">
        <v>109</v>
      </c>
      <c r="D28" s="33">
        <v>6.5949667616486769</v>
      </c>
      <c r="E28" s="33">
        <v>5.7629683106290956</v>
      </c>
      <c r="F28" s="33">
        <v>5.3042226219243975</v>
      </c>
      <c r="G28" s="33">
        <v>4.8645039456579111</v>
      </c>
      <c r="H28" s="33">
        <v>3.9484091480722463</v>
      </c>
      <c r="I28" s="33">
        <v>3.5776515536945799</v>
      </c>
      <c r="J28" s="33">
        <v>3.1606970925061479</v>
      </c>
      <c r="K28" s="33">
        <v>2.7700446569892252</v>
      </c>
      <c r="L28" s="33">
        <v>2.4712587764249463</v>
      </c>
      <c r="M28" s="33">
        <v>2.5485465058859456</v>
      </c>
      <c r="N28" s="33">
        <v>2.3982603054476326</v>
      </c>
      <c r="O28" s="33">
        <v>5.8213980013844857</v>
      </c>
      <c r="P28" s="33">
        <v>5.249596512194624</v>
      </c>
      <c r="Q28" s="33">
        <v>4.2617545903087937</v>
      </c>
      <c r="R28" s="33">
        <v>3.0555741907621004</v>
      </c>
      <c r="S28" s="33">
        <v>2.7161131344425904</v>
      </c>
      <c r="T28" s="33">
        <v>3.6496104378157637</v>
      </c>
      <c r="U28" s="33">
        <v>3.3770867038719685</v>
      </c>
    </row>
    <row r="29" spans="1:21" s="16" customFormat="1" ht="12.75" customHeight="1">
      <c r="A29" s="40">
        <v>25</v>
      </c>
      <c r="B29" s="17" t="s">
        <v>67</v>
      </c>
      <c r="C29" s="65" t="s">
        <v>167</v>
      </c>
      <c r="D29" s="33">
        <v>3.6663516007486749</v>
      </c>
      <c r="E29" s="33">
        <v>3.1558403503909069</v>
      </c>
      <c r="F29" s="33">
        <v>2.8781130272039097</v>
      </c>
      <c r="G29" s="33">
        <v>2.6794483383292373</v>
      </c>
      <c r="H29" s="33">
        <v>2.0959504145847512</v>
      </c>
      <c r="I29" s="33">
        <v>1.8222465435790538</v>
      </c>
      <c r="J29" s="33">
        <v>1.5875605303546378</v>
      </c>
      <c r="K29" s="33">
        <v>1.4489432846853991</v>
      </c>
      <c r="L29" s="33">
        <v>1.3216088150053689</v>
      </c>
      <c r="M29" s="33">
        <v>1.4067454612203236</v>
      </c>
      <c r="N29" s="33">
        <v>1.3427166332245701</v>
      </c>
      <c r="O29" s="33">
        <v>3.0715279970648015</v>
      </c>
      <c r="P29" s="33">
        <v>2.8042276496330789</v>
      </c>
      <c r="Q29" s="33">
        <v>2.2790768910956958</v>
      </c>
      <c r="R29" s="33">
        <v>1.7025506995050921</v>
      </c>
      <c r="S29" s="33">
        <v>1.5134903562582431</v>
      </c>
      <c r="T29" s="33">
        <v>2.0361568118361713</v>
      </c>
      <c r="U29" s="33">
        <v>1.8841094525880187</v>
      </c>
    </row>
    <row r="30" spans="1:21" s="16" customFormat="1" ht="12.75" customHeight="1">
      <c r="A30" s="40">
        <v>26</v>
      </c>
      <c r="B30" s="17" t="s">
        <v>68</v>
      </c>
      <c r="C30" s="65" t="s">
        <v>111</v>
      </c>
      <c r="D30" s="33">
        <v>2.0895968275441295</v>
      </c>
      <c r="E30" s="33">
        <v>1.864674559580336</v>
      </c>
      <c r="F30" s="33">
        <v>1.7351333161952167</v>
      </c>
      <c r="G30" s="33">
        <v>1.5229854924772659</v>
      </c>
      <c r="H30" s="33">
        <v>1.3091712225356491</v>
      </c>
      <c r="I30" s="33">
        <v>1.2776005307844416</v>
      </c>
      <c r="J30" s="33">
        <v>1.1449316028536904</v>
      </c>
      <c r="K30" s="33">
        <v>0.92744012194673742</v>
      </c>
      <c r="L30" s="33">
        <v>0.79614938185928696</v>
      </c>
      <c r="M30" s="33">
        <v>0.79574256607806215</v>
      </c>
      <c r="N30" s="33">
        <v>0.73296536734217999</v>
      </c>
      <c r="O30" s="33">
        <v>2.0371022987158649</v>
      </c>
      <c r="P30" s="33">
        <v>1.7899263377791037</v>
      </c>
      <c r="Q30" s="33">
        <v>1.4506056630325219</v>
      </c>
      <c r="R30" s="33">
        <v>0.94695970180259381</v>
      </c>
      <c r="S30" s="33">
        <v>0.84163130717036183</v>
      </c>
      <c r="T30" s="33">
        <v>1.1273349738565963</v>
      </c>
      <c r="U30" s="33">
        <v>1.0431592978483915</v>
      </c>
    </row>
    <row r="31" spans="1:21" s="16" customFormat="1" ht="12.75" customHeight="1">
      <c r="A31" s="40">
        <v>27</v>
      </c>
      <c r="B31" s="17" t="s">
        <v>69</v>
      </c>
      <c r="C31" s="65" t="s">
        <v>3</v>
      </c>
      <c r="D31" s="33">
        <v>0.83901833335587306</v>
      </c>
      <c r="E31" s="33">
        <v>0.74245340065785281</v>
      </c>
      <c r="F31" s="33">
        <v>0.69097627852527155</v>
      </c>
      <c r="G31" s="33">
        <v>0.66207011485140854</v>
      </c>
      <c r="H31" s="33">
        <v>0.5432875109518458</v>
      </c>
      <c r="I31" s="33">
        <v>0.47780447933108489</v>
      </c>
      <c r="J31" s="33">
        <v>0.42820495929781988</v>
      </c>
      <c r="K31" s="33">
        <v>0.39366125035708877</v>
      </c>
      <c r="L31" s="33">
        <v>0.35350057956029052</v>
      </c>
      <c r="M31" s="33">
        <v>0.34605847858755989</v>
      </c>
      <c r="N31" s="33">
        <v>0.32257830488088191</v>
      </c>
      <c r="O31" s="33">
        <v>0.71276770560381963</v>
      </c>
      <c r="P31" s="33">
        <v>0.65544252478244047</v>
      </c>
      <c r="Q31" s="33">
        <v>0.53207203618057441</v>
      </c>
      <c r="R31" s="33">
        <v>0.40606378945441451</v>
      </c>
      <c r="S31" s="33">
        <v>0.36099147101398571</v>
      </c>
      <c r="T31" s="33">
        <v>0.48611865212299532</v>
      </c>
      <c r="U31" s="33">
        <v>0.44981795343555825</v>
      </c>
    </row>
    <row r="32" spans="1:21" s="16" customFormat="1" ht="12.75" customHeight="1">
      <c r="A32" s="40">
        <v>28</v>
      </c>
      <c r="B32" s="17" t="s">
        <v>33</v>
      </c>
      <c r="C32" s="62" t="s">
        <v>27</v>
      </c>
      <c r="D32" s="33">
        <v>10.191843177057205</v>
      </c>
      <c r="E32" s="33">
        <v>9.3627454546008764</v>
      </c>
      <c r="F32" s="33">
        <v>7.9248647690372369</v>
      </c>
      <c r="G32" s="33">
        <v>7.2482896247065769</v>
      </c>
      <c r="H32" s="33">
        <v>6.7542034407608265</v>
      </c>
      <c r="I32" s="33">
        <v>5.9790444918786161</v>
      </c>
      <c r="J32" s="33">
        <v>4.9583290158870703</v>
      </c>
      <c r="K32" s="33">
        <v>4.6169038201788792</v>
      </c>
      <c r="L32" s="33">
        <v>4.4821906253499462</v>
      </c>
      <c r="M32" s="33">
        <v>4.0664144968293607</v>
      </c>
      <c r="N32" s="33">
        <v>3.5534872081178128</v>
      </c>
      <c r="O32" s="33">
        <v>7.322900420888609</v>
      </c>
      <c r="P32" s="33">
        <v>6.510422826406983</v>
      </c>
      <c r="Q32" s="33">
        <v>5.2562543264216917</v>
      </c>
      <c r="R32" s="33">
        <v>4.4535336492215922</v>
      </c>
      <c r="S32" s="33">
        <v>3.9480044559785172</v>
      </c>
      <c r="T32" s="33">
        <v>5.240549585313703</v>
      </c>
      <c r="U32" s="33">
        <v>4.848470584680542</v>
      </c>
    </row>
    <row r="33" spans="1:23" s="16" customFormat="1" ht="12.75" customHeight="1">
      <c r="A33" s="40">
        <v>29</v>
      </c>
      <c r="B33" s="17" t="s">
        <v>34</v>
      </c>
      <c r="C33" s="63" t="s">
        <v>168</v>
      </c>
      <c r="D33" s="33">
        <v>4.7321954916344176</v>
      </c>
      <c r="E33" s="33">
        <v>4.5033059954148458</v>
      </c>
      <c r="F33" s="33">
        <v>4.0439412274645976</v>
      </c>
      <c r="G33" s="33">
        <v>3.6024142586845436</v>
      </c>
      <c r="H33" s="33">
        <v>3.3982761469547653</v>
      </c>
      <c r="I33" s="33">
        <v>3.6623420556944679</v>
      </c>
      <c r="J33" s="33">
        <v>3.1992808976587037</v>
      </c>
      <c r="K33" s="33">
        <v>2.6830310497043519</v>
      </c>
      <c r="L33" s="33">
        <v>2.5896009262369777</v>
      </c>
      <c r="M33" s="33">
        <v>2.1064332372586656</v>
      </c>
      <c r="N33" s="33">
        <v>1.8526374560675134</v>
      </c>
      <c r="O33" s="33">
        <v>4.1676294115672468</v>
      </c>
      <c r="P33" s="33">
        <v>3.8584255901752966</v>
      </c>
      <c r="Q33" s="33">
        <v>3.1168950602814709</v>
      </c>
      <c r="R33" s="33">
        <v>2.3120540193433623</v>
      </c>
      <c r="S33" s="33">
        <v>2.0554925056994775</v>
      </c>
      <c r="T33" s="33">
        <v>2.7672453847185503</v>
      </c>
      <c r="U33" s="33">
        <v>2.5606005605340636</v>
      </c>
    </row>
    <row r="34" spans="1:23" s="16" customFormat="1" ht="12.75" customHeight="1">
      <c r="A34" s="40">
        <v>30</v>
      </c>
      <c r="B34" s="17" t="s">
        <v>35</v>
      </c>
      <c r="C34" s="63" t="s">
        <v>113</v>
      </c>
      <c r="D34" s="33">
        <v>9.762211686513437</v>
      </c>
      <c r="E34" s="33">
        <v>8.9381129958987717</v>
      </c>
      <c r="F34" s="33">
        <v>7.785252589229108</v>
      </c>
      <c r="G34" s="33">
        <v>7.1844353279661872</v>
      </c>
      <c r="H34" s="33">
        <v>7.1159983146660144</v>
      </c>
      <c r="I34" s="33">
        <v>5.785276219982058</v>
      </c>
      <c r="J34" s="33">
        <v>6.0079346970378555</v>
      </c>
      <c r="K34" s="33">
        <v>4.5807344411354585</v>
      </c>
      <c r="L34" s="33">
        <v>4.0870716490991237</v>
      </c>
      <c r="M34" s="33">
        <v>3.7788730693737564</v>
      </c>
      <c r="N34" s="33">
        <v>3.2322979315036435</v>
      </c>
      <c r="O34" s="33">
        <v>6.8636218837991994</v>
      </c>
      <c r="P34" s="33">
        <v>5.2807879382429004</v>
      </c>
      <c r="Q34" s="33">
        <v>4.3067154658257332</v>
      </c>
      <c r="R34" s="33">
        <v>3.4057555770669925</v>
      </c>
      <c r="S34" s="33">
        <v>3.026588101198818</v>
      </c>
      <c r="T34" s="33">
        <v>4.0529534086254211</v>
      </c>
      <c r="U34" s="33">
        <v>3.7501623948144323</v>
      </c>
    </row>
    <row r="35" spans="1:23" s="16" customFormat="1" ht="12.75" customHeight="1">
      <c r="A35" s="40">
        <v>31</v>
      </c>
      <c r="B35" s="17" t="s">
        <v>70</v>
      </c>
      <c r="C35" s="62" t="s">
        <v>28</v>
      </c>
      <c r="D35" s="33">
        <v>16.562621888256487</v>
      </c>
      <c r="E35" s="33">
        <v>15.751046416878825</v>
      </c>
      <c r="F35" s="33">
        <v>13.500560728158824</v>
      </c>
      <c r="G35" s="33">
        <v>12.304014100390633</v>
      </c>
      <c r="H35" s="33">
        <v>10.988010033770879</v>
      </c>
      <c r="I35" s="33">
        <v>9.1754597072833555</v>
      </c>
      <c r="J35" s="33">
        <v>8.2776955199559961</v>
      </c>
      <c r="K35" s="33">
        <v>7.4774082614688346</v>
      </c>
      <c r="L35" s="33">
        <v>6.5918666347155046</v>
      </c>
      <c r="M35" s="33">
        <v>6.038684745508947</v>
      </c>
      <c r="N35" s="33">
        <v>5.7141485807167678</v>
      </c>
      <c r="O35" s="33">
        <v>12.232890656720297</v>
      </c>
      <c r="P35" s="33">
        <v>10.900929682660626</v>
      </c>
      <c r="Q35" s="33">
        <v>8.8723107815830442</v>
      </c>
      <c r="R35" s="33">
        <v>7.7616199410344002</v>
      </c>
      <c r="S35" s="33">
        <v>6.8942303867596797</v>
      </c>
      <c r="T35" s="33">
        <v>9.2064687214827217</v>
      </c>
      <c r="U35" s="33">
        <v>8.5185773425135398</v>
      </c>
    </row>
    <row r="36" spans="1:23" s="16" customFormat="1" ht="12.75" customHeight="1">
      <c r="A36" s="40">
        <v>32</v>
      </c>
      <c r="B36" s="17" t="s">
        <v>71</v>
      </c>
      <c r="C36" s="62" t="s">
        <v>114</v>
      </c>
      <c r="D36" s="33">
        <v>15.540791241599837</v>
      </c>
      <c r="E36" s="33">
        <v>15.643871282846776</v>
      </c>
      <c r="F36" s="33">
        <v>14.531873924140186</v>
      </c>
      <c r="G36" s="33">
        <v>14.388786388190363</v>
      </c>
      <c r="H36" s="33">
        <v>13.898204081078871</v>
      </c>
      <c r="I36" s="33">
        <v>11.933360319229632</v>
      </c>
      <c r="J36" s="33">
        <v>11.12833231033837</v>
      </c>
      <c r="K36" s="33">
        <v>10.359328493157872</v>
      </c>
      <c r="L36" s="33">
        <v>9.4689489731683487</v>
      </c>
      <c r="M36" s="33">
        <v>8.6478924687240628</v>
      </c>
      <c r="N36" s="33">
        <v>7.6952933533269503</v>
      </c>
      <c r="O36" s="33">
        <v>16.629228023003552</v>
      </c>
      <c r="P36" s="33">
        <v>14.278413274165777</v>
      </c>
      <c r="Q36" s="33">
        <v>11.589387632825087</v>
      </c>
      <c r="R36" s="33">
        <v>9.5627859332981604</v>
      </c>
      <c r="S36" s="33">
        <v>8.5013085881080777</v>
      </c>
      <c r="T36" s="33">
        <v>11.447318544929152</v>
      </c>
      <c r="U36" s="33">
        <v>10.592495923382872</v>
      </c>
    </row>
    <row r="37" spans="1:23" s="16" customFormat="1" ht="12.75" customHeight="1">
      <c r="A37" s="40">
        <v>33</v>
      </c>
      <c r="B37" s="17" t="s">
        <v>72</v>
      </c>
      <c r="C37" s="62" t="s">
        <v>169</v>
      </c>
      <c r="D37" s="33">
        <v>2.0994970532645456</v>
      </c>
      <c r="E37" s="33">
        <v>2.2634656108544804</v>
      </c>
      <c r="F37" s="33">
        <v>2.106434827876642</v>
      </c>
      <c r="G37" s="33">
        <v>1.8870551085246925</v>
      </c>
      <c r="H37" s="33">
        <v>1.8714969679521676</v>
      </c>
      <c r="I37" s="33">
        <v>1.5599217381574266</v>
      </c>
      <c r="J37" s="33">
        <v>1.5135870383501098</v>
      </c>
      <c r="K37" s="33">
        <v>1.3521918404229609</v>
      </c>
      <c r="L37" s="33">
        <v>1.2255734241992169</v>
      </c>
      <c r="M37" s="33">
        <v>1.0489599335944553</v>
      </c>
      <c r="N37" s="33">
        <v>1.0132301038602241</v>
      </c>
      <c r="O37" s="33">
        <v>2.1064438205810516</v>
      </c>
      <c r="P37" s="33">
        <v>1.8200528354017065</v>
      </c>
      <c r="Q37" s="33">
        <v>1.474733728104004</v>
      </c>
      <c r="R37" s="33">
        <v>1.3980287391405524</v>
      </c>
      <c r="S37" s="33">
        <v>1.2405824629523181</v>
      </c>
      <c r="T37" s="33">
        <v>1.6562183422505534</v>
      </c>
      <c r="U37" s="33">
        <v>1.5324944127137994</v>
      </c>
    </row>
    <row r="38" spans="1:23" s="19" customFormat="1" ht="12.75" customHeight="1">
      <c r="A38" s="40">
        <v>34</v>
      </c>
      <c r="B38" s="17" t="s">
        <v>73</v>
      </c>
      <c r="C38" s="62" t="s">
        <v>170</v>
      </c>
      <c r="D38" s="33">
        <v>3.7542798917681575</v>
      </c>
      <c r="E38" s="33">
        <v>3.4820384527854662</v>
      </c>
      <c r="F38" s="33">
        <v>3.0044614384763713</v>
      </c>
      <c r="G38" s="33">
        <v>2.7883115113204489</v>
      </c>
      <c r="H38" s="33">
        <v>2.5620337104613728</v>
      </c>
      <c r="I38" s="33">
        <v>2.0830762741944557</v>
      </c>
      <c r="J38" s="33">
        <v>1.7808096891803806</v>
      </c>
      <c r="K38" s="33">
        <v>1.51846233025917</v>
      </c>
      <c r="L38" s="33">
        <v>1.3108359517737438</v>
      </c>
      <c r="M38" s="33">
        <v>1.1465172468297995</v>
      </c>
      <c r="N38" s="33">
        <v>0.97571414078262131</v>
      </c>
      <c r="O38" s="33">
        <v>2.0904816556502359</v>
      </c>
      <c r="P38" s="33">
        <v>1.6695518585495712</v>
      </c>
      <c r="Q38" s="33">
        <v>1.3561707444270994</v>
      </c>
      <c r="R38" s="33">
        <v>1.7316613753556287</v>
      </c>
      <c r="S38" s="33">
        <v>1.5392356084515797</v>
      </c>
      <c r="T38" s="33">
        <v>2.0677539568850181</v>
      </c>
      <c r="U38" s="33">
        <v>1.9133456344601472</v>
      </c>
      <c r="V38" s="18"/>
      <c r="W38" s="18"/>
    </row>
    <row r="39" spans="1:23" s="19" customFormat="1" ht="12.75" customHeight="1">
      <c r="A39" s="40">
        <v>35</v>
      </c>
      <c r="B39" s="17" t="s">
        <v>74</v>
      </c>
      <c r="C39" s="62" t="s">
        <v>171</v>
      </c>
      <c r="D39" s="33">
        <v>2.8189818888386804</v>
      </c>
      <c r="E39" s="33">
        <v>2.6309606200714462</v>
      </c>
      <c r="F39" s="33">
        <v>2.4633558056558851</v>
      </c>
      <c r="G39" s="33">
        <v>2.352539815274068</v>
      </c>
      <c r="H39" s="33">
        <v>2.2834956381057712</v>
      </c>
      <c r="I39" s="33">
        <v>2.1300435085629812</v>
      </c>
      <c r="J39" s="33">
        <v>2.0094545797071208</v>
      </c>
      <c r="K39" s="33">
        <v>1.7753412366294565</v>
      </c>
      <c r="L39" s="33">
        <v>1.6113300671969373</v>
      </c>
      <c r="M39" s="33">
        <v>1.4676743006891189</v>
      </c>
      <c r="N39" s="33">
        <v>1.2979360285567674</v>
      </c>
      <c r="O39" s="33">
        <v>2.8519537346699613</v>
      </c>
      <c r="P39" s="33">
        <v>2.4276833593154361</v>
      </c>
      <c r="Q39" s="33">
        <v>1.9707333280235555</v>
      </c>
      <c r="R39" s="33">
        <v>2.0283642448759074</v>
      </c>
      <c r="S39" s="33">
        <v>1.7978472435421962</v>
      </c>
      <c r="T39" s="33">
        <v>2.3669237894378798</v>
      </c>
      <c r="U39" s="33">
        <v>2.1898058802134113</v>
      </c>
    </row>
    <row r="40" spans="1:23" s="19" customFormat="1" ht="12.75" customHeight="1">
      <c r="A40" s="40">
        <v>36</v>
      </c>
      <c r="B40" s="17" t="s">
        <v>75</v>
      </c>
      <c r="C40" s="44" t="s">
        <v>172</v>
      </c>
      <c r="D40" s="33">
        <v>5.848650220705828</v>
      </c>
      <c r="E40" s="33">
        <v>5.5530678741548716</v>
      </c>
      <c r="F40" s="33">
        <v>5.0237676652065053</v>
      </c>
      <c r="G40" s="33">
        <v>4.6793602451874774</v>
      </c>
      <c r="H40" s="33">
        <v>4.3325831308743901</v>
      </c>
      <c r="I40" s="33">
        <v>3.4645957242358927</v>
      </c>
      <c r="J40" s="33">
        <v>4.9569208992747988</v>
      </c>
      <c r="K40" s="33">
        <v>3.5486723478550339</v>
      </c>
      <c r="L40" s="33">
        <v>3.3386447783757451</v>
      </c>
      <c r="M40" s="33">
        <v>3.2579061294849825</v>
      </c>
      <c r="N40" s="33">
        <v>2.8330248283610686</v>
      </c>
      <c r="O40" s="33">
        <v>6.9336167697172417</v>
      </c>
      <c r="P40" s="33">
        <v>6.2300713240464631</v>
      </c>
      <c r="Q40" s="33">
        <v>8.3836123508399591</v>
      </c>
      <c r="R40" s="33">
        <v>4.0483653687658432</v>
      </c>
      <c r="S40" s="33">
        <v>3.9273568000496231</v>
      </c>
      <c r="T40" s="33">
        <v>4.0499035462879007</v>
      </c>
      <c r="U40" s="33">
        <v>3.7468943357275908</v>
      </c>
    </row>
    <row r="41" spans="1:23" s="19" customFormat="1" ht="12.75" customHeight="1">
      <c r="A41" s="40">
        <v>37</v>
      </c>
      <c r="B41" s="17" t="s">
        <v>76</v>
      </c>
      <c r="C41" s="62" t="s">
        <v>173</v>
      </c>
      <c r="D41" s="33">
        <v>4.9909896612707758</v>
      </c>
      <c r="E41" s="33">
        <v>4.701797412282275</v>
      </c>
      <c r="F41" s="33">
        <v>4.2163923761367457</v>
      </c>
      <c r="G41" s="33">
        <v>3.9878558024942348</v>
      </c>
      <c r="H41" s="33">
        <v>3.7462401063863342</v>
      </c>
      <c r="I41" s="33">
        <v>2.9426516936847711</v>
      </c>
      <c r="J41" s="33">
        <v>4.1416309613435036</v>
      </c>
      <c r="K41" s="33">
        <v>2.9924729258229954</v>
      </c>
      <c r="L41" s="33">
        <v>2.8066731277070396</v>
      </c>
      <c r="M41" s="33">
        <v>2.7871340686802286</v>
      </c>
      <c r="N41" s="33">
        <v>2.3863159728515155</v>
      </c>
      <c r="O41" s="33">
        <v>5.8249094880000607</v>
      </c>
      <c r="P41" s="33">
        <v>5.2777034498724031</v>
      </c>
      <c r="Q41" s="33">
        <v>7.1012290562516487</v>
      </c>
      <c r="R41" s="33">
        <v>3.0982140167164993</v>
      </c>
      <c r="S41" s="33">
        <v>3.0056061590779763</v>
      </c>
      <c r="T41" s="33">
        <v>3.0993911839741304</v>
      </c>
      <c r="U41" s="33">
        <v>2.8674982351323246</v>
      </c>
    </row>
    <row r="42" spans="1:23" s="19" customFormat="1" ht="12.75" customHeight="1">
      <c r="A42" s="40">
        <v>38</v>
      </c>
      <c r="B42" s="17" t="s">
        <v>77</v>
      </c>
      <c r="C42" s="62" t="s">
        <v>174</v>
      </c>
      <c r="D42" s="33">
        <v>0.85766055943505182</v>
      </c>
      <c r="E42" s="33">
        <v>0.85127046187259559</v>
      </c>
      <c r="F42" s="33">
        <v>0.80737528906975986</v>
      </c>
      <c r="G42" s="33">
        <v>0.69150444269324229</v>
      </c>
      <c r="H42" s="33">
        <v>0.58634302448805664</v>
      </c>
      <c r="I42" s="33">
        <v>0.52194403055112171</v>
      </c>
      <c r="J42" s="33">
        <v>0.81528993793129589</v>
      </c>
      <c r="K42" s="33">
        <v>0.55619942203203832</v>
      </c>
      <c r="L42" s="33">
        <v>0.53197165066870544</v>
      </c>
      <c r="M42" s="33">
        <v>0.47077206080475342</v>
      </c>
      <c r="N42" s="33">
        <v>0.44670885550955231</v>
      </c>
      <c r="O42" s="33">
        <v>1.108707281717181</v>
      </c>
      <c r="P42" s="33">
        <v>0.9523678741740601</v>
      </c>
      <c r="Q42" s="33">
        <v>1.2823832945883105</v>
      </c>
      <c r="R42" s="33">
        <v>0.9501513520493432</v>
      </c>
      <c r="S42" s="33">
        <v>0.92175064097164661</v>
      </c>
      <c r="T42" s="33">
        <v>0.95051236231377023</v>
      </c>
      <c r="U42" s="33">
        <v>0.87939610059526541</v>
      </c>
    </row>
    <row r="43" spans="1:23" s="20" customFormat="1" ht="12.75" customHeight="1">
      <c r="A43" s="40">
        <v>39</v>
      </c>
      <c r="B43" s="17" t="s">
        <v>78</v>
      </c>
      <c r="C43" s="44" t="s">
        <v>175</v>
      </c>
      <c r="D43" s="33">
        <v>91.700356568950042</v>
      </c>
      <c r="E43" s="33">
        <v>87.50090976194528</v>
      </c>
      <c r="F43" s="33">
        <v>81.842468883227539</v>
      </c>
      <c r="G43" s="33">
        <v>76.098232088673498</v>
      </c>
      <c r="H43" s="33">
        <v>72.430997762087856</v>
      </c>
      <c r="I43" s="33">
        <v>64.500208862750426</v>
      </c>
      <c r="J43" s="33">
        <v>62.339885907479676</v>
      </c>
      <c r="K43" s="33">
        <v>82.865088225862948</v>
      </c>
      <c r="L43" s="33">
        <v>82.177252874258485</v>
      </c>
      <c r="M43" s="33">
        <v>77.372735060215106</v>
      </c>
      <c r="N43" s="33">
        <v>71.936351303974078</v>
      </c>
      <c r="O43" s="33">
        <v>89.043966561520719</v>
      </c>
      <c r="P43" s="33">
        <v>79.575082711088797</v>
      </c>
      <c r="Q43" s="33">
        <v>63.963251135663803</v>
      </c>
      <c r="R43" s="33">
        <v>55.720775896153384</v>
      </c>
      <c r="S43" s="33">
        <v>45.387926031246558</v>
      </c>
      <c r="T43" s="33">
        <v>41.273845088854223</v>
      </c>
      <c r="U43" s="33">
        <v>37.979940964022617</v>
      </c>
    </row>
    <row r="44" spans="1:23" s="19" customFormat="1" ht="12.75" customHeight="1">
      <c r="A44" s="40">
        <v>40</v>
      </c>
      <c r="B44" s="17" t="s">
        <v>79</v>
      </c>
      <c r="C44" s="62" t="s">
        <v>176</v>
      </c>
      <c r="D44" s="33">
        <v>0.72631882488100719</v>
      </c>
      <c r="E44" s="33">
        <v>0.70870805257950209</v>
      </c>
      <c r="F44" s="33">
        <v>0.71166682464176911</v>
      </c>
      <c r="G44" s="33">
        <v>0.71749794277688494</v>
      </c>
      <c r="H44" s="33">
        <v>0.69942420607041866</v>
      </c>
      <c r="I44" s="33">
        <v>0.57971566324957435</v>
      </c>
      <c r="J44" s="33">
        <v>0.80899068754708103</v>
      </c>
      <c r="K44" s="33">
        <v>0.51249413335420224</v>
      </c>
      <c r="L44" s="33">
        <v>0.49338327984614133</v>
      </c>
      <c r="M44" s="33">
        <v>0.42388247238245885</v>
      </c>
      <c r="N44" s="33">
        <v>0.37574056283049723</v>
      </c>
      <c r="O44" s="33">
        <v>0.86643458814785934</v>
      </c>
      <c r="P44" s="33">
        <v>0.71057489634229243</v>
      </c>
      <c r="Q44" s="33">
        <v>0.9745763786832391</v>
      </c>
      <c r="R44" s="33">
        <v>1.0442958067840795</v>
      </c>
      <c r="S44" s="33">
        <v>0.87955069272268316</v>
      </c>
      <c r="T44" s="33">
        <v>0.81038165448553612</v>
      </c>
      <c r="U44" s="33">
        <v>0.7470308516248747</v>
      </c>
    </row>
    <row r="45" spans="1:23" s="16" customFormat="1" ht="12.75" customHeight="1">
      <c r="A45" s="40">
        <v>41</v>
      </c>
      <c r="B45" s="17" t="s">
        <v>80</v>
      </c>
      <c r="C45" s="62" t="s">
        <v>177</v>
      </c>
      <c r="D45" s="33">
        <v>90.974037744069022</v>
      </c>
      <c r="E45" s="33">
        <v>86.792201709365784</v>
      </c>
      <c r="F45" s="33">
        <v>81.130802058585772</v>
      </c>
      <c r="G45" s="33">
        <v>75.380734145896611</v>
      </c>
      <c r="H45" s="33">
        <v>71.731573556017452</v>
      </c>
      <c r="I45" s="33">
        <v>63.920493199500847</v>
      </c>
      <c r="J45" s="33">
        <v>61.530895219932589</v>
      </c>
      <c r="K45" s="33">
        <v>82.352594092508738</v>
      </c>
      <c r="L45" s="33">
        <v>81.683869594412343</v>
      </c>
      <c r="M45" s="33">
        <v>76.948852587832647</v>
      </c>
      <c r="N45" s="33">
        <v>71.560610741143577</v>
      </c>
      <c r="O45" s="33">
        <v>88.177531973372865</v>
      </c>
      <c r="P45" s="33">
        <v>78.864507814746503</v>
      </c>
      <c r="Q45" s="33">
        <v>62.988674756980558</v>
      </c>
      <c r="R45" s="33">
        <v>54.676480089369299</v>
      </c>
      <c r="S45" s="33">
        <v>44.508375338523877</v>
      </c>
      <c r="T45" s="33">
        <v>40.463463434368691</v>
      </c>
      <c r="U45" s="33">
        <v>37.232910112397732</v>
      </c>
    </row>
    <row r="46" spans="1:23" s="16" customFormat="1" ht="12.75" customHeight="1">
      <c r="A46" s="40">
        <v>42</v>
      </c>
      <c r="B46" s="17">
        <v>37</v>
      </c>
      <c r="C46" s="65" t="s">
        <v>178</v>
      </c>
      <c r="D46" s="33">
        <v>7.0042672675544422</v>
      </c>
      <c r="E46" s="33">
        <v>6.691783733038891</v>
      </c>
      <c r="F46" s="33">
        <v>6.0819466984621204</v>
      </c>
      <c r="G46" s="33">
        <v>5.5327240247392364</v>
      </c>
      <c r="H46" s="33">
        <v>5.0885076952706134</v>
      </c>
      <c r="I46" s="33">
        <v>4.3746770991511807</v>
      </c>
      <c r="J46" s="33">
        <v>4.2459736537161303</v>
      </c>
      <c r="K46" s="33">
        <v>5.7702397030347941</v>
      </c>
      <c r="L46" s="33">
        <v>5.2753895943709557</v>
      </c>
      <c r="M46" s="33">
        <v>4.9458958973225782</v>
      </c>
      <c r="N46" s="33">
        <v>4.4988214786425456</v>
      </c>
      <c r="O46" s="33">
        <v>9.6714064733325262</v>
      </c>
      <c r="P46" s="33">
        <v>8.5070331211166792</v>
      </c>
      <c r="Q46" s="33">
        <v>7.0669653986284722</v>
      </c>
      <c r="R46" s="33">
        <v>6.2384711809791025</v>
      </c>
      <c r="S46" s="33">
        <v>5.2569841191906148</v>
      </c>
      <c r="T46" s="33">
        <v>5.3890345755422908</v>
      </c>
      <c r="U46" s="33">
        <v>4.9816150353950395</v>
      </c>
    </row>
    <row r="47" spans="1:23" s="16" customFormat="1" ht="12.75" customHeight="1">
      <c r="A47" s="40">
        <v>43</v>
      </c>
      <c r="B47" s="17" t="s">
        <v>81</v>
      </c>
      <c r="C47" s="65" t="s">
        <v>179</v>
      </c>
      <c r="D47" s="33">
        <v>83.969770476514583</v>
      </c>
      <c r="E47" s="33">
        <v>80.100417976326881</v>
      </c>
      <c r="F47" s="33">
        <v>75.048855360123653</v>
      </c>
      <c r="G47" s="33">
        <v>69.848010121157373</v>
      </c>
      <c r="H47" s="33">
        <v>66.643065860746816</v>
      </c>
      <c r="I47" s="33">
        <v>59.545816100349668</v>
      </c>
      <c r="J47" s="33">
        <v>57.284921566216461</v>
      </c>
      <c r="K47" s="33">
        <v>76.582354389473949</v>
      </c>
      <c r="L47" s="33">
        <v>76.408480000041394</v>
      </c>
      <c r="M47" s="33">
        <v>72.002956690510061</v>
      </c>
      <c r="N47" s="33">
        <v>67.061789262501023</v>
      </c>
      <c r="O47" s="33">
        <v>78.506125500040355</v>
      </c>
      <c r="P47" s="33">
        <v>70.357474693629825</v>
      </c>
      <c r="Q47" s="33">
        <v>55.921709358352096</v>
      </c>
      <c r="R47" s="33">
        <v>48.438008908390202</v>
      </c>
      <c r="S47" s="33">
        <v>39.251391219333264</v>
      </c>
      <c r="T47" s="33">
        <v>35.074428858826401</v>
      </c>
      <c r="U47" s="33">
        <v>32.251295077002709</v>
      </c>
    </row>
    <row r="48" spans="1:23" s="16" customFormat="1" ht="12.75" customHeight="1">
      <c r="A48" s="40">
        <v>44</v>
      </c>
      <c r="B48" s="17" t="s">
        <v>82</v>
      </c>
      <c r="C48" s="44" t="s">
        <v>37</v>
      </c>
      <c r="D48" s="33">
        <v>134.34310836820282</v>
      </c>
      <c r="E48" s="33">
        <v>125.15237315520605</v>
      </c>
      <c r="F48" s="33">
        <v>112.7199934252552</v>
      </c>
      <c r="G48" s="33">
        <v>102.20671730087599</v>
      </c>
      <c r="H48" s="33">
        <v>93.383048319585328</v>
      </c>
      <c r="I48" s="33">
        <v>82.48799258580253</v>
      </c>
      <c r="J48" s="33">
        <v>74.17250362030542</v>
      </c>
      <c r="K48" s="33">
        <v>68.894353261011105</v>
      </c>
      <c r="L48" s="33">
        <v>61.930886750759875</v>
      </c>
      <c r="M48" s="33">
        <v>54.762214647404797</v>
      </c>
      <c r="N48" s="33">
        <v>46.687498777899343</v>
      </c>
      <c r="O48" s="33">
        <v>74.961974529936228</v>
      </c>
      <c r="P48" s="33">
        <v>63.466989176325406</v>
      </c>
      <c r="Q48" s="33">
        <v>49.588400826628678</v>
      </c>
      <c r="R48" s="33">
        <v>43.661706913127801</v>
      </c>
      <c r="S48" s="33">
        <v>37.608099777880888</v>
      </c>
      <c r="T48" s="33">
        <v>33.996859289526078</v>
      </c>
      <c r="U48" s="33">
        <v>31.368186494322281</v>
      </c>
    </row>
    <row r="49" spans="1:22" s="16" customFormat="1" ht="12.75" customHeight="1">
      <c r="A49" s="40">
        <v>45</v>
      </c>
      <c r="B49" s="17" t="s">
        <v>83</v>
      </c>
      <c r="C49" s="62" t="s">
        <v>180</v>
      </c>
      <c r="D49" s="33">
        <v>69.906591077741624</v>
      </c>
      <c r="E49" s="33">
        <v>64.314943258598433</v>
      </c>
      <c r="F49" s="33">
        <v>57.205453171067106</v>
      </c>
      <c r="G49" s="33">
        <v>50.16123178682448</v>
      </c>
      <c r="H49" s="33">
        <v>46.827502005189842</v>
      </c>
      <c r="I49" s="33">
        <v>40.311863126138569</v>
      </c>
      <c r="J49" s="33">
        <v>34.973208755081195</v>
      </c>
      <c r="K49" s="33">
        <v>33.046174887294619</v>
      </c>
      <c r="L49" s="33">
        <v>29.903676667356969</v>
      </c>
      <c r="M49" s="33">
        <v>25.54018276710249</v>
      </c>
      <c r="N49" s="33">
        <v>21.776750973829905</v>
      </c>
      <c r="O49" s="33">
        <v>34.873945578446779</v>
      </c>
      <c r="P49" s="33">
        <v>28.849938971124164</v>
      </c>
      <c r="Q49" s="33">
        <v>22.608986856381271</v>
      </c>
      <c r="R49" s="33">
        <v>13.550231900964041</v>
      </c>
      <c r="S49" s="33">
        <v>11.683657895286066</v>
      </c>
      <c r="T49" s="33">
        <v>10.580816951250878</v>
      </c>
      <c r="U49" s="33">
        <v>9.7629981475287071</v>
      </c>
    </row>
    <row r="50" spans="1:22" s="16" customFormat="1" ht="12.75" customHeight="1">
      <c r="A50" s="40">
        <v>46</v>
      </c>
      <c r="B50" s="17" t="s">
        <v>84</v>
      </c>
      <c r="C50" s="62" t="s">
        <v>181</v>
      </c>
      <c r="D50" s="33">
        <v>64.436517290461211</v>
      </c>
      <c r="E50" s="33">
        <v>60.837429896607624</v>
      </c>
      <c r="F50" s="33">
        <v>55.514540254188091</v>
      </c>
      <c r="G50" s="33">
        <v>52.045485514051514</v>
      </c>
      <c r="H50" s="33">
        <v>46.555546314395478</v>
      </c>
      <c r="I50" s="33">
        <v>42.17612945966394</v>
      </c>
      <c r="J50" s="33">
        <v>39.199294865224203</v>
      </c>
      <c r="K50" s="33">
        <v>35.848178373716486</v>
      </c>
      <c r="L50" s="33">
        <v>32.027210083402906</v>
      </c>
      <c r="M50" s="33">
        <v>29.222031880302307</v>
      </c>
      <c r="N50" s="33">
        <v>24.910747804069437</v>
      </c>
      <c r="O50" s="33">
        <v>40.088028951489449</v>
      </c>
      <c r="P50" s="33">
        <v>34.617050205201231</v>
      </c>
      <c r="Q50" s="33">
        <v>26.9794139702474</v>
      </c>
      <c r="R50" s="33">
        <v>30.111475012163762</v>
      </c>
      <c r="S50" s="33">
        <v>25.92444188259482</v>
      </c>
      <c r="T50" s="33">
        <v>23.416042338275211</v>
      </c>
      <c r="U50" s="33">
        <v>21.605188346793572</v>
      </c>
    </row>
    <row r="51" spans="1:22" s="16" customFormat="1" ht="12.75" customHeight="1">
      <c r="A51" s="40">
        <v>47</v>
      </c>
      <c r="B51" s="17" t="s">
        <v>85</v>
      </c>
      <c r="C51" s="44" t="s">
        <v>182</v>
      </c>
      <c r="D51" s="33">
        <v>170.11062594612704</v>
      </c>
      <c r="E51" s="33">
        <v>160.9609965126223</v>
      </c>
      <c r="F51" s="33">
        <v>142.77000620528617</v>
      </c>
      <c r="G51" s="33">
        <v>130.16741623271474</v>
      </c>
      <c r="H51" s="33">
        <v>121.08297085632709</v>
      </c>
      <c r="I51" s="33">
        <v>108.12426284849241</v>
      </c>
      <c r="J51" s="33">
        <v>118.43516008737184</v>
      </c>
      <c r="K51" s="33">
        <v>125.40559319274266</v>
      </c>
      <c r="L51" s="33">
        <v>118.80091465582956</v>
      </c>
      <c r="M51" s="33">
        <v>110.4275568193105</v>
      </c>
      <c r="N51" s="33">
        <v>99.246340881398069</v>
      </c>
      <c r="O51" s="33">
        <v>178.64573617440286</v>
      </c>
      <c r="P51" s="33">
        <v>153.83427842794984</v>
      </c>
      <c r="Q51" s="33">
        <v>122.77450803849285</v>
      </c>
      <c r="R51" s="33">
        <v>110.72225505529121</v>
      </c>
      <c r="S51" s="33">
        <v>97.21853080105258</v>
      </c>
      <c r="T51" s="33">
        <v>110.55640252062963</v>
      </c>
      <c r="U51" s="33">
        <v>102.34542955113979</v>
      </c>
    </row>
    <row r="52" spans="1:22" s="16" customFormat="1" ht="12.75" customHeight="1">
      <c r="A52" s="40">
        <v>48</v>
      </c>
      <c r="B52" s="17" t="s">
        <v>36</v>
      </c>
      <c r="C52" s="62" t="s">
        <v>183</v>
      </c>
      <c r="D52" s="33">
        <v>21.162963363798198</v>
      </c>
      <c r="E52" s="33">
        <v>20.323175990802863</v>
      </c>
      <c r="F52" s="33">
        <v>18.514958310116871</v>
      </c>
      <c r="G52" s="33">
        <v>17.787230475745698</v>
      </c>
      <c r="H52" s="33">
        <v>16.740952782961781</v>
      </c>
      <c r="I52" s="33">
        <v>14.343315982148281</v>
      </c>
      <c r="J52" s="33">
        <v>11.304251578955776</v>
      </c>
      <c r="K52" s="33">
        <v>16.164559028778452</v>
      </c>
      <c r="L52" s="33">
        <v>14.90150705249483</v>
      </c>
      <c r="M52" s="33">
        <v>13.129529871994119</v>
      </c>
      <c r="N52" s="33">
        <v>11.244697151228785</v>
      </c>
      <c r="O52" s="33">
        <v>25.174473374082496</v>
      </c>
      <c r="P52" s="33">
        <v>20.046364216866447</v>
      </c>
      <c r="Q52" s="33">
        <v>15.983572714425721</v>
      </c>
      <c r="R52" s="33">
        <v>13.142405898510095</v>
      </c>
      <c r="S52" s="33">
        <v>11.599271475261238</v>
      </c>
      <c r="T52" s="33">
        <v>13.432994056483828</v>
      </c>
      <c r="U52" s="33">
        <v>12.432143685283828</v>
      </c>
      <c r="V52" s="50"/>
    </row>
    <row r="53" spans="1:22" s="16" customFormat="1" ht="12.75" customHeight="1">
      <c r="A53" s="40">
        <v>49</v>
      </c>
      <c r="B53" s="17" t="s">
        <v>86</v>
      </c>
      <c r="C53" s="62" t="s">
        <v>184</v>
      </c>
      <c r="D53" s="33">
        <v>83.293834897625018</v>
      </c>
      <c r="E53" s="33">
        <v>76.471170622603211</v>
      </c>
      <c r="F53" s="33">
        <v>67.706739275697657</v>
      </c>
      <c r="G53" s="33">
        <v>61.228399539044027</v>
      </c>
      <c r="H53" s="33">
        <v>56.474494680936651</v>
      </c>
      <c r="I53" s="33">
        <v>50.790687319416698</v>
      </c>
      <c r="J53" s="33">
        <v>70.520405477664141</v>
      </c>
      <c r="K53" s="33">
        <v>72.427700531937887</v>
      </c>
      <c r="L53" s="33">
        <v>78.913362867759631</v>
      </c>
      <c r="M53" s="33">
        <v>75.320989079348223</v>
      </c>
      <c r="N53" s="33">
        <v>68.844391417490641</v>
      </c>
      <c r="O53" s="33">
        <v>83.693149582500581</v>
      </c>
      <c r="P53" s="33">
        <v>73.593670003609489</v>
      </c>
      <c r="Q53" s="33">
        <v>58.147812854193035</v>
      </c>
      <c r="R53" s="33">
        <v>42.550595640489206</v>
      </c>
      <c r="S53" s="33">
        <v>36.650296460392298</v>
      </c>
      <c r="T53" s="33">
        <v>37.917401818371729</v>
      </c>
      <c r="U53" s="33">
        <v>34.997173715490561</v>
      </c>
    </row>
    <row r="54" spans="1:22" s="16" customFormat="1" ht="12.75" customHeight="1">
      <c r="A54" s="40">
        <v>50</v>
      </c>
      <c r="B54" s="17" t="s">
        <v>87</v>
      </c>
      <c r="C54" s="62" t="s">
        <v>185</v>
      </c>
      <c r="D54" s="33">
        <v>65.65382768470387</v>
      </c>
      <c r="E54" s="33">
        <v>64.166649899216239</v>
      </c>
      <c r="F54" s="33">
        <v>56.548308619471619</v>
      </c>
      <c r="G54" s="33">
        <v>51.151786217925029</v>
      </c>
      <c r="H54" s="33">
        <v>47.867523392428659</v>
      </c>
      <c r="I54" s="33">
        <v>42.990259546927426</v>
      </c>
      <c r="J54" s="33">
        <v>36.610503030751929</v>
      </c>
      <c r="K54" s="33">
        <v>36.813333632026321</v>
      </c>
      <c r="L54" s="33">
        <v>24.986044735575106</v>
      </c>
      <c r="M54" s="33">
        <v>21.977037867968136</v>
      </c>
      <c r="N54" s="33">
        <v>19.157252312678644</v>
      </c>
      <c r="O54" s="33">
        <v>69.778113217819808</v>
      </c>
      <c r="P54" s="33">
        <v>60.194244207473901</v>
      </c>
      <c r="Q54" s="33">
        <v>48.643122469874108</v>
      </c>
      <c r="R54" s="33">
        <v>55.029253516291909</v>
      </c>
      <c r="S54" s="33">
        <v>48.96896286539905</v>
      </c>
      <c r="T54" s="33">
        <v>59.206006645774075</v>
      </c>
      <c r="U54" s="33">
        <v>54.916112150365393</v>
      </c>
    </row>
    <row r="55" spans="1:22" s="16" customFormat="1" ht="12.75" customHeight="1">
      <c r="A55" s="40">
        <v>51</v>
      </c>
      <c r="B55" s="17" t="s">
        <v>88</v>
      </c>
      <c r="C55" s="44" t="s">
        <v>117</v>
      </c>
      <c r="D55" s="33">
        <v>336.40976927891353</v>
      </c>
      <c r="E55" s="33">
        <v>320.03100895691705</v>
      </c>
      <c r="F55" s="33">
        <v>299.33159921243572</v>
      </c>
      <c r="G55" s="33">
        <v>282.12772735539437</v>
      </c>
      <c r="H55" s="33">
        <v>274.49823275556838</v>
      </c>
      <c r="I55" s="33">
        <v>248.43037134257773</v>
      </c>
      <c r="J55" s="33">
        <v>239.59074266930017</v>
      </c>
      <c r="K55" s="33">
        <v>253.31127556597644</v>
      </c>
      <c r="L55" s="33">
        <v>247.57868404537945</v>
      </c>
      <c r="M55" s="33">
        <v>239.55252901581352</v>
      </c>
      <c r="N55" s="33">
        <v>226.10426442026576</v>
      </c>
      <c r="O55" s="33">
        <v>225.25391918620278</v>
      </c>
      <c r="P55" s="33">
        <v>193.2648276248012</v>
      </c>
      <c r="Q55" s="33">
        <v>146.21190081530213</v>
      </c>
      <c r="R55" s="33">
        <v>124.11995185201141</v>
      </c>
      <c r="S55" s="33">
        <v>126.96394252978034</v>
      </c>
      <c r="T55" s="33">
        <v>108.49998246539414</v>
      </c>
      <c r="U55" s="33">
        <v>99.519458522588593</v>
      </c>
    </row>
    <row r="56" spans="1:22" s="16" customFormat="1" ht="12.75" customHeight="1">
      <c r="A56" s="40">
        <v>52</v>
      </c>
      <c r="B56" s="17" t="s">
        <v>89</v>
      </c>
      <c r="C56" s="62" t="s">
        <v>186</v>
      </c>
      <c r="D56" s="33">
        <v>8.5269225615875541</v>
      </c>
      <c r="E56" s="33">
        <v>7.9927606416781725</v>
      </c>
      <c r="F56" s="33">
        <v>7.369243182106743</v>
      </c>
      <c r="G56" s="33">
        <v>6.5398889535759519</v>
      </c>
      <c r="H56" s="33">
        <v>5.7566764307000104</v>
      </c>
      <c r="I56" s="33">
        <v>5.8628893343611761</v>
      </c>
      <c r="J56" s="33">
        <v>5.6727497009037915</v>
      </c>
      <c r="K56" s="33">
        <v>3.4741604453885748</v>
      </c>
      <c r="L56" s="33">
        <v>2.8297433948696904</v>
      </c>
      <c r="M56" s="33">
        <v>2.8820601676992212</v>
      </c>
      <c r="N56" s="33">
        <v>2.4293572477657119</v>
      </c>
      <c r="O56" s="33">
        <v>2.543123328729028</v>
      </c>
      <c r="P56" s="33">
        <v>1.9979522908579297</v>
      </c>
      <c r="Q56" s="33">
        <v>2.8467634100196317</v>
      </c>
      <c r="R56" s="33">
        <v>2.6478093480923892</v>
      </c>
      <c r="S56" s="33">
        <v>2.1297042264918602</v>
      </c>
      <c r="T56" s="33">
        <v>1.7758982944419175</v>
      </c>
      <c r="U56" s="33">
        <v>1.6286743519450622</v>
      </c>
    </row>
    <row r="57" spans="1:22" s="16" customFormat="1" ht="12.75" customHeight="1">
      <c r="A57" s="40">
        <v>53</v>
      </c>
      <c r="B57" s="17" t="s">
        <v>90</v>
      </c>
      <c r="C57" s="62" t="s">
        <v>187</v>
      </c>
      <c r="D57" s="33">
        <v>208.95406995472655</v>
      </c>
      <c r="E57" s="33">
        <v>197.74912731562077</v>
      </c>
      <c r="F57" s="33">
        <v>182.90433962040771</v>
      </c>
      <c r="G57" s="33">
        <v>168.93164486230015</v>
      </c>
      <c r="H57" s="33">
        <v>160.53712640522389</v>
      </c>
      <c r="I57" s="33">
        <v>139.78551488329458</v>
      </c>
      <c r="J57" s="33">
        <v>133.11593711823889</v>
      </c>
      <c r="K57" s="33">
        <v>131.42420288031983</v>
      </c>
      <c r="L57" s="33">
        <v>127.02408563345988</v>
      </c>
      <c r="M57" s="33">
        <v>117.94443829803944</v>
      </c>
      <c r="N57" s="33">
        <v>110.25286531913022</v>
      </c>
      <c r="O57" s="33">
        <v>107.84333583283083</v>
      </c>
      <c r="P57" s="33">
        <v>99.373812555156277</v>
      </c>
      <c r="Q57" s="33">
        <v>72.370183083547317</v>
      </c>
      <c r="R57" s="33">
        <v>59.682801820437732</v>
      </c>
      <c r="S57" s="33">
        <v>74.551948217863469</v>
      </c>
      <c r="T57" s="33">
        <v>64.22619844551491</v>
      </c>
      <c r="U57" s="33">
        <v>58.898168186495532</v>
      </c>
    </row>
    <row r="58" spans="1:22" s="16" customFormat="1" ht="12.75" customHeight="1">
      <c r="A58" s="40">
        <v>54</v>
      </c>
      <c r="B58" s="17" t="s">
        <v>91</v>
      </c>
      <c r="C58" s="62" t="s">
        <v>9</v>
      </c>
      <c r="D58" s="33">
        <v>5.0555340963680173</v>
      </c>
      <c r="E58" s="33">
        <v>5.1589248082297052</v>
      </c>
      <c r="F58" s="33">
        <v>5.1121810120251086</v>
      </c>
      <c r="G58" s="33">
        <v>4.8071547997317969</v>
      </c>
      <c r="H58" s="33">
        <v>4.7235459472404751</v>
      </c>
      <c r="I58" s="33">
        <v>5.2625923988588683</v>
      </c>
      <c r="J58" s="33">
        <v>5.5918759410369496</v>
      </c>
      <c r="K58" s="33">
        <v>6.6627905673126175</v>
      </c>
      <c r="L58" s="33">
        <v>7.0324868867556454</v>
      </c>
      <c r="M58" s="33">
        <v>6.8124185550247827</v>
      </c>
      <c r="N58" s="33">
        <v>7.588285374973319</v>
      </c>
      <c r="O58" s="33">
        <v>8.5431714010930691</v>
      </c>
      <c r="P58" s="33">
        <v>6.2333383623680971</v>
      </c>
      <c r="Q58" s="33">
        <v>6.1864612062691924</v>
      </c>
      <c r="R58" s="33">
        <v>4.5420988872125578</v>
      </c>
      <c r="S58" s="33">
        <v>3.71986135488845</v>
      </c>
      <c r="T58" s="33">
        <v>3.1570889460433262</v>
      </c>
      <c r="U58" s="33">
        <v>2.8973764000417872</v>
      </c>
    </row>
    <row r="59" spans="1:22" s="16" customFormat="1" ht="12.75" customHeight="1">
      <c r="A59" s="40">
        <v>55</v>
      </c>
      <c r="B59" s="17" t="s">
        <v>92</v>
      </c>
      <c r="C59" s="62" t="s">
        <v>38</v>
      </c>
      <c r="D59" s="33">
        <v>16.103110695513575</v>
      </c>
      <c r="E59" s="33">
        <v>15.838166537924915</v>
      </c>
      <c r="F59" s="33">
        <v>15.402409217672423</v>
      </c>
      <c r="G59" s="33">
        <v>14.868585852573437</v>
      </c>
      <c r="H59" s="33">
        <v>14.420955702304429</v>
      </c>
      <c r="I59" s="33">
        <v>14.824528014310747</v>
      </c>
      <c r="J59" s="33">
        <v>12.894035536637221</v>
      </c>
      <c r="K59" s="33">
        <v>8.3253956256749735</v>
      </c>
      <c r="L59" s="33">
        <v>8.7709299767443643</v>
      </c>
      <c r="M59" s="33">
        <v>9.6487243702194618</v>
      </c>
      <c r="N59" s="33">
        <v>9.940039307854807</v>
      </c>
      <c r="O59" s="33">
        <v>8.8541380524393976</v>
      </c>
      <c r="P59" s="33">
        <v>7.6403003911569023</v>
      </c>
      <c r="Q59" s="33">
        <v>5.8479030144771853</v>
      </c>
      <c r="R59" s="33">
        <v>4.9712606726585316</v>
      </c>
      <c r="S59" s="33">
        <v>4.0707649816511573</v>
      </c>
      <c r="T59" s="33">
        <v>3.4541938612590903</v>
      </c>
      <c r="U59" s="33">
        <v>3.170025279357727</v>
      </c>
    </row>
    <row r="60" spans="1:22" s="16" customFormat="1" ht="12.75" customHeight="1">
      <c r="A60" s="40">
        <v>56</v>
      </c>
      <c r="B60" s="17" t="s">
        <v>93</v>
      </c>
      <c r="C60" s="62" t="s">
        <v>188</v>
      </c>
      <c r="D60" s="33">
        <v>68.242724493780642</v>
      </c>
      <c r="E60" s="33">
        <v>65.706791711170197</v>
      </c>
      <c r="F60" s="33">
        <v>62.442160935451589</v>
      </c>
      <c r="G60" s="33">
        <v>60.892618293136827</v>
      </c>
      <c r="H60" s="33">
        <v>62.315578632221104</v>
      </c>
      <c r="I60" s="33">
        <v>57.700553427994258</v>
      </c>
      <c r="J60" s="33">
        <v>56.486460874759672</v>
      </c>
      <c r="K60" s="33">
        <v>79.807099187910012</v>
      </c>
      <c r="L60" s="33">
        <v>78.996743002639803</v>
      </c>
      <c r="M60" s="33">
        <v>80.041014768886981</v>
      </c>
      <c r="N60" s="33">
        <v>75.437407001489447</v>
      </c>
      <c r="O60" s="33">
        <v>77.695046360334644</v>
      </c>
      <c r="P60" s="33">
        <v>63.861082367087988</v>
      </c>
      <c r="Q60" s="33">
        <v>48.249287660159389</v>
      </c>
      <c r="R60" s="33">
        <v>43.357571613391777</v>
      </c>
      <c r="S60" s="33">
        <v>35.186231447082974</v>
      </c>
      <c r="T60" s="33">
        <v>29.658173037189165</v>
      </c>
      <c r="U60" s="33">
        <v>27.208882087282706</v>
      </c>
    </row>
    <row r="61" spans="1:22" s="16" customFormat="1" ht="12.75" customHeight="1">
      <c r="A61" s="40">
        <v>57</v>
      </c>
      <c r="B61" s="17" t="s">
        <v>94</v>
      </c>
      <c r="C61" s="62" t="s">
        <v>189</v>
      </c>
      <c r="D61" s="33">
        <v>29.527407476937171</v>
      </c>
      <c r="E61" s="33">
        <v>27.585237942293205</v>
      </c>
      <c r="F61" s="33">
        <v>26.101265244772144</v>
      </c>
      <c r="G61" s="33">
        <v>26.08783459407616</v>
      </c>
      <c r="H61" s="33">
        <v>26.744349637878383</v>
      </c>
      <c r="I61" s="33">
        <v>24.994293283758104</v>
      </c>
      <c r="J61" s="33">
        <v>25.829683497723629</v>
      </c>
      <c r="K61" s="33">
        <v>23.617626859370453</v>
      </c>
      <c r="L61" s="33">
        <v>22.924695150910082</v>
      </c>
      <c r="M61" s="33">
        <v>22.223872855943593</v>
      </c>
      <c r="N61" s="33">
        <v>20.456310169052255</v>
      </c>
      <c r="O61" s="33">
        <v>19.775104210775822</v>
      </c>
      <c r="P61" s="33">
        <v>14.158341658174034</v>
      </c>
      <c r="Q61" s="33">
        <v>10.711302440829373</v>
      </c>
      <c r="R61" s="33">
        <v>8.9184095102184138</v>
      </c>
      <c r="S61" s="33">
        <v>7.3054323018024494</v>
      </c>
      <c r="T61" s="33">
        <v>6.2284298809457308</v>
      </c>
      <c r="U61" s="33">
        <v>5.7163322174657853</v>
      </c>
    </row>
    <row r="62" spans="1:22" s="16" customFormat="1" ht="12.75" customHeight="1">
      <c r="A62" s="40">
        <v>58</v>
      </c>
      <c r="B62" s="17" t="s">
        <v>95</v>
      </c>
      <c r="C62" s="44" t="s">
        <v>190</v>
      </c>
      <c r="D62" s="33">
        <v>11.235660971923016</v>
      </c>
      <c r="E62" s="33">
        <v>12.140650040297469</v>
      </c>
      <c r="F62" s="33">
        <v>10.422855171150427</v>
      </c>
      <c r="G62" s="33">
        <v>8.8684639295151939</v>
      </c>
      <c r="H62" s="33">
        <v>7.4410644331327171</v>
      </c>
      <c r="I62" s="33">
        <v>6.1885832774795411</v>
      </c>
      <c r="J62" s="33">
        <v>5.3379327269320456</v>
      </c>
      <c r="K62" s="33">
        <v>2.7462772834745639</v>
      </c>
      <c r="L62" s="33">
        <v>2.3978899673519498</v>
      </c>
      <c r="M62" s="33">
        <v>2.0763147932327111</v>
      </c>
      <c r="N62" s="33">
        <v>1.7464993260427533</v>
      </c>
      <c r="O62" s="33">
        <v>10.149305144596646</v>
      </c>
      <c r="P62" s="33">
        <v>8.7233071434248899</v>
      </c>
      <c r="Q62" s="33">
        <v>7.2557688018551936</v>
      </c>
      <c r="R62" s="33">
        <v>6.6322924001942978</v>
      </c>
      <c r="S62" s="33">
        <v>5.8875813668061889</v>
      </c>
      <c r="T62" s="33">
        <v>5.9300822897790448</v>
      </c>
      <c r="U62" s="33">
        <v>5.5022547068773386</v>
      </c>
    </row>
    <row r="63" spans="1:22" s="16" customFormat="1" ht="12.75" customHeight="1">
      <c r="A63" s="40">
        <v>59</v>
      </c>
      <c r="B63" s="17" t="s">
        <v>39</v>
      </c>
      <c r="C63" s="44" t="s">
        <v>118</v>
      </c>
      <c r="D63" s="33">
        <v>39.871012716473658</v>
      </c>
      <c r="E63" s="33">
        <v>40.318646714441073</v>
      </c>
      <c r="F63" s="33">
        <v>38.320952071068731</v>
      </c>
      <c r="G63" s="33">
        <v>38.144107170402862</v>
      </c>
      <c r="H63" s="33">
        <v>37.227475983135392</v>
      </c>
      <c r="I63" s="33">
        <v>34.551463901417968</v>
      </c>
      <c r="J63" s="33">
        <v>33.58413971756972</v>
      </c>
      <c r="K63" s="33">
        <v>42.443068695093828</v>
      </c>
      <c r="L63" s="33">
        <v>29.700692259794035</v>
      </c>
      <c r="M63" s="33">
        <v>27.170862056785147</v>
      </c>
      <c r="N63" s="33">
        <v>23.810579928457496</v>
      </c>
      <c r="O63" s="33">
        <v>39.016575742691749</v>
      </c>
      <c r="P63" s="33">
        <v>34.078953818845896</v>
      </c>
      <c r="Q63" s="33">
        <v>28.753935751616531</v>
      </c>
      <c r="R63" s="33">
        <v>25.97699647703346</v>
      </c>
      <c r="S63" s="33">
        <v>21.728514319230239</v>
      </c>
      <c r="T63" s="33">
        <v>21.831594636363278</v>
      </c>
      <c r="U63" s="33">
        <v>20.148810843597172</v>
      </c>
    </row>
    <row r="64" spans="1:22" s="16" customFormat="1" ht="12.75" customHeight="1">
      <c r="A64" s="40">
        <v>60</v>
      </c>
      <c r="B64" s="17" t="s">
        <v>40</v>
      </c>
      <c r="C64" s="44" t="s">
        <v>119</v>
      </c>
      <c r="D64" s="33">
        <v>4.1855549966024563</v>
      </c>
      <c r="E64" s="33">
        <v>4.1793509094615047</v>
      </c>
      <c r="F64" s="33">
        <v>3.4466825155570331</v>
      </c>
      <c r="G64" s="33">
        <v>2.900270653057317</v>
      </c>
      <c r="H64" s="33">
        <v>2.4338873857568011</v>
      </c>
      <c r="I64" s="33">
        <v>1.8986211055893663</v>
      </c>
      <c r="J64" s="33">
        <v>1.6944848521861804</v>
      </c>
      <c r="K64" s="33">
        <v>1.5795064983714662</v>
      </c>
      <c r="L64" s="33">
        <v>1.4527307552682744</v>
      </c>
      <c r="M64" s="33">
        <v>1.3870262331041756</v>
      </c>
      <c r="N64" s="33">
        <v>1.2412819204355594</v>
      </c>
      <c r="O64" s="33">
        <v>4.5354549849151855</v>
      </c>
      <c r="P64" s="33">
        <v>3.7542194007455802</v>
      </c>
      <c r="Q64" s="33">
        <v>3.2342284128043461</v>
      </c>
      <c r="R64" s="33">
        <v>3.1285764055274066</v>
      </c>
      <c r="S64" s="33">
        <v>2.9911538893010134</v>
      </c>
      <c r="T64" s="33">
        <v>3.8636707454609946</v>
      </c>
      <c r="U64" s="33">
        <v>3.57766043985455</v>
      </c>
    </row>
    <row r="65" spans="1:23" s="16" customFormat="1" ht="12.75" customHeight="1">
      <c r="A65" s="40">
        <v>61</v>
      </c>
      <c r="B65" s="17" t="s">
        <v>41</v>
      </c>
      <c r="C65" s="44" t="s">
        <v>191</v>
      </c>
      <c r="D65" s="33">
        <v>13.908985135757664</v>
      </c>
      <c r="E65" s="33">
        <v>14.943447452499592</v>
      </c>
      <c r="F65" s="33">
        <v>13.923025284177312</v>
      </c>
      <c r="G65" s="33">
        <v>12.868169932118233</v>
      </c>
      <c r="H65" s="33">
        <v>12.005048515275734</v>
      </c>
      <c r="I65" s="33">
        <v>10.764091477912402</v>
      </c>
      <c r="J65" s="33">
        <v>10.389530122038895</v>
      </c>
      <c r="K65" s="33">
        <v>4.4117084554100598</v>
      </c>
      <c r="L65" s="33">
        <v>4.6988246004268683</v>
      </c>
      <c r="M65" s="33">
        <v>4.7875794325836267</v>
      </c>
      <c r="N65" s="33">
        <v>4.5588346895340761</v>
      </c>
      <c r="O65" s="33">
        <v>15.574458811094386</v>
      </c>
      <c r="P65" s="33">
        <v>13.481911461392469</v>
      </c>
      <c r="Q65" s="33">
        <v>15.41366138660543</v>
      </c>
      <c r="R65" s="33">
        <v>11.30302066710221</v>
      </c>
      <c r="S65" s="33">
        <v>9.9436463521484626</v>
      </c>
      <c r="T65" s="33">
        <v>10.792844535216336</v>
      </c>
      <c r="U65" s="33">
        <v>9.9938897198363321</v>
      </c>
    </row>
    <row r="66" spans="1:23" s="16" customFormat="1" ht="12.75" customHeight="1">
      <c r="A66" s="40">
        <v>62</v>
      </c>
      <c r="B66" s="41" t="s">
        <v>42</v>
      </c>
      <c r="C66" s="44" t="s">
        <v>120</v>
      </c>
      <c r="D66" s="33">
        <v>81.561782155681087</v>
      </c>
      <c r="E66" s="33">
        <v>86.795796522969297</v>
      </c>
      <c r="F66" s="33">
        <v>83.092833041187987</v>
      </c>
      <c r="G66" s="33">
        <v>77.968455235015441</v>
      </c>
      <c r="H66" s="33">
        <v>77.34453253999969</v>
      </c>
      <c r="I66" s="33">
        <v>71.88098206270358</v>
      </c>
      <c r="J66" s="33">
        <v>70.418812775132423</v>
      </c>
      <c r="K66" s="33">
        <v>43.404274435626888</v>
      </c>
      <c r="L66" s="33">
        <v>34.805270972679331</v>
      </c>
      <c r="M66" s="33">
        <v>33.509581515868021</v>
      </c>
      <c r="N66" s="33">
        <v>31.40570572021711</v>
      </c>
      <c r="O66" s="33">
        <v>142.0259633418199</v>
      </c>
      <c r="P66" s="33">
        <v>125.83854250341209</v>
      </c>
      <c r="Q66" s="33">
        <v>109.50039640272014</v>
      </c>
      <c r="R66" s="33">
        <v>91.875669103318856</v>
      </c>
      <c r="S66" s="33">
        <v>78.379754375307769</v>
      </c>
      <c r="T66" s="33">
        <v>86.801806697000146</v>
      </c>
      <c r="U66" s="33">
        <v>80.413934449507309</v>
      </c>
    </row>
    <row r="67" spans="1:23" s="16" customFormat="1" ht="12.75" customHeight="1">
      <c r="A67" s="40">
        <v>63</v>
      </c>
      <c r="B67" s="41" t="s">
        <v>43</v>
      </c>
      <c r="C67" s="44" t="s">
        <v>121</v>
      </c>
      <c r="D67" s="33">
        <v>7.939272207865991</v>
      </c>
      <c r="E67" s="33">
        <v>8.3126457630713748</v>
      </c>
      <c r="F67" s="33">
        <v>7.8853775785686224</v>
      </c>
      <c r="G67" s="33">
        <v>7.4673947214375085</v>
      </c>
      <c r="H67" s="33">
        <v>7.3005915485255217</v>
      </c>
      <c r="I67" s="33">
        <v>6.9233556574258923</v>
      </c>
      <c r="J67" s="33">
        <v>6.5378360013256698</v>
      </c>
      <c r="K67" s="33">
        <v>5.1434414310759022</v>
      </c>
      <c r="L67" s="33">
        <v>6.1924203987715778</v>
      </c>
      <c r="M67" s="33">
        <v>6.0916640285929544</v>
      </c>
      <c r="N67" s="33">
        <v>5.4291454662209286</v>
      </c>
      <c r="O67" s="33">
        <v>7.8200633422240209</v>
      </c>
      <c r="P67" s="33">
        <v>8.8284734722840348</v>
      </c>
      <c r="Q67" s="33">
        <v>7.336006233477816</v>
      </c>
      <c r="R67" s="33">
        <v>4.5055531487701215</v>
      </c>
      <c r="S67" s="33">
        <v>4.1683105488726024</v>
      </c>
      <c r="T67" s="33">
        <v>4.4140844555951544</v>
      </c>
      <c r="U67" s="33">
        <v>4.0871883625516734</v>
      </c>
    </row>
    <row r="68" spans="1:23" s="16" customFormat="1" ht="12.75" customHeight="1">
      <c r="A68" s="40">
        <v>64</v>
      </c>
      <c r="B68" s="41" t="s">
        <v>44</v>
      </c>
      <c r="C68" s="44" t="s">
        <v>192</v>
      </c>
      <c r="D68" s="33">
        <v>34.924992538135996</v>
      </c>
      <c r="E68" s="33">
        <v>32.681577280641918</v>
      </c>
      <c r="F68" s="33">
        <v>29.950147191967837</v>
      </c>
      <c r="G68" s="33">
        <v>27.5550934222005</v>
      </c>
      <c r="H68" s="33">
        <v>25.880958280632314</v>
      </c>
      <c r="I68" s="33">
        <v>22.727018306607611</v>
      </c>
      <c r="J68" s="33">
        <v>22.054978949324639</v>
      </c>
      <c r="K68" s="33">
        <v>21.858079831068324</v>
      </c>
      <c r="L68" s="33">
        <v>19.930499499358177</v>
      </c>
      <c r="M68" s="33">
        <v>18.165325850568891</v>
      </c>
      <c r="N68" s="33">
        <v>16.275281852241196</v>
      </c>
      <c r="O68" s="33">
        <v>36.011657614414759</v>
      </c>
      <c r="P68" s="33">
        <v>31.799662798715481</v>
      </c>
      <c r="Q68" s="33">
        <v>25.989217747552736</v>
      </c>
      <c r="R68" s="33">
        <v>22.531828520898738</v>
      </c>
      <c r="S68" s="33">
        <v>21.888514296473321</v>
      </c>
      <c r="T68" s="33">
        <v>21.444052543540227</v>
      </c>
      <c r="U68" s="33">
        <v>19.796733605557399</v>
      </c>
    </row>
    <row r="69" spans="1:23" s="16" customFormat="1" ht="12.75" customHeight="1">
      <c r="A69" s="40">
        <v>65</v>
      </c>
      <c r="B69" s="17" t="s">
        <v>96</v>
      </c>
      <c r="C69" s="44" t="s">
        <v>193</v>
      </c>
      <c r="D69" s="33">
        <v>3.1605797682988146</v>
      </c>
      <c r="E69" s="33">
        <v>3.0231695464898642</v>
      </c>
      <c r="F69" s="33">
        <v>2.8569895156203757</v>
      </c>
      <c r="G69" s="33">
        <v>2.7072051629777349</v>
      </c>
      <c r="H69" s="33">
        <v>2.592575170076115</v>
      </c>
      <c r="I69" s="33">
        <v>2.4084070369958321</v>
      </c>
      <c r="J69" s="33">
        <v>2.2997045301429857</v>
      </c>
      <c r="K69" s="33">
        <v>1.3508947759521572</v>
      </c>
      <c r="L69" s="33">
        <v>1.2338672832550237</v>
      </c>
      <c r="M69" s="33">
        <v>1.1857358301053822</v>
      </c>
      <c r="N69" s="33">
        <v>1.0963671476722636</v>
      </c>
      <c r="O69" s="33">
        <v>2.3367166263490438</v>
      </c>
      <c r="P69" s="33">
        <v>2.1312360353146</v>
      </c>
      <c r="Q69" s="33">
        <v>1.8584816858477848</v>
      </c>
      <c r="R69" s="33">
        <v>1.5872941431341281</v>
      </c>
      <c r="S69" s="33">
        <v>1.4417171507925644</v>
      </c>
      <c r="T69" s="33">
        <v>1.4736197651543179</v>
      </c>
      <c r="U69" s="33">
        <v>1.3627408578695814</v>
      </c>
    </row>
    <row r="70" spans="1:23" s="16" customFormat="1" ht="12.75" customHeight="1">
      <c r="A70" s="40">
        <v>66</v>
      </c>
      <c r="B70" s="17" t="s">
        <v>97</v>
      </c>
      <c r="C70" s="44" t="s">
        <v>194</v>
      </c>
      <c r="D70" s="33">
        <v>11.544298981048811</v>
      </c>
      <c r="E70" s="33">
        <v>11.697074421885516</v>
      </c>
      <c r="F70" s="33">
        <v>10.923622510793379</v>
      </c>
      <c r="G70" s="33">
        <v>10.287346775486387</v>
      </c>
      <c r="H70" s="33">
        <v>9.8611500493478026</v>
      </c>
      <c r="I70" s="33">
        <v>9.0109292525791407</v>
      </c>
      <c r="J70" s="33">
        <v>6.8578580443555275</v>
      </c>
      <c r="K70" s="33">
        <v>2.952925652105391</v>
      </c>
      <c r="L70" s="33">
        <v>2.768378991057391</v>
      </c>
      <c r="M70" s="33">
        <v>2.7161206272387437</v>
      </c>
      <c r="N70" s="33">
        <v>2.6310299276443976</v>
      </c>
      <c r="O70" s="33">
        <v>16.042336291009704</v>
      </c>
      <c r="P70" s="33">
        <v>15.010186994462355</v>
      </c>
      <c r="Q70" s="33">
        <v>14.319571405842279</v>
      </c>
      <c r="R70" s="33">
        <v>14.185883400597046</v>
      </c>
      <c r="S70" s="33">
        <v>13.576667589904213</v>
      </c>
      <c r="T70" s="33">
        <v>14.180740399757264</v>
      </c>
      <c r="U70" s="33">
        <v>13.156813626507347</v>
      </c>
    </row>
    <row r="71" spans="1:23" s="16" customFormat="1" ht="12.75" customHeight="1">
      <c r="A71" s="40">
        <v>67</v>
      </c>
      <c r="B71" s="41" t="s">
        <v>98</v>
      </c>
      <c r="C71" s="43" t="s">
        <v>123</v>
      </c>
      <c r="D71" s="33">
        <v>49.711582569311354</v>
      </c>
      <c r="E71" s="33">
        <v>49.656263543897019</v>
      </c>
      <c r="F71" s="33">
        <v>48.658884476135327</v>
      </c>
      <c r="G71" s="33">
        <v>47.687015981796989</v>
      </c>
      <c r="H71" s="33">
        <v>47.513258143088358</v>
      </c>
      <c r="I71" s="33">
        <v>44.469188158052141</v>
      </c>
      <c r="J71" s="33">
        <v>40.631107594813216</v>
      </c>
      <c r="K71" s="33">
        <v>45.694656726647551</v>
      </c>
      <c r="L71" s="33">
        <v>37.469554753990458</v>
      </c>
      <c r="M71" s="33">
        <v>32.594904092364388</v>
      </c>
      <c r="N71" s="33">
        <v>28.807831379362881</v>
      </c>
      <c r="O71" s="33">
        <v>50.008650202153468</v>
      </c>
      <c r="P71" s="33">
        <v>43.257942983556717</v>
      </c>
      <c r="Q71" s="33">
        <v>36.481975390340061</v>
      </c>
      <c r="R71" s="33">
        <v>35.09929897308507</v>
      </c>
      <c r="S71" s="33">
        <v>29.51687943205188</v>
      </c>
      <c r="T71" s="33">
        <v>31.498479376121782</v>
      </c>
      <c r="U71" s="33">
        <v>29.083741569794245</v>
      </c>
      <c r="V71" s="50"/>
    </row>
    <row r="72" spans="1:23" s="16" customFormat="1" ht="6.95" customHeight="1">
      <c r="A72" s="22"/>
      <c r="B72" s="29"/>
      <c r="C72" s="32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</row>
    <row r="73" spans="1:23" s="16" customFormat="1" ht="12.75" customHeight="1">
      <c r="A73" s="40">
        <v>68</v>
      </c>
      <c r="B73" s="29"/>
      <c r="C73" s="58" t="s">
        <v>10</v>
      </c>
      <c r="D73" s="270">
        <v>1164.5665993478103</v>
      </c>
      <c r="E73" s="270">
        <v>1117.0864050645387</v>
      </c>
      <c r="F73" s="270">
        <v>1024.9564948225138</v>
      </c>
      <c r="G73" s="270">
        <v>950.62593533588586</v>
      </c>
      <c r="H73" s="270">
        <v>903.18335822575762</v>
      </c>
      <c r="I73" s="270">
        <v>810.64169867107694</v>
      </c>
      <c r="J73" s="270">
        <v>784.17936484208167</v>
      </c>
      <c r="K73" s="270">
        <v>783.01722416614007</v>
      </c>
      <c r="L73" s="270">
        <v>724.12567265234679</v>
      </c>
      <c r="M73" s="270">
        <v>677.93183647511478</v>
      </c>
      <c r="N73" s="270">
        <v>618.97619802619113</v>
      </c>
      <c r="O73" s="270">
        <v>1017.5212099526789</v>
      </c>
      <c r="P73" s="270">
        <v>884.88694756295808</v>
      </c>
      <c r="Q73" s="270">
        <v>722.70235887276181</v>
      </c>
      <c r="R73" s="270">
        <v>627.67823424023072</v>
      </c>
      <c r="S73" s="270">
        <v>564.32424959099842</v>
      </c>
      <c r="T73" s="270">
        <v>580.8680512558393</v>
      </c>
      <c r="U73" s="270">
        <v>536.33999002872952</v>
      </c>
      <c r="V73" s="50"/>
      <c r="W73" s="50"/>
    </row>
    <row r="74" spans="1:23" s="16" customFormat="1" ht="12.75" customHeight="1">
      <c r="A74" s="40">
        <v>69</v>
      </c>
      <c r="B74" s="29"/>
      <c r="C74" s="59" t="s">
        <v>128</v>
      </c>
      <c r="D74" s="270">
        <v>32983.241869004851</v>
      </c>
      <c r="E74" s="270">
        <v>30823.677330606617</v>
      </c>
      <c r="F74" s="270">
        <v>28508.804925572054</v>
      </c>
      <c r="G74" s="270">
        <v>26382.233705101393</v>
      </c>
      <c r="H74" s="270">
        <v>23982.172213885769</v>
      </c>
      <c r="I74" s="270">
        <v>20793.486103802014</v>
      </c>
      <c r="J74" s="270">
        <v>19309.962078830762</v>
      </c>
      <c r="K74" s="270">
        <v>17508.261283128235</v>
      </c>
      <c r="L74" s="270">
        <v>15733.943645580684</v>
      </c>
      <c r="M74" s="270">
        <v>14550.843222228092</v>
      </c>
      <c r="N74" s="270">
        <v>12959.265411684011</v>
      </c>
      <c r="O74" s="270">
        <v>11330.055130875115</v>
      </c>
      <c r="P74" s="270">
        <v>10159.610016090646</v>
      </c>
      <c r="Q74" s="270">
        <v>8981.3921091298525</v>
      </c>
      <c r="R74" s="270">
        <v>8386.0109036536269</v>
      </c>
      <c r="S74" s="270">
        <v>7740.4110041653985</v>
      </c>
      <c r="T74" s="270">
        <v>7471.327314888008</v>
      </c>
      <c r="U74" s="270">
        <v>6942.5463880992947</v>
      </c>
      <c r="V74" s="50"/>
    </row>
    <row r="75" spans="1:23" s="16" customFormat="1" ht="12.75" customHeight="1">
      <c r="A75" s="40">
        <v>70</v>
      </c>
      <c r="B75" s="29"/>
      <c r="C75" s="60" t="s">
        <v>477</v>
      </c>
      <c r="D75" s="270">
        <v>34147.808468352654</v>
      </c>
      <c r="E75" s="270">
        <v>31940.76373567116</v>
      </c>
      <c r="F75" s="270">
        <v>29533.761420394567</v>
      </c>
      <c r="G75" s="270">
        <v>27332.859640437277</v>
      </c>
      <c r="H75" s="270">
        <v>24885.35557211153</v>
      </c>
      <c r="I75" s="270">
        <v>21604.127802473085</v>
      </c>
      <c r="J75" s="270">
        <v>20094.141443672841</v>
      </c>
      <c r="K75" s="270">
        <v>18291.27850729437</v>
      </c>
      <c r="L75" s="270">
        <v>16458.069318233029</v>
      </c>
      <c r="M75" s="270">
        <v>15228.775058703208</v>
      </c>
      <c r="N75" s="270">
        <v>13578.241609710201</v>
      </c>
      <c r="O75" s="270">
        <v>12347.576340827796</v>
      </c>
      <c r="P75" s="270">
        <v>11044.496963653606</v>
      </c>
      <c r="Q75" s="270">
        <v>9704.094468002615</v>
      </c>
      <c r="R75" s="270">
        <v>9013.6891378938581</v>
      </c>
      <c r="S75" s="270">
        <v>8304.7352537563966</v>
      </c>
      <c r="T75" s="270">
        <v>8052.1953661438492</v>
      </c>
      <c r="U75" s="270">
        <v>7478.8863781280243</v>
      </c>
      <c r="V75" s="50"/>
    </row>
    <row r="76" spans="1:23" s="16" customFormat="1" ht="12.75" customHeight="1">
      <c r="A76" s="40">
        <v>71</v>
      </c>
      <c r="B76" s="29"/>
      <c r="C76" s="59" t="s">
        <v>131</v>
      </c>
      <c r="D76" s="270">
        <v>-1008.7741783526583</v>
      </c>
      <c r="E76" s="270">
        <v>-860.26410567115227</v>
      </c>
      <c r="F76" s="270">
        <v>-825.75675039456689</v>
      </c>
      <c r="G76" s="270">
        <v>-725.41803043728225</v>
      </c>
      <c r="H76" s="270">
        <v>-759.75504211153873</v>
      </c>
      <c r="I76" s="270">
        <v>-766.3501124730883</v>
      </c>
      <c r="J76" s="270">
        <v>-1001.9727936728384</v>
      </c>
      <c r="K76" s="270">
        <v>-1002.2795872943678</v>
      </c>
      <c r="L76" s="270">
        <v>-1139.1344582330316</v>
      </c>
      <c r="M76" s="270">
        <v>-1205.1800787032071</v>
      </c>
      <c r="N76" s="270">
        <v>-1209.3396697101991</v>
      </c>
      <c r="O76" s="270">
        <v>-1207.2423708277943</v>
      </c>
      <c r="P76" s="270">
        <v>-1077.4417236536067</v>
      </c>
      <c r="Q76" s="270">
        <v>-1015.2949880026148</v>
      </c>
      <c r="R76" s="270">
        <v>-947.24233789385721</v>
      </c>
      <c r="S76" s="270">
        <v>-933.96643375639758</v>
      </c>
      <c r="T76" s="270">
        <v>-916.97437614384705</v>
      </c>
      <c r="U76" s="270">
        <v>-848.10522812802378</v>
      </c>
      <c r="V76" s="50"/>
    </row>
    <row r="77" spans="1:23" s="16" customFormat="1" ht="12.75" customHeight="1">
      <c r="A77" s="40">
        <v>72</v>
      </c>
      <c r="B77" s="29"/>
      <c r="C77" s="66" t="s">
        <v>476</v>
      </c>
      <c r="D77" s="270">
        <v>33139.034289999996</v>
      </c>
      <c r="E77" s="270">
        <v>31080.499630000009</v>
      </c>
      <c r="F77" s="270">
        <v>28708.004669999998</v>
      </c>
      <c r="G77" s="270">
        <v>26607.441609999994</v>
      </c>
      <c r="H77" s="270">
        <v>24125.600529999992</v>
      </c>
      <c r="I77" s="270">
        <v>20837.777689999995</v>
      </c>
      <c r="J77" s="270">
        <v>19092.168650000003</v>
      </c>
      <c r="K77" s="270">
        <v>17288.998920000002</v>
      </c>
      <c r="L77" s="270">
        <v>15318.934859999998</v>
      </c>
      <c r="M77" s="270">
        <v>14023.594980000002</v>
      </c>
      <c r="N77" s="270">
        <v>12368.901940000002</v>
      </c>
      <c r="O77" s="270">
        <v>11140.333970000002</v>
      </c>
      <c r="P77" s="270">
        <v>9967.0552399999997</v>
      </c>
      <c r="Q77" s="270">
        <v>8688.7994799999997</v>
      </c>
      <c r="R77" s="270">
        <v>8066.4468000000006</v>
      </c>
      <c r="S77" s="270">
        <v>7370.7688199999993</v>
      </c>
      <c r="T77" s="270">
        <v>7135.2209900000025</v>
      </c>
      <c r="U77" s="270">
        <v>6630.7811500000007</v>
      </c>
      <c r="V77" s="50"/>
    </row>
    <row r="78" spans="1:23" s="16" customFormat="1" ht="12.75" customHeight="1">
      <c r="A78" s="171"/>
      <c r="B78" s="29"/>
      <c r="C78" s="17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50"/>
    </row>
    <row r="79" spans="1:23" ht="12.75" customHeight="1">
      <c r="B79" s="8" t="s">
        <v>11</v>
      </c>
    </row>
    <row r="80" spans="1:23" ht="12" customHeight="1">
      <c r="B80" s="3" t="s">
        <v>99</v>
      </c>
      <c r="C80" s="3"/>
    </row>
    <row r="81" spans="2:21" ht="12" customHeight="1">
      <c r="B81" s="3" t="s">
        <v>126</v>
      </c>
      <c r="C81" s="10"/>
    </row>
    <row r="82" spans="2:21" s="52" customFormat="1" ht="12" customHeight="1">
      <c r="B82" s="53"/>
      <c r="C82" s="54"/>
      <c r="D82" s="67"/>
      <c r="E82" s="67"/>
      <c r="F82" s="67"/>
      <c r="G82" s="67"/>
      <c r="H82" s="67"/>
      <c r="I82" s="67"/>
      <c r="J82" s="67"/>
      <c r="K82" s="67"/>
      <c r="L82" s="67"/>
      <c r="M82" s="67"/>
      <c r="N82" s="67"/>
      <c r="O82" s="67"/>
      <c r="P82" s="67"/>
      <c r="Q82" s="67"/>
      <c r="R82" s="67"/>
      <c r="S82" s="67"/>
      <c r="T82" s="67"/>
      <c r="U82" s="67"/>
    </row>
    <row r="83" spans="2:21" ht="12" customHeight="1">
      <c r="B83" s="9"/>
      <c r="C83" s="10"/>
    </row>
    <row r="84" spans="2:21" ht="12" customHeight="1">
      <c r="B84" s="9"/>
      <c r="C84" s="10"/>
    </row>
    <row r="85" spans="2:21" ht="12" customHeight="1">
      <c r="B85" s="9"/>
      <c r="C85" s="10"/>
      <c r="D85" s="38"/>
      <c r="E85" s="38"/>
      <c r="F85" s="38"/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38"/>
      <c r="U85" s="38"/>
    </row>
    <row r="86" spans="2:21" ht="12" customHeight="1">
      <c r="B86" s="9"/>
      <c r="C86" s="10"/>
      <c r="D86" s="37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</row>
    <row r="87" spans="2:21" ht="12" customHeight="1">
      <c r="B87" s="9"/>
      <c r="C87" s="10"/>
    </row>
    <row r="88" spans="2:21" ht="12" customHeight="1">
      <c r="B88" s="9"/>
    </row>
    <row r="89" spans="2:21" ht="12" customHeight="1">
      <c r="B89" s="9"/>
    </row>
    <row r="90" spans="2:21" ht="12" customHeight="1">
      <c r="B90" s="9"/>
    </row>
    <row r="91" spans="2:21" ht="15" customHeight="1">
      <c r="B91" s="9"/>
    </row>
    <row r="92" spans="2:21" ht="15" customHeight="1">
      <c r="B92" s="9"/>
    </row>
    <row r="93" spans="2:21" ht="15" customHeight="1">
      <c r="B93" s="9"/>
    </row>
    <row r="94" spans="2:21" ht="15" customHeight="1">
      <c r="B94" s="9"/>
    </row>
    <row r="95" spans="2:21" ht="15" customHeight="1">
      <c r="B95" s="9"/>
      <c r="C95" s="10"/>
    </row>
    <row r="96" spans="2:21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B186" s="9"/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>
      <c r="C213" s="10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2014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1" enableFormatConditionsCalculation="0"/>
  <dimension ref="A1:V1666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1" width="10.7109375" style="6" customWidth="1"/>
    <col min="22" max="16384" width="11.42578125" style="6"/>
  </cols>
  <sheetData>
    <row r="1" spans="1:22" s="4" customFormat="1" ht="20.100000000000001" customHeight="1">
      <c r="A1" s="49" t="s">
        <v>391</v>
      </c>
      <c r="B1" s="27"/>
      <c r="C1" s="27"/>
      <c r="E1" s="5"/>
      <c r="F1" s="5"/>
      <c r="G1" s="5"/>
      <c r="J1" s="49"/>
      <c r="K1" s="27"/>
    </row>
    <row r="2" spans="1:22" s="4" customFormat="1" ht="15" customHeight="1">
      <c r="A2" s="42" t="s">
        <v>140</v>
      </c>
      <c r="B2" s="27"/>
      <c r="C2" s="27"/>
      <c r="E2" s="5"/>
      <c r="F2" s="5"/>
      <c r="G2" s="5"/>
      <c r="J2" s="42"/>
      <c r="K2" s="27"/>
    </row>
    <row r="3" spans="1:22" ht="12.75" customHeight="1">
      <c r="C3" s="7"/>
      <c r="D3" s="55"/>
      <c r="G3" s="51"/>
    </row>
    <row r="4" spans="1:22" s="15" customFormat="1" ht="27" customHeight="1">
      <c r="A4" s="39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36">
        <v>1999</v>
      </c>
      <c r="I4" s="93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3">
        <v>2010</v>
      </c>
      <c r="T4" s="93">
        <v>2011</v>
      </c>
      <c r="U4" s="181">
        <v>2012</v>
      </c>
      <c r="V4" s="36"/>
    </row>
    <row r="5" spans="1:22" s="16" customFormat="1" ht="15" customHeight="1">
      <c r="A5" s="40">
        <v>1</v>
      </c>
      <c r="B5" s="17" t="s">
        <v>50</v>
      </c>
      <c r="C5" s="57" t="s">
        <v>152</v>
      </c>
      <c r="D5" s="33">
        <v>144132.44147149313</v>
      </c>
      <c r="E5" s="33">
        <v>144865.85658271643</v>
      </c>
      <c r="F5" s="33">
        <v>144877.58614554431</v>
      </c>
      <c r="G5" s="33">
        <v>145809.28931052075</v>
      </c>
      <c r="H5" s="33">
        <v>148946.84428914535</v>
      </c>
      <c r="I5" s="33">
        <v>150887.39439405943</v>
      </c>
      <c r="J5" s="33">
        <v>147574.45634657922</v>
      </c>
      <c r="K5" s="33">
        <v>142825.77767560654</v>
      </c>
      <c r="L5" s="33">
        <v>139264.8415649157</v>
      </c>
      <c r="M5" s="33">
        <v>145514.75837021356</v>
      </c>
      <c r="N5" s="33">
        <v>142956.22238292053</v>
      </c>
      <c r="O5" s="33">
        <v>140311.72546574436</v>
      </c>
      <c r="P5" s="33">
        <v>136798.60684935743</v>
      </c>
      <c r="Q5" s="33">
        <v>144919.33347541399</v>
      </c>
      <c r="R5" s="33">
        <v>138629.99758161019</v>
      </c>
      <c r="S5" s="33">
        <v>136033.97302196611</v>
      </c>
      <c r="T5" s="33">
        <v>143915.45990749556</v>
      </c>
      <c r="U5" s="33">
        <v>141163.32781452165</v>
      </c>
    </row>
    <row r="6" spans="1:22" s="16" customFormat="1" ht="12.75" customHeight="1">
      <c r="A6" s="40">
        <v>2</v>
      </c>
      <c r="B6" s="17" t="s">
        <v>6</v>
      </c>
      <c r="C6" s="62" t="s">
        <v>153</v>
      </c>
      <c r="D6" s="33">
        <v>144128.01634927906</v>
      </c>
      <c r="E6" s="33">
        <v>144860.90334257728</v>
      </c>
      <c r="F6" s="33">
        <v>144873.4913433597</v>
      </c>
      <c r="G6" s="33">
        <v>145805.14659653683</v>
      </c>
      <c r="H6" s="33">
        <v>148942.27898421747</v>
      </c>
      <c r="I6" s="33">
        <v>150883.80631416649</v>
      </c>
      <c r="J6" s="33">
        <v>147570.8276236229</v>
      </c>
      <c r="K6" s="33">
        <v>142822.78998287793</v>
      </c>
      <c r="L6" s="33">
        <v>139262.06967060623</v>
      </c>
      <c r="M6" s="33">
        <v>145512.00304217072</v>
      </c>
      <c r="N6" s="33">
        <v>142953.37916876705</v>
      </c>
      <c r="O6" s="33">
        <v>140308.36676184708</v>
      </c>
      <c r="P6" s="33">
        <v>136795.55886269567</v>
      </c>
      <c r="Q6" s="33">
        <v>144916.1361476903</v>
      </c>
      <c r="R6" s="33">
        <v>138626.91063880283</v>
      </c>
      <c r="S6" s="33">
        <v>136030.53403305015</v>
      </c>
      <c r="T6" s="33">
        <v>143911.98607904452</v>
      </c>
      <c r="U6" s="33">
        <v>141159.9246713857</v>
      </c>
    </row>
    <row r="7" spans="1:22" s="16" customFormat="1" ht="12.75" customHeight="1">
      <c r="A7" s="40">
        <v>3</v>
      </c>
      <c r="B7" s="17" t="s">
        <v>7</v>
      </c>
      <c r="C7" s="62" t="s">
        <v>154</v>
      </c>
      <c r="D7" s="33">
        <v>0.53732935566419138</v>
      </c>
      <c r="E7" s="33">
        <v>0.47097351520608383</v>
      </c>
      <c r="F7" s="33">
        <v>0.5004894864617252</v>
      </c>
      <c r="G7" s="33">
        <v>0.54212231546217071</v>
      </c>
      <c r="H7" s="33">
        <v>0.59135161642522505</v>
      </c>
      <c r="I7" s="33">
        <v>0.52664107342730893</v>
      </c>
      <c r="J7" s="33">
        <v>0.4863072464544218</v>
      </c>
      <c r="K7" s="33">
        <v>0.53490441749965656</v>
      </c>
      <c r="L7" s="33">
        <v>0.51302328844136846</v>
      </c>
      <c r="M7" s="33">
        <v>0.47804487118421957</v>
      </c>
      <c r="N7" s="33">
        <v>0.56033550644471952</v>
      </c>
      <c r="O7" s="33">
        <v>0.72499434944437968</v>
      </c>
      <c r="P7" s="33">
        <v>0.95681228298350318</v>
      </c>
      <c r="Q7" s="33">
        <v>1.1595157412233703</v>
      </c>
      <c r="R7" s="33">
        <v>1.1822293501621037</v>
      </c>
      <c r="S7" s="33">
        <v>1.4950005379088387</v>
      </c>
      <c r="T7" s="33">
        <v>1.5259533094586768</v>
      </c>
      <c r="U7" s="33">
        <v>1.6582014879354903</v>
      </c>
    </row>
    <row r="8" spans="1:22" s="16" customFormat="1" ht="12.75" customHeight="1">
      <c r="A8" s="40">
        <v>4</v>
      </c>
      <c r="B8" s="17" t="s">
        <v>51</v>
      </c>
      <c r="C8" s="62" t="s">
        <v>155</v>
      </c>
      <c r="D8" s="33">
        <v>3.8877928584106289</v>
      </c>
      <c r="E8" s="33">
        <v>4.4822666239275852</v>
      </c>
      <c r="F8" s="33">
        <v>3.5943126981565126</v>
      </c>
      <c r="G8" s="33">
        <v>3.6005916684484207</v>
      </c>
      <c r="H8" s="33">
        <v>3.9739533114559817</v>
      </c>
      <c r="I8" s="33">
        <v>3.0614388195067912</v>
      </c>
      <c r="J8" s="33">
        <v>3.1424157098537555</v>
      </c>
      <c r="K8" s="33">
        <v>2.4527883111165152</v>
      </c>
      <c r="L8" s="33">
        <v>2.258871021008908</v>
      </c>
      <c r="M8" s="33">
        <v>2.2772831716761335</v>
      </c>
      <c r="N8" s="33">
        <v>2.2828786470278573</v>
      </c>
      <c r="O8" s="33">
        <v>2.0690331376984261</v>
      </c>
      <c r="P8" s="33">
        <v>2.0911743787901917</v>
      </c>
      <c r="Q8" s="33">
        <v>2.037811982483325</v>
      </c>
      <c r="R8" s="33">
        <v>1.9047134572121363</v>
      </c>
      <c r="S8" s="33">
        <v>1.9439883780479135</v>
      </c>
      <c r="T8" s="33">
        <v>1.9478751415986921</v>
      </c>
      <c r="U8" s="33">
        <v>1.7449416480284292</v>
      </c>
    </row>
    <row r="9" spans="1:22" s="16" customFormat="1" ht="12.75" customHeight="1">
      <c r="A9" s="40">
        <v>5</v>
      </c>
      <c r="B9" s="17" t="s">
        <v>52</v>
      </c>
      <c r="C9" s="43" t="s">
        <v>156</v>
      </c>
      <c r="D9" s="33">
        <v>433.06482862214023</v>
      </c>
      <c r="E9" s="33">
        <v>387.32947094119038</v>
      </c>
      <c r="F9" s="33">
        <v>371.46893179219393</v>
      </c>
      <c r="G9" s="33">
        <v>307.98438315256061</v>
      </c>
      <c r="H9" s="33">
        <v>242.26862516582059</v>
      </c>
      <c r="I9" s="33">
        <v>220.78572290235221</v>
      </c>
      <c r="J9" s="33">
        <v>217.42734861281525</v>
      </c>
      <c r="K9" s="33">
        <v>229.57942093299127</v>
      </c>
      <c r="L9" s="33">
        <v>232.55583953324162</v>
      </c>
      <c r="M9" s="33">
        <v>369.7935232996831</v>
      </c>
      <c r="N9" s="33">
        <v>283.78055398862136</v>
      </c>
      <c r="O9" s="33">
        <v>308.19949938861856</v>
      </c>
      <c r="P9" s="33">
        <v>286.14631423033006</v>
      </c>
      <c r="Q9" s="33">
        <v>294.13901340046135</v>
      </c>
      <c r="R9" s="33">
        <v>285.00620780807975</v>
      </c>
      <c r="S9" s="33">
        <v>281.89297330316975</v>
      </c>
      <c r="T9" s="33">
        <v>312.04012775689932</v>
      </c>
      <c r="U9" s="33">
        <v>285.90647671917674</v>
      </c>
    </row>
    <row r="10" spans="1:22" s="16" customFormat="1" ht="12.75" customHeight="1">
      <c r="A10" s="40">
        <v>6</v>
      </c>
      <c r="B10" s="17" t="s">
        <v>8</v>
      </c>
      <c r="C10" s="63" t="s">
        <v>100</v>
      </c>
      <c r="D10" s="33">
        <v>389.02927239748601</v>
      </c>
      <c r="E10" s="33">
        <v>349.28197274845621</v>
      </c>
      <c r="F10" s="33">
        <v>334.29079728985306</v>
      </c>
      <c r="G10" s="33">
        <v>268.6361582927675</v>
      </c>
      <c r="H10" s="33">
        <v>201.63969662155179</v>
      </c>
      <c r="I10" s="33">
        <v>185.24393888642959</v>
      </c>
      <c r="J10" s="33">
        <v>176.72455850644155</v>
      </c>
      <c r="K10" s="33">
        <v>193.34964483749039</v>
      </c>
      <c r="L10" s="33">
        <v>205.94552675729619</v>
      </c>
      <c r="M10" s="33">
        <v>256.24134715671994</v>
      </c>
      <c r="N10" s="33">
        <v>209.73469568026204</v>
      </c>
      <c r="O10" s="33">
        <v>237.53901096103479</v>
      </c>
      <c r="P10" s="33">
        <v>224.73529448717812</v>
      </c>
      <c r="Q10" s="33">
        <v>227.03296143007188</v>
      </c>
      <c r="R10" s="33">
        <v>225.92790790747102</v>
      </c>
      <c r="S10" s="33">
        <v>225.9757530172424</v>
      </c>
      <c r="T10" s="33">
        <v>255.99945597310708</v>
      </c>
      <c r="U10" s="33">
        <v>229.30081088691759</v>
      </c>
    </row>
    <row r="11" spans="1:22" s="16" customFormat="1" ht="12.75" customHeight="1">
      <c r="A11" s="40">
        <v>7</v>
      </c>
      <c r="B11" s="17" t="s">
        <v>53</v>
      </c>
      <c r="C11" s="62" t="s">
        <v>157</v>
      </c>
      <c r="D11" s="33">
        <v>13.194526977403207</v>
      </c>
      <c r="E11" s="33">
        <v>16.054349875904009</v>
      </c>
      <c r="F11" s="33">
        <v>14.62637936633857</v>
      </c>
      <c r="G11" s="33">
        <v>14.947074007492251</v>
      </c>
      <c r="H11" s="33">
        <v>14.633541970009478</v>
      </c>
      <c r="I11" s="33">
        <v>14.160536456423513</v>
      </c>
      <c r="J11" s="33">
        <v>13.696632552538562</v>
      </c>
      <c r="K11" s="33">
        <v>12.565720700143546</v>
      </c>
      <c r="L11" s="33">
        <v>6.1999261058046509</v>
      </c>
      <c r="M11" s="33">
        <v>50.203625167570152</v>
      </c>
      <c r="N11" s="33">
        <v>48.802200727044642</v>
      </c>
      <c r="O11" s="33">
        <v>51.590597466590509</v>
      </c>
      <c r="P11" s="33">
        <v>42.281410045104103</v>
      </c>
      <c r="Q11" s="33">
        <v>44.261533854762433</v>
      </c>
      <c r="R11" s="33">
        <v>39.714154053904274</v>
      </c>
      <c r="S11" s="33">
        <v>36.649732307191634</v>
      </c>
      <c r="T11" s="33">
        <v>36.707285885351183</v>
      </c>
      <c r="U11" s="33">
        <v>37.865029031009449</v>
      </c>
    </row>
    <row r="12" spans="1:22" s="16" customFormat="1" ht="12.75" customHeight="1">
      <c r="A12" s="40">
        <v>8</v>
      </c>
      <c r="B12" s="17" t="s">
        <v>54</v>
      </c>
      <c r="C12" s="62" t="s">
        <v>158</v>
      </c>
      <c r="D12" s="33">
        <v>30.84102924725099</v>
      </c>
      <c r="E12" s="33">
        <v>21.993148316830048</v>
      </c>
      <c r="F12" s="33">
        <v>22.551755136002289</v>
      </c>
      <c r="G12" s="33">
        <v>24.401150852300887</v>
      </c>
      <c r="H12" s="33">
        <v>25.995386574259332</v>
      </c>
      <c r="I12" s="33">
        <v>21.381247559499059</v>
      </c>
      <c r="J12" s="33">
        <v>27.006157553835109</v>
      </c>
      <c r="K12" s="33">
        <v>23.664055395357273</v>
      </c>
      <c r="L12" s="33">
        <v>20.410386670140817</v>
      </c>
      <c r="M12" s="33">
        <v>63.348550975392996</v>
      </c>
      <c r="N12" s="33">
        <v>25.243657581314707</v>
      </c>
      <c r="O12" s="33">
        <v>19.069890960993273</v>
      </c>
      <c r="P12" s="33">
        <v>19.129609698047787</v>
      </c>
      <c r="Q12" s="33">
        <v>22.844518115626961</v>
      </c>
      <c r="R12" s="33">
        <v>19.364145846704442</v>
      </c>
      <c r="S12" s="33">
        <v>19.26748797873573</v>
      </c>
      <c r="T12" s="33">
        <v>19.333385898441165</v>
      </c>
      <c r="U12" s="33">
        <v>18.74063680124975</v>
      </c>
    </row>
    <row r="13" spans="1:22" s="16" customFormat="1" ht="12.75" customHeight="1">
      <c r="A13" s="40">
        <v>9</v>
      </c>
      <c r="B13" s="17" t="s">
        <v>55</v>
      </c>
      <c r="C13" s="44" t="s">
        <v>159</v>
      </c>
      <c r="D13" s="33">
        <v>84538.310047847714</v>
      </c>
      <c r="E13" s="33">
        <v>88771.338145710106</v>
      </c>
      <c r="F13" s="33">
        <v>79926.60676307496</v>
      </c>
      <c r="G13" s="33">
        <v>36321.356062899693</v>
      </c>
      <c r="H13" s="33">
        <v>22517.167734535527</v>
      </c>
      <c r="I13" s="33">
        <v>21118.256943863878</v>
      </c>
      <c r="J13" s="33">
        <v>27682.656185787833</v>
      </c>
      <c r="K13" s="33">
        <v>29171.732172686716</v>
      </c>
      <c r="L13" s="33">
        <v>29511.285090376852</v>
      </c>
      <c r="M13" s="33">
        <v>34279.029658157349</v>
      </c>
      <c r="N13" s="33">
        <v>29372.238687668549</v>
      </c>
      <c r="O13" s="33">
        <v>29242.086900146438</v>
      </c>
      <c r="P13" s="33">
        <v>37906.048423945649</v>
      </c>
      <c r="Q13" s="33">
        <v>34397.86340105276</v>
      </c>
      <c r="R13" s="33">
        <v>41138.076469712563</v>
      </c>
      <c r="S13" s="33">
        <v>15120.813164608402</v>
      </c>
      <c r="T13" s="33">
        <v>14256.726062651105</v>
      </c>
      <c r="U13" s="33">
        <v>13104.525733596734</v>
      </c>
    </row>
    <row r="14" spans="1:22" s="16" customFormat="1" ht="12.75" customHeight="1">
      <c r="A14" s="40">
        <v>10</v>
      </c>
      <c r="B14" s="17" t="s">
        <v>56</v>
      </c>
      <c r="C14" s="62" t="s">
        <v>160</v>
      </c>
      <c r="D14" s="33">
        <v>203.12318971278907</v>
      </c>
      <c r="E14" s="33">
        <v>201.06704632393559</v>
      </c>
      <c r="F14" s="33">
        <v>197.425844640424</v>
      </c>
      <c r="G14" s="33">
        <v>194.61559255675408</v>
      </c>
      <c r="H14" s="33">
        <v>182.88738547952761</v>
      </c>
      <c r="I14" s="33">
        <v>176.51582981912478</v>
      </c>
      <c r="J14" s="33">
        <v>185.19570228794848</v>
      </c>
      <c r="K14" s="33">
        <v>182.63102280517413</v>
      </c>
      <c r="L14" s="33">
        <v>182.35399134519884</v>
      </c>
      <c r="M14" s="33">
        <v>180.52585453447091</v>
      </c>
      <c r="N14" s="33">
        <v>166.46670698606309</v>
      </c>
      <c r="O14" s="33">
        <v>171.14179393795851</v>
      </c>
      <c r="P14" s="33">
        <v>162.94854808423602</v>
      </c>
      <c r="Q14" s="33">
        <v>156.23159403652539</v>
      </c>
      <c r="R14" s="33">
        <v>165.66426024733244</v>
      </c>
      <c r="S14" s="33">
        <v>175.30639197055876</v>
      </c>
      <c r="T14" s="33">
        <v>173.34823308968279</v>
      </c>
      <c r="U14" s="33">
        <v>178.67103884101763</v>
      </c>
    </row>
    <row r="15" spans="1:22" s="16" customFormat="1" ht="12.75" customHeight="1">
      <c r="A15" s="40">
        <v>11</v>
      </c>
      <c r="B15" s="17" t="s">
        <v>57</v>
      </c>
      <c r="C15" s="62" t="s">
        <v>161</v>
      </c>
      <c r="D15" s="33">
        <v>45.686503585909826</v>
      </c>
      <c r="E15" s="33">
        <v>45.397643278563017</v>
      </c>
      <c r="F15" s="33">
        <v>43.73241038380641</v>
      </c>
      <c r="G15" s="33">
        <v>38.290756200856706</v>
      </c>
      <c r="H15" s="33">
        <v>34.988885358529693</v>
      </c>
      <c r="I15" s="33">
        <v>31.01032338199969</v>
      </c>
      <c r="J15" s="33">
        <v>32.847794233534799</v>
      </c>
      <c r="K15" s="33">
        <v>24.165072968385356</v>
      </c>
      <c r="L15" s="33">
        <v>30.837659533942919</v>
      </c>
      <c r="M15" s="33">
        <v>27.308493695807574</v>
      </c>
      <c r="N15" s="33">
        <v>27.618332285489231</v>
      </c>
      <c r="O15" s="33">
        <v>24.683321308170338</v>
      </c>
      <c r="P15" s="33">
        <v>24.266243141868408</v>
      </c>
      <c r="Q15" s="33">
        <v>20.391119982759179</v>
      </c>
      <c r="R15" s="33">
        <v>17.746592135889326</v>
      </c>
      <c r="S15" s="33">
        <v>16.660562387551302</v>
      </c>
      <c r="T15" s="33">
        <v>14.233535809253635</v>
      </c>
      <c r="U15" s="33">
        <v>14.769177253869298</v>
      </c>
    </row>
    <row r="16" spans="1:22" s="16" customFormat="1" ht="12.75" customHeight="1">
      <c r="A16" s="40">
        <v>12</v>
      </c>
      <c r="B16" s="17" t="s">
        <v>58</v>
      </c>
      <c r="C16" s="62" t="s">
        <v>162</v>
      </c>
      <c r="D16" s="33">
        <v>36.831397240025176</v>
      </c>
      <c r="E16" s="33">
        <v>34.76949784741528</v>
      </c>
      <c r="F16" s="33">
        <v>32.229743218684078</v>
      </c>
      <c r="G16" s="33">
        <v>38.13492746164895</v>
      </c>
      <c r="H16" s="33">
        <v>37.913624167104274</v>
      </c>
      <c r="I16" s="33">
        <v>39.25779763787137</v>
      </c>
      <c r="J16" s="33">
        <v>40.545254119496775</v>
      </c>
      <c r="K16" s="33">
        <v>37.965549134517723</v>
      </c>
      <c r="L16" s="33">
        <v>64.64901369742725</v>
      </c>
      <c r="M16" s="33">
        <v>86.938141747244615</v>
      </c>
      <c r="N16" s="33">
        <v>88.488009458496165</v>
      </c>
      <c r="O16" s="33">
        <v>69.817117393127276</v>
      </c>
      <c r="P16" s="33">
        <v>76.121479203208182</v>
      </c>
      <c r="Q16" s="33">
        <v>81.17931883773106</v>
      </c>
      <c r="R16" s="33">
        <v>94.804235608249854</v>
      </c>
      <c r="S16" s="33">
        <v>100.87203916219177</v>
      </c>
      <c r="T16" s="33">
        <v>163.0345900916704</v>
      </c>
      <c r="U16" s="33">
        <v>149.38554145973603</v>
      </c>
    </row>
    <row r="17" spans="1:21" s="16" customFormat="1" ht="12.75" customHeight="1">
      <c r="A17" s="40">
        <v>13</v>
      </c>
      <c r="B17" s="17" t="s">
        <v>59</v>
      </c>
      <c r="C17" s="62" t="s">
        <v>102</v>
      </c>
      <c r="D17" s="33">
        <v>209.6558516661363</v>
      </c>
      <c r="E17" s="33">
        <v>202.28902878671866</v>
      </c>
      <c r="F17" s="33">
        <v>198.57781230270459</v>
      </c>
      <c r="G17" s="33">
        <v>164.92141523617417</v>
      </c>
      <c r="H17" s="33">
        <v>199.76710687530721</v>
      </c>
      <c r="I17" s="33">
        <v>169.15171993443764</v>
      </c>
      <c r="J17" s="33">
        <v>176.94157293276859</v>
      </c>
      <c r="K17" s="33">
        <v>156.56899094547816</v>
      </c>
      <c r="L17" s="33">
        <v>176.99341856203736</v>
      </c>
      <c r="M17" s="33">
        <v>177.62109505367428</v>
      </c>
      <c r="N17" s="33">
        <v>204.16609415062976</v>
      </c>
      <c r="O17" s="33">
        <v>198.5715667545725</v>
      </c>
      <c r="P17" s="33">
        <v>194.22132168219031</v>
      </c>
      <c r="Q17" s="33">
        <v>236.12406206482524</v>
      </c>
      <c r="R17" s="33">
        <v>197.17324333840503</v>
      </c>
      <c r="S17" s="33">
        <v>217.07510258574536</v>
      </c>
      <c r="T17" s="33">
        <v>189.71648865292545</v>
      </c>
      <c r="U17" s="33">
        <v>184.813436911428</v>
      </c>
    </row>
    <row r="18" spans="1:21" s="16" customFormat="1" ht="12.75" customHeight="1">
      <c r="A18" s="40">
        <v>14</v>
      </c>
      <c r="B18" s="17" t="s">
        <v>60</v>
      </c>
      <c r="C18" s="62" t="s">
        <v>163</v>
      </c>
      <c r="D18" s="33">
        <v>1478.1477204079076</v>
      </c>
      <c r="E18" s="33">
        <v>1402.241139741194</v>
      </c>
      <c r="F18" s="33">
        <v>1325.7480538651548</v>
      </c>
      <c r="G18" s="33">
        <v>1249.846003646086</v>
      </c>
      <c r="H18" s="33">
        <v>1173.8383311444286</v>
      </c>
      <c r="I18" s="33">
        <v>1098.069686224012</v>
      </c>
      <c r="J18" s="33">
        <v>1027.1936554893462</v>
      </c>
      <c r="K18" s="33">
        <v>885.67529352422503</v>
      </c>
      <c r="L18" s="33">
        <v>743.69260163246713</v>
      </c>
      <c r="M18" s="33">
        <v>601.97705887305153</v>
      </c>
      <c r="N18" s="33">
        <v>460.05466271194251</v>
      </c>
      <c r="O18" s="33">
        <v>472.36382407665792</v>
      </c>
      <c r="P18" s="33">
        <v>436.92593853355322</v>
      </c>
      <c r="Q18" s="33">
        <v>389.13847651210784</v>
      </c>
      <c r="R18" s="33">
        <v>362.8699643001799</v>
      </c>
      <c r="S18" s="33">
        <v>348.5339967381592</v>
      </c>
      <c r="T18" s="33">
        <v>337.96732342765716</v>
      </c>
      <c r="U18" s="33">
        <v>311.1255025031503</v>
      </c>
    </row>
    <row r="19" spans="1:21" s="16" customFormat="1" ht="12.75" customHeight="1">
      <c r="A19" s="40">
        <v>15</v>
      </c>
      <c r="B19" s="17" t="s">
        <v>61</v>
      </c>
      <c r="C19" s="62" t="s">
        <v>103</v>
      </c>
      <c r="D19" s="33">
        <v>292.38525035726099</v>
      </c>
      <c r="E19" s="33">
        <v>294.252956209084</v>
      </c>
      <c r="F19" s="33">
        <v>264.47146842818108</v>
      </c>
      <c r="G19" s="33">
        <v>267.9198992266189</v>
      </c>
      <c r="H19" s="33">
        <v>243.9191677406391</v>
      </c>
      <c r="I19" s="33">
        <v>252.14990603096226</v>
      </c>
      <c r="J19" s="33">
        <v>235.62603093882245</v>
      </c>
      <c r="K19" s="33">
        <v>241.00379791855477</v>
      </c>
      <c r="L19" s="33">
        <v>240.79679336627061</v>
      </c>
      <c r="M19" s="33">
        <v>217.18184361620189</v>
      </c>
      <c r="N19" s="33">
        <v>247.82461989946015</v>
      </c>
      <c r="O19" s="33">
        <v>246.58033190202593</v>
      </c>
      <c r="P19" s="33">
        <v>231.70427973341884</v>
      </c>
      <c r="Q19" s="33">
        <v>227.14021022195314</v>
      </c>
      <c r="R19" s="33">
        <v>245.28558033012024</v>
      </c>
      <c r="S19" s="33">
        <v>209.97183303444734</v>
      </c>
      <c r="T19" s="33">
        <v>207.81445625458423</v>
      </c>
      <c r="U19" s="33">
        <v>197.95143751838108</v>
      </c>
    </row>
    <row r="20" spans="1:21" s="16" customFormat="1" ht="12.75" customHeight="1">
      <c r="A20" s="40">
        <v>16</v>
      </c>
      <c r="B20" s="17" t="s">
        <v>62</v>
      </c>
      <c r="C20" s="64" t="s">
        <v>104</v>
      </c>
      <c r="D20" s="33">
        <v>104.1805240568564</v>
      </c>
      <c r="E20" s="33">
        <v>99.636524554647011</v>
      </c>
      <c r="F20" s="33">
        <v>85.072281443311255</v>
      </c>
      <c r="G20" s="33">
        <v>78.177502268842872</v>
      </c>
      <c r="H20" s="33">
        <v>67.381707897291335</v>
      </c>
      <c r="I20" s="33">
        <v>63.806306007151676</v>
      </c>
      <c r="J20" s="33">
        <v>59.070479629418863</v>
      </c>
      <c r="K20" s="33">
        <v>59.816294561254196</v>
      </c>
      <c r="L20" s="33">
        <v>53.106950977656659</v>
      </c>
      <c r="M20" s="33">
        <v>24.153179879626812</v>
      </c>
      <c r="N20" s="33">
        <v>23.867098505983424</v>
      </c>
      <c r="O20" s="33">
        <v>23.563492599022528</v>
      </c>
      <c r="P20" s="33">
        <v>24.627862040224112</v>
      </c>
      <c r="Q20" s="33">
        <v>24.054337341230639</v>
      </c>
      <c r="R20" s="33">
        <v>19.446539274142626</v>
      </c>
      <c r="S20" s="33">
        <v>23.785676121454905</v>
      </c>
      <c r="T20" s="33">
        <v>23.426385200857229</v>
      </c>
      <c r="U20" s="33">
        <v>22.809727443024286</v>
      </c>
    </row>
    <row r="21" spans="1:21" s="16" customFormat="1" ht="12.75" customHeight="1">
      <c r="A21" s="40">
        <v>17</v>
      </c>
      <c r="B21" s="17" t="s">
        <v>63</v>
      </c>
      <c r="C21" s="65" t="s">
        <v>105</v>
      </c>
      <c r="D21" s="33">
        <v>188.20472630040464</v>
      </c>
      <c r="E21" s="33">
        <v>194.61643165443698</v>
      </c>
      <c r="F21" s="33">
        <v>179.3991869848698</v>
      </c>
      <c r="G21" s="33">
        <v>189.74239695777598</v>
      </c>
      <c r="H21" s="33">
        <v>176.53745984334779</v>
      </c>
      <c r="I21" s="33">
        <v>188.34360002381061</v>
      </c>
      <c r="J21" s="33">
        <v>176.55555130940357</v>
      </c>
      <c r="K21" s="33">
        <v>181.18750335730059</v>
      </c>
      <c r="L21" s="33">
        <v>187.68984238861395</v>
      </c>
      <c r="M21" s="33">
        <v>193.02866373657506</v>
      </c>
      <c r="N21" s="33">
        <v>223.9575213934767</v>
      </c>
      <c r="O21" s="33">
        <v>223.01683930300345</v>
      </c>
      <c r="P21" s="33">
        <v>207.07641769319471</v>
      </c>
      <c r="Q21" s="33">
        <v>203.08587288072252</v>
      </c>
      <c r="R21" s="33">
        <v>225.83904105597762</v>
      </c>
      <c r="S21" s="33">
        <v>186.18615691299243</v>
      </c>
      <c r="T21" s="33">
        <v>184.388071053727</v>
      </c>
      <c r="U21" s="33">
        <v>175.14171007535677</v>
      </c>
    </row>
    <row r="22" spans="1:21" s="16" customFormat="1" ht="12.75" customHeight="1">
      <c r="A22" s="40">
        <v>18</v>
      </c>
      <c r="B22" s="17" t="s">
        <v>64</v>
      </c>
      <c r="C22" s="62" t="s">
        <v>106</v>
      </c>
      <c r="D22" s="33">
        <v>79560.143337810892</v>
      </c>
      <c r="E22" s="33">
        <v>83989.516045214114</v>
      </c>
      <c r="F22" s="33">
        <v>75315.442274425106</v>
      </c>
      <c r="G22" s="33">
        <v>31895.527770351782</v>
      </c>
      <c r="H22" s="33">
        <v>18281.129069974319</v>
      </c>
      <c r="I22" s="33">
        <v>17053.714755969417</v>
      </c>
      <c r="J22" s="33">
        <v>23837.835032581475</v>
      </c>
      <c r="K22" s="33">
        <v>25682.016207264758</v>
      </c>
      <c r="L22" s="33">
        <v>26194.637469747147</v>
      </c>
      <c r="M22" s="33">
        <v>31239.287727187519</v>
      </c>
      <c r="N22" s="33">
        <v>26624.723828437956</v>
      </c>
      <c r="O22" s="33">
        <v>26433.638374739196</v>
      </c>
      <c r="P22" s="33">
        <v>35076.508054970902</v>
      </c>
      <c r="Q22" s="33">
        <v>31610.160500830181</v>
      </c>
      <c r="R22" s="33">
        <v>38588.054616982197</v>
      </c>
      <c r="S22" s="33">
        <v>12478.561292724014</v>
      </c>
      <c r="T22" s="33">
        <v>11532.609319513049</v>
      </c>
      <c r="U22" s="33">
        <v>10444.107394738427</v>
      </c>
    </row>
    <row r="23" spans="1:21" s="16" customFormat="1" ht="12.75" customHeight="1">
      <c r="A23" s="40">
        <v>19</v>
      </c>
      <c r="B23" s="17" t="s">
        <v>29</v>
      </c>
      <c r="C23" s="62" t="s">
        <v>26</v>
      </c>
      <c r="D23" s="33">
        <v>43.86055184418106</v>
      </c>
      <c r="E23" s="33">
        <v>44.082700057562434</v>
      </c>
      <c r="F23" s="33">
        <v>40.87883423109502</v>
      </c>
      <c r="G23" s="33">
        <v>47.330361357869791</v>
      </c>
      <c r="H23" s="33">
        <v>47.35208735545757</v>
      </c>
      <c r="I23" s="33">
        <v>46.028871474736896</v>
      </c>
      <c r="J23" s="33">
        <v>51.663574346518139</v>
      </c>
      <c r="K23" s="33">
        <v>36.048736679060603</v>
      </c>
      <c r="L23" s="33">
        <v>25.082720550296209</v>
      </c>
      <c r="M23" s="33">
        <v>14.005280196473013</v>
      </c>
      <c r="N23" s="33">
        <v>11.374509042827594</v>
      </c>
      <c r="O23" s="33">
        <v>18.87789726244829</v>
      </c>
      <c r="P23" s="33">
        <v>36.590353782923415</v>
      </c>
      <c r="Q23" s="33">
        <v>48.380872192750836</v>
      </c>
      <c r="R23" s="33">
        <v>38.828535029422575</v>
      </c>
      <c r="S23" s="33">
        <v>16.527255991462397</v>
      </c>
      <c r="T23" s="33">
        <v>18.873594856376275</v>
      </c>
      <c r="U23" s="33">
        <v>23.254405197997691</v>
      </c>
    </row>
    <row r="24" spans="1:21" s="16" customFormat="1" ht="12.75" customHeight="1">
      <c r="A24" s="40">
        <v>20</v>
      </c>
      <c r="B24" s="17" t="s">
        <v>30</v>
      </c>
      <c r="C24" s="62" t="s">
        <v>164</v>
      </c>
      <c r="D24" s="33">
        <v>34.076931550770958</v>
      </c>
      <c r="E24" s="33">
        <v>33.46770381907271</v>
      </c>
      <c r="F24" s="33">
        <v>30.612103162588717</v>
      </c>
      <c r="G24" s="33">
        <v>32.002136620345119</v>
      </c>
      <c r="H24" s="33">
        <v>30.942471576741582</v>
      </c>
      <c r="I24" s="33">
        <v>26.049847710120744</v>
      </c>
      <c r="J24" s="33">
        <v>25.422471541279357</v>
      </c>
      <c r="K24" s="33">
        <v>24.357632885615494</v>
      </c>
      <c r="L24" s="33">
        <v>27.914097365981352</v>
      </c>
      <c r="M24" s="33">
        <v>26.951903733570273</v>
      </c>
      <c r="N24" s="33">
        <v>30.080809175572249</v>
      </c>
      <c r="O24" s="33">
        <v>28.686221129540144</v>
      </c>
      <c r="P24" s="33">
        <v>26.828091123787313</v>
      </c>
      <c r="Q24" s="33">
        <v>30.7761941516356</v>
      </c>
      <c r="R24" s="33">
        <v>30.147854212600958</v>
      </c>
      <c r="S24" s="33">
        <v>35.045934863704858</v>
      </c>
      <c r="T24" s="33">
        <v>32.159136692560466</v>
      </c>
      <c r="U24" s="33">
        <v>33.644840813658234</v>
      </c>
    </row>
    <row r="25" spans="1:21" s="16" customFormat="1" ht="12.75" customHeight="1">
      <c r="A25" s="40">
        <v>21</v>
      </c>
      <c r="B25" s="17" t="s">
        <v>65</v>
      </c>
      <c r="C25" s="62" t="s">
        <v>165</v>
      </c>
      <c r="D25" s="33">
        <v>642.10066880576892</v>
      </c>
      <c r="E25" s="33">
        <v>625.91060265556234</v>
      </c>
      <c r="F25" s="33">
        <v>636.67458857907877</v>
      </c>
      <c r="G25" s="33">
        <v>613.46672640943132</v>
      </c>
      <c r="H25" s="33">
        <v>600.95339136628013</v>
      </c>
      <c r="I25" s="33">
        <v>589.55198808247644</v>
      </c>
      <c r="J25" s="33">
        <v>517.29334555467267</v>
      </c>
      <c r="K25" s="33">
        <v>494.86436115210046</v>
      </c>
      <c r="L25" s="33">
        <v>523.55503572052828</v>
      </c>
      <c r="M25" s="33">
        <v>498.35495456925116</v>
      </c>
      <c r="N25" s="33">
        <v>457.31804273880243</v>
      </c>
      <c r="O25" s="33">
        <v>471.17225802259037</v>
      </c>
      <c r="P25" s="33">
        <v>529.79334368327693</v>
      </c>
      <c r="Q25" s="33">
        <v>530.98740500090355</v>
      </c>
      <c r="R25" s="33">
        <v>478.63579729093777</v>
      </c>
      <c r="S25" s="33">
        <v>477.55444183006631</v>
      </c>
      <c r="T25" s="33">
        <v>508.82387065685509</v>
      </c>
      <c r="U25" s="33">
        <v>495.73741998555528</v>
      </c>
    </row>
    <row r="26" spans="1:21" s="16" customFormat="1" ht="12.75" customHeight="1">
      <c r="A26" s="40">
        <v>22</v>
      </c>
      <c r="B26" s="17" t="s">
        <v>31</v>
      </c>
      <c r="C26" s="65" t="s">
        <v>107</v>
      </c>
      <c r="D26" s="33">
        <v>97.323782695082286</v>
      </c>
      <c r="E26" s="33">
        <v>95.516862014292187</v>
      </c>
      <c r="F26" s="33">
        <v>99.516671377399462</v>
      </c>
      <c r="G26" s="33">
        <v>96.011677222769194</v>
      </c>
      <c r="H26" s="33">
        <v>89.946977891019301</v>
      </c>
      <c r="I26" s="33">
        <v>89.160444112612609</v>
      </c>
      <c r="J26" s="33">
        <v>87.412272899821986</v>
      </c>
      <c r="K26" s="33">
        <v>84.888375489298554</v>
      </c>
      <c r="L26" s="33">
        <v>82.833122042148474</v>
      </c>
      <c r="M26" s="33">
        <v>76.188444804161378</v>
      </c>
      <c r="N26" s="33">
        <v>74.76808442871112</v>
      </c>
      <c r="O26" s="33">
        <v>75.798021236182606</v>
      </c>
      <c r="P26" s="33">
        <v>75.010835404732333</v>
      </c>
      <c r="Q26" s="33">
        <v>79.19666476396047</v>
      </c>
      <c r="R26" s="33">
        <v>72.621010102364849</v>
      </c>
      <c r="S26" s="33">
        <v>72.954606467067322</v>
      </c>
      <c r="T26" s="33">
        <v>76.829116726196361</v>
      </c>
      <c r="U26" s="33">
        <v>78.377605178770779</v>
      </c>
    </row>
    <row r="27" spans="1:21" s="16" customFormat="1" ht="12.75" customHeight="1">
      <c r="A27" s="40">
        <v>23</v>
      </c>
      <c r="B27" s="17" t="s">
        <v>66</v>
      </c>
      <c r="C27" s="65" t="s">
        <v>166</v>
      </c>
      <c r="D27" s="33">
        <v>544.77688611068663</v>
      </c>
      <c r="E27" s="33">
        <v>530.39374064127003</v>
      </c>
      <c r="F27" s="33">
        <v>537.15791720167954</v>
      </c>
      <c r="G27" s="33">
        <v>517.455049186662</v>
      </c>
      <c r="H27" s="33">
        <v>511.00641347526073</v>
      </c>
      <c r="I27" s="33">
        <v>500.39154396986396</v>
      </c>
      <c r="J27" s="33">
        <v>429.88107265485064</v>
      </c>
      <c r="K27" s="33">
        <v>409.97598566280192</v>
      </c>
      <c r="L27" s="33">
        <v>440.72191367837979</v>
      </c>
      <c r="M27" s="33">
        <v>422.16650976508981</v>
      </c>
      <c r="N27" s="33">
        <v>382.54995831009131</v>
      </c>
      <c r="O27" s="33">
        <v>395.37423678640778</v>
      </c>
      <c r="P27" s="33">
        <v>454.78250827854458</v>
      </c>
      <c r="Q27" s="33">
        <v>451.79074023694307</v>
      </c>
      <c r="R27" s="33">
        <v>406.01478718857288</v>
      </c>
      <c r="S27" s="33">
        <v>404.59983536299893</v>
      </c>
      <c r="T27" s="33">
        <v>431.99475393065882</v>
      </c>
      <c r="U27" s="33">
        <v>417.35981480678453</v>
      </c>
    </row>
    <row r="28" spans="1:21" s="16" customFormat="1" ht="12.75" customHeight="1">
      <c r="A28" s="40">
        <v>24</v>
      </c>
      <c r="B28" s="17" t="s">
        <v>32</v>
      </c>
      <c r="C28" s="62" t="s">
        <v>109</v>
      </c>
      <c r="D28" s="33">
        <v>490.8674186509835</v>
      </c>
      <c r="E28" s="33">
        <v>472.59725882247619</v>
      </c>
      <c r="F28" s="33">
        <v>495.64608379685473</v>
      </c>
      <c r="G28" s="33">
        <v>507.50957649022848</v>
      </c>
      <c r="H28" s="33">
        <v>482.25094253732937</v>
      </c>
      <c r="I28" s="33">
        <v>510.66149456006104</v>
      </c>
      <c r="J28" s="33">
        <v>476.30091290640121</v>
      </c>
      <c r="K28" s="33">
        <v>455.8168829942785</v>
      </c>
      <c r="L28" s="33">
        <v>466.87347085073708</v>
      </c>
      <c r="M28" s="33">
        <v>498.19146991533671</v>
      </c>
      <c r="N28" s="33">
        <v>468.94164370442962</v>
      </c>
      <c r="O28" s="33">
        <v>490.8152138200885</v>
      </c>
      <c r="P28" s="33">
        <v>521.89566356816067</v>
      </c>
      <c r="Q28" s="33">
        <v>514.54056247322956</v>
      </c>
      <c r="R28" s="33">
        <v>390.35510257670296</v>
      </c>
      <c r="S28" s="33">
        <v>501.25668883402574</v>
      </c>
      <c r="T28" s="33">
        <v>514.53131939632613</v>
      </c>
      <c r="U28" s="33">
        <v>509.93988146275689</v>
      </c>
    </row>
    <row r="29" spans="1:21" s="16" customFormat="1" ht="12.75" customHeight="1">
      <c r="A29" s="40">
        <v>25</v>
      </c>
      <c r="B29" s="17" t="s">
        <v>67</v>
      </c>
      <c r="C29" s="65" t="s">
        <v>167</v>
      </c>
      <c r="D29" s="33">
        <v>383.25551563516285</v>
      </c>
      <c r="E29" s="33">
        <v>378.07303364389679</v>
      </c>
      <c r="F29" s="33">
        <v>396.82969793445136</v>
      </c>
      <c r="G29" s="33">
        <v>404.98811524340249</v>
      </c>
      <c r="H29" s="33">
        <v>382.64460206197043</v>
      </c>
      <c r="I29" s="33">
        <v>407.38307248684208</v>
      </c>
      <c r="J29" s="33">
        <v>374.27131143637433</v>
      </c>
      <c r="K29" s="33">
        <v>354.49857290122372</v>
      </c>
      <c r="L29" s="33">
        <v>370.7653065724972</v>
      </c>
      <c r="M29" s="33">
        <v>402.43051804437454</v>
      </c>
      <c r="N29" s="33">
        <v>377.43403351435592</v>
      </c>
      <c r="O29" s="33">
        <v>404.56386679379295</v>
      </c>
      <c r="P29" s="33">
        <v>420.06308483382105</v>
      </c>
      <c r="Q29" s="33">
        <v>425.41919929856857</v>
      </c>
      <c r="R29" s="33">
        <v>319.47049819977099</v>
      </c>
      <c r="S29" s="33">
        <v>407.89456875951521</v>
      </c>
      <c r="T29" s="33">
        <v>418.93484391393872</v>
      </c>
      <c r="U29" s="33">
        <v>414.16518267849847</v>
      </c>
    </row>
    <row r="30" spans="1:21" s="16" customFormat="1" ht="12.75" customHeight="1">
      <c r="A30" s="40">
        <v>26</v>
      </c>
      <c r="B30" s="17" t="s">
        <v>68</v>
      </c>
      <c r="C30" s="65" t="s">
        <v>111</v>
      </c>
      <c r="D30" s="33">
        <v>53.914819561368446</v>
      </c>
      <c r="E30" s="33">
        <v>51.389620982513293</v>
      </c>
      <c r="F30" s="33">
        <v>55.340134307025316</v>
      </c>
      <c r="G30" s="33">
        <v>56.213670183998509</v>
      </c>
      <c r="H30" s="33">
        <v>53.881975806169784</v>
      </c>
      <c r="I30" s="33">
        <v>52.12181448030821</v>
      </c>
      <c r="J30" s="33">
        <v>54.903327761040316</v>
      </c>
      <c r="K30" s="33">
        <v>54.114581938084697</v>
      </c>
      <c r="L30" s="33">
        <v>47.805206123259104</v>
      </c>
      <c r="M30" s="33">
        <v>54.577235594300461</v>
      </c>
      <c r="N30" s="33">
        <v>48.273810814242744</v>
      </c>
      <c r="O30" s="33">
        <v>40.721004995755806</v>
      </c>
      <c r="P30" s="33">
        <v>39.434318095548335</v>
      </c>
      <c r="Q30" s="33">
        <v>40.948189659334048</v>
      </c>
      <c r="R30" s="33">
        <v>33.796165219147476</v>
      </c>
      <c r="S30" s="33">
        <v>38.759295222803779</v>
      </c>
      <c r="T30" s="33">
        <v>37.284604850429766</v>
      </c>
      <c r="U30" s="33">
        <v>38.573004304195969</v>
      </c>
    </row>
    <row r="31" spans="1:21" s="16" customFormat="1" ht="12.75" customHeight="1">
      <c r="A31" s="40">
        <v>27</v>
      </c>
      <c r="B31" s="17" t="s">
        <v>69</v>
      </c>
      <c r="C31" s="65" t="s">
        <v>3</v>
      </c>
      <c r="D31" s="33">
        <v>53.697083454452226</v>
      </c>
      <c r="E31" s="33">
        <v>43.134604196066007</v>
      </c>
      <c r="F31" s="33">
        <v>43.476251555378106</v>
      </c>
      <c r="G31" s="33">
        <v>46.307791062827576</v>
      </c>
      <c r="H31" s="33">
        <v>45.724364669189093</v>
      </c>
      <c r="I31" s="33">
        <v>51.15660759291076</v>
      </c>
      <c r="J31" s="33">
        <v>47.126273708986602</v>
      </c>
      <c r="K31" s="33">
        <v>47.20372815496998</v>
      </c>
      <c r="L31" s="33">
        <v>48.302958154980772</v>
      </c>
      <c r="M31" s="33">
        <v>41.183716276661762</v>
      </c>
      <c r="N31" s="33">
        <v>43.233799375830863</v>
      </c>
      <c r="O31" s="33">
        <v>45.530342030539707</v>
      </c>
      <c r="P31" s="33">
        <v>62.398260638791186</v>
      </c>
      <c r="Q31" s="33">
        <v>48.173173515327115</v>
      </c>
      <c r="R31" s="33">
        <v>37.088439157784549</v>
      </c>
      <c r="S31" s="33">
        <v>54.602824851706728</v>
      </c>
      <c r="T31" s="33">
        <v>58.311870631957675</v>
      </c>
      <c r="U31" s="33">
        <v>57.201694480062386</v>
      </c>
    </row>
    <row r="32" spans="1:21" s="16" customFormat="1" ht="12.75" customHeight="1">
      <c r="A32" s="40">
        <v>28</v>
      </c>
      <c r="B32" s="17" t="s">
        <v>33</v>
      </c>
      <c r="C32" s="62" t="s">
        <v>27</v>
      </c>
      <c r="D32" s="33">
        <v>1332.5905611980029</v>
      </c>
      <c r="E32" s="33">
        <v>1261.4798064423774</v>
      </c>
      <c r="F32" s="33">
        <v>1198.6783598740858</v>
      </c>
      <c r="G32" s="33">
        <v>1132.4079342706439</v>
      </c>
      <c r="H32" s="33">
        <v>1066.0631269805199</v>
      </c>
      <c r="I32" s="33">
        <v>998.58139523257512</v>
      </c>
      <c r="J32" s="33">
        <v>937.23071479656289</v>
      </c>
      <c r="K32" s="33">
        <v>816.07335887641534</v>
      </c>
      <c r="L32" s="33">
        <v>689.54323964382149</v>
      </c>
      <c r="M32" s="33">
        <v>571.38975864281758</v>
      </c>
      <c r="N32" s="33">
        <v>445.07231452317234</v>
      </c>
      <c r="O32" s="33">
        <v>464.47770853647216</v>
      </c>
      <c r="P32" s="33">
        <v>434.17111857911294</v>
      </c>
      <c r="Q32" s="33">
        <v>394.98884902583643</v>
      </c>
      <c r="R32" s="33">
        <v>375.68188473706607</v>
      </c>
      <c r="S32" s="33">
        <v>366.68449820853749</v>
      </c>
      <c r="T32" s="33">
        <v>366.34898602349529</v>
      </c>
      <c r="U32" s="33">
        <v>350.6232270375005</v>
      </c>
    </row>
    <row r="33" spans="1:21" s="16" customFormat="1" ht="12.75" customHeight="1">
      <c r="A33" s="40">
        <v>29</v>
      </c>
      <c r="B33" s="17" t="s">
        <v>34</v>
      </c>
      <c r="C33" s="63" t="s">
        <v>168</v>
      </c>
      <c r="D33" s="33">
        <v>16.704873880631283</v>
      </c>
      <c r="E33" s="33">
        <v>15.807103811036665</v>
      </c>
      <c r="F33" s="33">
        <v>14.10649502862648</v>
      </c>
      <c r="G33" s="33">
        <v>14.099988698195865</v>
      </c>
      <c r="H33" s="33">
        <v>13.012128541266435</v>
      </c>
      <c r="I33" s="33">
        <v>11.743775294722195</v>
      </c>
      <c r="J33" s="33">
        <v>14.501983241050031</v>
      </c>
      <c r="K33" s="33">
        <v>12.071294602661382</v>
      </c>
      <c r="L33" s="33">
        <v>11.909971220637287</v>
      </c>
      <c r="M33" s="33">
        <v>10.798700710002347</v>
      </c>
      <c r="N33" s="33">
        <v>10.225643045312939</v>
      </c>
      <c r="O33" s="33">
        <v>10.65035109121199</v>
      </c>
      <c r="P33" s="33">
        <v>12.386477996849614</v>
      </c>
      <c r="Q33" s="33">
        <v>12.025136814539405</v>
      </c>
      <c r="R33" s="33">
        <v>11.19551127666943</v>
      </c>
      <c r="S33" s="33">
        <v>11.692572384476236</v>
      </c>
      <c r="T33" s="33">
        <v>13.818735691034128</v>
      </c>
      <c r="U33" s="33">
        <v>15.435215999505061</v>
      </c>
    </row>
    <row r="34" spans="1:21" s="16" customFormat="1" ht="12.75" customHeight="1">
      <c r="A34" s="40">
        <v>30</v>
      </c>
      <c r="B34" s="17" t="s">
        <v>35</v>
      </c>
      <c r="C34" s="63" t="s">
        <v>113</v>
      </c>
      <c r="D34" s="33">
        <v>22.424036504279506</v>
      </c>
      <c r="E34" s="33">
        <v>16.114418482753386</v>
      </c>
      <c r="F34" s="33">
        <v>14.75889464564424</v>
      </c>
      <c r="G34" s="33">
        <v>15.910831120321792</v>
      </c>
      <c r="H34" s="33">
        <v>14.527696582469197</v>
      </c>
      <c r="I34" s="33">
        <v>13.20687117377086</v>
      </c>
      <c r="J34" s="33">
        <v>14.60134886454775</v>
      </c>
      <c r="K34" s="33">
        <v>15.088047838186888</v>
      </c>
      <c r="L34" s="33">
        <v>15.990237697668602</v>
      </c>
      <c r="M34" s="33">
        <v>13.257583655050713</v>
      </c>
      <c r="N34" s="33">
        <v>12.719992304052234</v>
      </c>
      <c r="O34" s="33">
        <v>19.898146639513591</v>
      </c>
      <c r="P34" s="33">
        <v>17.798614743027194</v>
      </c>
      <c r="Q34" s="33">
        <v>15.866565436088987</v>
      </c>
      <c r="R34" s="33">
        <v>15.27519113335179</v>
      </c>
      <c r="S34" s="33">
        <v>17.81773547951089</v>
      </c>
      <c r="T34" s="33">
        <v>21.446020302009003</v>
      </c>
      <c r="U34" s="33">
        <v>21.805494557336083</v>
      </c>
    </row>
    <row r="35" spans="1:21" s="16" customFormat="1" ht="12.75" customHeight="1">
      <c r="A35" s="40">
        <v>31</v>
      </c>
      <c r="B35" s="17" t="s">
        <v>70</v>
      </c>
      <c r="C35" s="62" t="s">
        <v>28</v>
      </c>
      <c r="D35" s="33">
        <v>55.796359718766858</v>
      </c>
      <c r="E35" s="33">
        <v>55.882701203194884</v>
      </c>
      <c r="F35" s="33">
        <v>50.20810745685732</v>
      </c>
      <c r="G35" s="33">
        <v>46.535131329736643</v>
      </c>
      <c r="H35" s="33">
        <v>44.378802202434926</v>
      </c>
      <c r="I35" s="33">
        <v>41.230738437864936</v>
      </c>
      <c r="J35" s="33">
        <v>43.619270298382787</v>
      </c>
      <c r="K35" s="33">
        <v>41.079600328499126</v>
      </c>
      <c r="L35" s="33">
        <v>45.564514608775383</v>
      </c>
      <c r="M35" s="33">
        <v>43.765943775485525</v>
      </c>
      <c r="N35" s="33">
        <v>45.785325587994748</v>
      </c>
      <c r="O35" s="33">
        <v>48.174494200536863</v>
      </c>
      <c r="P35" s="33">
        <v>49.843470705630864</v>
      </c>
      <c r="Q35" s="33">
        <v>50.574319664432956</v>
      </c>
      <c r="R35" s="33">
        <v>49.760441453082166</v>
      </c>
      <c r="S35" s="33">
        <v>56.265529880212171</v>
      </c>
      <c r="T35" s="33">
        <v>60.14572349935807</v>
      </c>
      <c r="U35" s="33">
        <v>64.751626262297094</v>
      </c>
    </row>
    <row r="36" spans="1:21" s="16" customFormat="1" ht="12.75" customHeight="1">
      <c r="A36" s="40">
        <v>32</v>
      </c>
      <c r="B36" s="17" t="s">
        <v>71</v>
      </c>
      <c r="C36" s="62" t="s">
        <v>114</v>
      </c>
      <c r="D36" s="33">
        <v>44.994077875389273</v>
      </c>
      <c r="E36" s="33">
        <v>49.591997968555219</v>
      </c>
      <c r="F36" s="33">
        <v>43.334397682069756</v>
      </c>
      <c r="G36" s="33">
        <v>41.802071204000129</v>
      </c>
      <c r="H36" s="33">
        <v>42.442007833221915</v>
      </c>
      <c r="I36" s="33">
        <v>40.983619509726864</v>
      </c>
      <c r="J36" s="33">
        <v>43.353191576877357</v>
      </c>
      <c r="K36" s="33">
        <v>45.132052028460699</v>
      </c>
      <c r="L36" s="33">
        <v>48.832317057185556</v>
      </c>
      <c r="M36" s="33">
        <v>51.364789550809085</v>
      </c>
      <c r="N36" s="33">
        <v>51.059955916771209</v>
      </c>
      <c r="O36" s="33">
        <v>51.096099345986218</v>
      </c>
      <c r="P36" s="33">
        <v>53.48362309012041</v>
      </c>
      <c r="Q36" s="33">
        <v>53.748220031376967</v>
      </c>
      <c r="R36" s="33">
        <v>50.134595272813641</v>
      </c>
      <c r="S36" s="33">
        <v>57.834896366185433</v>
      </c>
      <c r="T36" s="33">
        <v>66.47802703422856</v>
      </c>
      <c r="U36" s="33">
        <v>70.67243144583054</v>
      </c>
    </row>
    <row r="37" spans="1:21" s="16" customFormat="1" ht="12.75" customHeight="1">
      <c r="A37" s="40">
        <v>33</v>
      </c>
      <c r="B37" s="17" t="s">
        <v>72</v>
      </c>
      <c r="C37" s="62" t="s">
        <v>169</v>
      </c>
      <c r="D37" s="33">
        <v>13.395983770633547</v>
      </c>
      <c r="E37" s="33">
        <v>12.340824339384497</v>
      </c>
      <c r="F37" s="33">
        <v>10.454297661581135</v>
      </c>
      <c r="G37" s="33">
        <v>7.9480810702509661</v>
      </c>
      <c r="H37" s="33">
        <v>7.9399090927080866</v>
      </c>
      <c r="I37" s="33">
        <v>7.6653892411417281</v>
      </c>
      <c r="J37" s="33">
        <v>7.9848687074462337</v>
      </c>
      <c r="K37" s="33">
        <v>8.316344766928129</v>
      </c>
      <c r="L37" s="33">
        <v>8.043990768349337</v>
      </c>
      <c r="M37" s="33">
        <v>7.8798611132331402</v>
      </c>
      <c r="N37" s="33">
        <v>8.0043996301807177</v>
      </c>
      <c r="O37" s="33">
        <v>9.8144581239953084</v>
      </c>
      <c r="P37" s="33">
        <v>7.2838986774862358</v>
      </c>
      <c r="Q37" s="33">
        <v>6.8902814317626166</v>
      </c>
      <c r="R37" s="33">
        <v>7.7945537249333814</v>
      </c>
      <c r="S37" s="33">
        <v>10.604639019098508</v>
      </c>
      <c r="T37" s="33">
        <v>10.189461225011506</v>
      </c>
      <c r="U37" s="33">
        <v>11.229805043398768</v>
      </c>
    </row>
    <row r="38" spans="1:21" s="19" customFormat="1" ht="12.75" customHeight="1">
      <c r="A38" s="40">
        <v>34</v>
      </c>
      <c r="B38" s="17" t="s">
        <v>73</v>
      </c>
      <c r="C38" s="62" t="s">
        <v>170</v>
      </c>
      <c r="D38" s="33">
        <v>11.759571074823128</v>
      </c>
      <c r="E38" s="33">
        <v>11.021616445453528</v>
      </c>
      <c r="F38" s="33">
        <v>10.347386715663175</v>
      </c>
      <c r="G38" s="33">
        <v>9.9515280624129883</v>
      </c>
      <c r="H38" s="33">
        <v>9.8098621530106342</v>
      </c>
      <c r="I38" s="33">
        <v>9.8175670739183243</v>
      </c>
      <c r="J38" s="33">
        <v>11.778670681348785</v>
      </c>
      <c r="K38" s="33">
        <v>10.470908349030891</v>
      </c>
      <c r="L38" s="33">
        <v>11.501519575259065</v>
      </c>
      <c r="M38" s="33">
        <v>9.5215500198673748</v>
      </c>
      <c r="N38" s="33">
        <v>9.6217738568372813</v>
      </c>
      <c r="O38" s="33">
        <v>8.4758830334461681</v>
      </c>
      <c r="P38" s="33">
        <v>9.8775787027537341</v>
      </c>
      <c r="Q38" s="33">
        <v>12.192652080347884</v>
      </c>
      <c r="R38" s="33">
        <v>10.70721901989544</v>
      </c>
      <c r="S38" s="33">
        <v>13.211565352904294</v>
      </c>
      <c r="T38" s="33">
        <v>14.077138506833718</v>
      </c>
      <c r="U38" s="33">
        <v>14.802925482930364</v>
      </c>
    </row>
    <row r="39" spans="1:21" s="19" customFormat="1" ht="12.75" customHeight="1">
      <c r="A39" s="40">
        <v>35</v>
      </c>
      <c r="B39" s="17" t="s">
        <v>74</v>
      </c>
      <c r="C39" s="62" t="s">
        <v>171</v>
      </c>
      <c r="D39" s="33">
        <v>3.7657621925516058</v>
      </c>
      <c r="E39" s="33">
        <v>3.5080542616504373</v>
      </c>
      <c r="F39" s="33">
        <v>3.2796069767519822</v>
      </c>
      <c r="G39" s="33">
        <v>3.1353315863362838</v>
      </c>
      <c r="H39" s="33">
        <v>3.051737574231832</v>
      </c>
      <c r="I39" s="33">
        <v>2.8653670749421787</v>
      </c>
      <c r="J39" s="33">
        <v>2.7207906893508045</v>
      </c>
      <c r="K39" s="33">
        <v>2.3870176243871564</v>
      </c>
      <c r="L39" s="33">
        <v>2.5130274331201452</v>
      </c>
      <c r="M39" s="33">
        <v>2.7076475674873932</v>
      </c>
      <c r="N39" s="33">
        <v>2.6920242125543874</v>
      </c>
      <c r="O39" s="33">
        <v>3.1518388288957571</v>
      </c>
      <c r="P39" s="33">
        <v>3.4003239431459145</v>
      </c>
      <c r="Q39" s="33">
        <v>6.5270602637726531</v>
      </c>
      <c r="R39" s="33">
        <v>7.9612910427150183</v>
      </c>
      <c r="S39" s="33">
        <v>9.3361877955481951</v>
      </c>
      <c r="T39" s="33">
        <v>11.110101928194767</v>
      </c>
      <c r="U39" s="33">
        <v>11.804931081956841</v>
      </c>
    </row>
    <row r="40" spans="1:21" s="19" customFormat="1" ht="12.75" customHeight="1">
      <c r="A40" s="40">
        <v>36</v>
      </c>
      <c r="B40" s="17" t="s">
        <v>75</v>
      </c>
      <c r="C40" s="44" t="s">
        <v>172</v>
      </c>
      <c r="D40" s="33">
        <v>8511.0600301096747</v>
      </c>
      <c r="E40" s="33">
        <v>8253.656474141304</v>
      </c>
      <c r="F40" s="33">
        <v>7975.983925344819</v>
      </c>
      <c r="G40" s="33">
        <v>7993.272626975604</v>
      </c>
      <c r="H40" s="33">
        <v>7757.6204426846998</v>
      </c>
      <c r="I40" s="33">
        <v>8022.316318459275</v>
      </c>
      <c r="J40" s="33">
        <v>8226.606830839004</v>
      </c>
      <c r="K40" s="33">
        <v>8292.3110349686576</v>
      </c>
      <c r="L40" s="33">
        <v>8816.8975067313986</v>
      </c>
      <c r="M40" s="33">
        <v>8913.8549038862548</v>
      </c>
      <c r="N40" s="33">
        <v>8725.8255551902694</v>
      </c>
      <c r="O40" s="33">
        <v>8904.1493164491949</v>
      </c>
      <c r="P40" s="33">
        <v>9263.7957111027899</v>
      </c>
      <c r="Q40" s="33">
        <v>8997.9466042634649</v>
      </c>
      <c r="R40" s="33">
        <v>8569.0153087325943</v>
      </c>
      <c r="S40" s="33">
        <v>8944.3770102699655</v>
      </c>
      <c r="T40" s="33">
        <v>9110.8644962169092</v>
      </c>
      <c r="U40" s="33">
        <v>9460.3156339827638</v>
      </c>
    </row>
    <row r="41" spans="1:21" s="19" customFormat="1" ht="12.75" customHeight="1">
      <c r="A41" s="40">
        <v>37</v>
      </c>
      <c r="B41" s="17" t="s">
        <v>76</v>
      </c>
      <c r="C41" s="62" t="s">
        <v>173</v>
      </c>
      <c r="D41" s="33">
        <v>8510.7379504678283</v>
      </c>
      <c r="E41" s="33">
        <v>8253.3130728124761</v>
      </c>
      <c r="F41" s="33">
        <v>7975.618166647555</v>
      </c>
      <c r="G41" s="33">
        <v>7992.9123338089103</v>
      </c>
      <c r="H41" s="33">
        <v>7757.2615489117898</v>
      </c>
      <c r="I41" s="33">
        <v>8021.9496865727342</v>
      </c>
      <c r="J41" s="33">
        <v>8225.8906843622644</v>
      </c>
      <c r="K41" s="33">
        <v>8291.7365682346153</v>
      </c>
      <c r="L41" s="33">
        <v>8816.2429178761322</v>
      </c>
      <c r="M41" s="33">
        <v>8913.1704158322846</v>
      </c>
      <c r="N41" s="33">
        <v>8725.0223586532393</v>
      </c>
      <c r="O41" s="33">
        <v>8903.1603251204251</v>
      </c>
      <c r="P41" s="33">
        <v>9262.7482452384666</v>
      </c>
      <c r="Q41" s="33">
        <v>8995.6037181375541</v>
      </c>
      <c r="R41" s="33">
        <v>8566.9958955266993</v>
      </c>
      <c r="S41" s="33">
        <v>8941.7817291256433</v>
      </c>
      <c r="T41" s="33">
        <v>9108.2213849944492</v>
      </c>
      <c r="U41" s="33">
        <v>9457.4872353426108</v>
      </c>
    </row>
    <row r="42" spans="1:21" s="19" customFormat="1" ht="12.75" customHeight="1">
      <c r="A42" s="40">
        <v>38</v>
      </c>
      <c r="B42" s="17" t="s">
        <v>195</v>
      </c>
      <c r="C42" s="62" t="s">
        <v>174</v>
      </c>
      <c r="D42" s="33">
        <v>0.32207964184633231</v>
      </c>
      <c r="E42" s="33">
        <v>0.34340132882840479</v>
      </c>
      <c r="F42" s="33">
        <v>0.36575869726472399</v>
      </c>
      <c r="G42" s="33">
        <v>0.36029316669388961</v>
      </c>
      <c r="H42" s="33">
        <v>0.35889377290996388</v>
      </c>
      <c r="I42" s="33">
        <v>0.36663188654095047</v>
      </c>
      <c r="J42" s="33">
        <v>0.71614647674014198</v>
      </c>
      <c r="K42" s="33">
        <v>0.57446673404129589</v>
      </c>
      <c r="L42" s="33">
        <v>0.6545888552656175</v>
      </c>
      <c r="M42" s="33">
        <v>0.68448805397001056</v>
      </c>
      <c r="N42" s="33">
        <v>0.80319653702978189</v>
      </c>
      <c r="O42" s="33">
        <v>0.98899132876953133</v>
      </c>
      <c r="P42" s="33">
        <v>1.0474658643217813</v>
      </c>
      <c r="Q42" s="33">
        <v>2.3428861259116087</v>
      </c>
      <c r="R42" s="33">
        <v>2.019413205893394</v>
      </c>
      <c r="S42" s="33">
        <v>2.5952811443233927</v>
      </c>
      <c r="T42" s="33">
        <v>2.6431112224601478</v>
      </c>
      <c r="U42" s="33">
        <v>2.8283986401530052</v>
      </c>
    </row>
    <row r="43" spans="1:21" s="20" customFormat="1" ht="12.75" customHeight="1">
      <c r="A43" s="40">
        <v>39</v>
      </c>
      <c r="B43" s="17" t="s">
        <v>78</v>
      </c>
      <c r="C43" s="44" t="s">
        <v>175</v>
      </c>
      <c r="D43" s="33">
        <v>8056.0963482577254</v>
      </c>
      <c r="E43" s="33">
        <v>8248.0995522453886</v>
      </c>
      <c r="F43" s="33">
        <v>8324.8485591019635</v>
      </c>
      <c r="G43" s="33">
        <v>8505.640671115656</v>
      </c>
      <c r="H43" s="33">
        <v>8648.3258994400057</v>
      </c>
      <c r="I43" s="33">
        <v>8821.2263565234061</v>
      </c>
      <c r="J43" s="33">
        <v>8899.0937250889492</v>
      </c>
      <c r="K43" s="33">
        <v>9098.5523600958059</v>
      </c>
      <c r="L43" s="33">
        <v>9144.1987710861504</v>
      </c>
      <c r="M43" s="33">
        <v>9214.1483819138903</v>
      </c>
      <c r="N43" s="33">
        <v>9347.8811207514627</v>
      </c>
      <c r="O43" s="33">
        <v>9289.8175331395396</v>
      </c>
      <c r="P43" s="33">
        <v>9396.1477382569174</v>
      </c>
      <c r="Q43" s="33">
        <v>9457.1551611613577</v>
      </c>
      <c r="R43" s="33">
        <v>9497.9445568863739</v>
      </c>
      <c r="S43" s="33">
        <v>9568.4019713422895</v>
      </c>
      <c r="T43" s="33">
        <v>9638.9484274134138</v>
      </c>
      <c r="U43" s="33">
        <v>9682.9876008570918</v>
      </c>
    </row>
    <row r="44" spans="1:21" s="19" customFormat="1" ht="12.75" customHeight="1">
      <c r="A44" s="40">
        <v>40</v>
      </c>
      <c r="B44" s="17" t="s">
        <v>79</v>
      </c>
      <c r="C44" s="62" t="s">
        <v>176</v>
      </c>
      <c r="D44" s="33">
        <v>0.27427490493967543</v>
      </c>
      <c r="E44" s="33">
        <v>0.28758147223133301</v>
      </c>
      <c r="F44" s="33">
        <v>0.32253982129584929</v>
      </c>
      <c r="G44" s="33">
        <v>0.3717177225629883</v>
      </c>
      <c r="H44" s="33">
        <v>0.42380728323711875</v>
      </c>
      <c r="I44" s="33">
        <v>0.39949886724017869</v>
      </c>
      <c r="J44" s="33">
        <v>0.70309212383491215</v>
      </c>
      <c r="K44" s="33">
        <v>0.52326793924046189</v>
      </c>
      <c r="L44" s="33">
        <v>0.62027892634365589</v>
      </c>
      <c r="M44" s="33">
        <v>0.62560901964214044</v>
      </c>
      <c r="N44" s="33">
        <v>0.63144904591759143</v>
      </c>
      <c r="O44" s="33">
        <v>0.80555679801704749</v>
      </c>
      <c r="P44" s="33">
        <v>0.77607520564705434</v>
      </c>
      <c r="Q44" s="33">
        <v>1.8125770863063886</v>
      </c>
      <c r="R44" s="33">
        <v>2.9548187445576191</v>
      </c>
      <c r="S44" s="33">
        <v>3.876816200865933</v>
      </c>
      <c r="T44" s="33">
        <v>4.1481430398370556</v>
      </c>
      <c r="U44" s="33">
        <v>4.5315701294195074</v>
      </c>
    </row>
    <row r="45" spans="1:21" s="16" customFormat="1" ht="12.75" customHeight="1">
      <c r="A45" s="40">
        <v>41</v>
      </c>
      <c r="B45" s="17" t="s">
        <v>80</v>
      </c>
      <c r="C45" s="62" t="s">
        <v>177</v>
      </c>
      <c r="D45" s="33">
        <v>8055.8220733527851</v>
      </c>
      <c r="E45" s="33">
        <v>8247.8119707731585</v>
      </c>
      <c r="F45" s="33">
        <v>8324.5260192806691</v>
      </c>
      <c r="G45" s="33">
        <v>8505.2689533930934</v>
      </c>
      <c r="H45" s="33">
        <v>8647.902092156768</v>
      </c>
      <c r="I45" s="33">
        <v>8820.8268576561659</v>
      </c>
      <c r="J45" s="33">
        <v>8898.3906329651145</v>
      </c>
      <c r="K45" s="33">
        <v>9098.0290921565647</v>
      </c>
      <c r="L45" s="33">
        <v>9143.578492159806</v>
      </c>
      <c r="M45" s="33">
        <v>9213.5227728942482</v>
      </c>
      <c r="N45" s="33">
        <v>9347.2496717055437</v>
      </c>
      <c r="O45" s="33">
        <v>9289.0119763415223</v>
      </c>
      <c r="P45" s="33">
        <v>9395.3716630512718</v>
      </c>
      <c r="Q45" s="33">
        <v>9455.3425840750515</v>
      </c>
      <c r="R45" s="33">
        <v>9494.9897381418159</v>
      </c>
      <c r="S45" s="33">
        <v>9564.525155141424</v>
      </c>
      <c r="T45" s="33">
        <v>9634.8002843735758</v>
      </c>
      <c r="U45" s="33">
        <v>9678.4560307276734</v>
      </c>
    </row>
    <row r="46" spans="1:21" s="16" customFormat="1" ht="12.75" customHeight="1">
      <c r="A46" s="40">
        <v>42</v>
      </c>
      <c r="B46" s="17">
        <v>37</v>
      </c>
      <c r="C46" s="65" t="s">
        <v>178</v>
      </c>
      <c r="D46" s="33">
        <v>7535.0709533590089</v>
      </c>
      <c r="E46" s="33">
        <v>7545.1373761395844</v>
      </c>
      <c r="F46" s="33">
        <v>7593.8962375491874</v>
      </c>
      <c r="G46" s="33">
        <v>7642.097872747293</v>
      </c>
      <c r="H46" s="33">
        <v>7707.9589172056767</v>
      </c>
      <c r="I46" s="33">
        <v>7710.6274291601821</v>
      </c>
      <c r="J46" s="33">
        <v>7720.015686709392</v>
      </c>
      <c r="K46" s="33">
        <v>7807.773066647992</v>
      </c>
      <c r="L46" s="33">
        <v>7883.7059625062748</v>
      </c>
      <c r="M46" s="33">
        <v>7864.6429924674321</v>
      </c>
      <c r="N46" s="33">
        <v>7863.8122447138448</v>
      </c>
      <c r="O46" s="33">
        <v>7856.2113615295293</v>
      </c>
      <c r="P46" s="33">
        <v>7864.0448021707834</v>
      </c>
      <c r="Q46" s="33">
        <v>7842.5889818618707</v>
      </c>
      <c r="R46" s="33">
        <v>7832.9748428367748</v>
      </c>
      <c r="S46" s="33">
        <v>7836.5430897057786</v>
      </c>
      <c r="T46" s="33">
        <v>7715.3200530977856</v>
      </c>
      <c r="U46" s="33">
        <v>7726.2678820062602</v>
      </c>
    </row>
    <row r="47" spans="1:21" s="16" customFormat="1" ht="12.75" customHeight="1">
      <c r="A47" s="40">
        <v>43</v>
      </c>
      <c r="B47" s="17" t="s">
        <v>81</v>
      </c>
      <c r="C47" s="65" t="s">
        <v>179</v>
      </c>
      <c r="D47" s="33">
        <v>520.75111999377702</v>
      </c>
      <c r="E47" s="33">
        <v>702.67459463357363</v>
      </c>
      <c r="F47" s="33">
        <v>730.62978173148065</v>
      </c>
      <c r="G47" s="33">
        <v>863.17108064579975</v>
      </c>
      <c r="H47" s="33">
        <v>939.94317495109226</v>
      </c>
      <c r="I47" s="33">
        <v>1110.199428495984</v>
      </c>
      <c r="J47" s="33">
        <v>1178.3749462557212</v>
      </c>
      <c r="K47" s="33">
        <v>1290.2560255085746</v>
      </c>
      <c r="L47" s="33">
        <v>1259.872529653532</v>
      </c>
      <c r="M47" s="33">
        <v>1348.8797804268161</v>
      </c>
      <c r="N47" s="33">
        <v>1483.4374269916993</v>
      </c>
      <c r="O47" s="33">
        <v>1432.8006148119935</v>
      </c>
      <c r="P47" s="33">
        <v>1531.3268608804867</v>
      </c>
      <c r="Q47" s="33">
        <v>1612.7536022131817</v>
      </c>
      <c r="R47" s="33">
        <v>1662.0148953050418</v>
      </c>
      <c r="S47" s="33">
        <v>1727.9820654356458</v>
      </c>
      <c r="T47" s="33">
        <v>1919.4802312757911</v>
      </c>
      <c r="U47" s="33">
        <v>1952.1881487214123</v>
      </c>
    </row>
    <row r="48" spans="1:21" s="16" customFormat="1" ht="12.75" customHeight="1">
      <c r="A48" s="40">
        <v>44</v>
      </c>
      <c r="B48" s="17" t="s">
        <v>82</v>
      </c>
      <c r="C48" s="44" t="s">
        <v>37</v>
      </c>
      <c r="D48" s="33">
        <v>148.14519396447747</v>
      </c>
      <c r="E48" s="33">
        <v>153.82808474852675</v>
      </c>
      <c r="F48" s="33">
        <v>146.09388185953986</v>
      </c>
      <c r="G48" s="33">
        <v>141.54612619810976</v>
      </c>
      <c r="H48" s="33">
        <v>142.45128078068936</v>
      </c>
      <c r="I48" s="33">
        <v>139.7660845657457</v>
      </c>
      <c r="J48" s="33">
        <v>140.71987647660515</v>
      </c>
      <c r="K48" s="33">
        <v>139.60709621049728</v>
      </c>
      <c r="L48" s="33">
        <v>135.17833934800501</v>
      </c>
      <c r="M48" s="33">
        <v>132.19886267495593</v>
      </c>
      <c r="N48" s="33">
        <v>124.78740540649522</v>
      </c>
      <c r="O48" s="33">
        <v>138.09017573662035</v>
      </c>
      <c r="P48" s="33">
        <v>143.87137104386463</v>
      </c>
      <c r="Q48" s="33">
        <v>160.934354947678</v>
      </c>
      <c r="R48" s="33">
        <v>167.37875735764342</v>
      </c>
      <c r="S48" s="33">
        <v>190.67417566899394</v>
      </c>
      <c r="T48" s="33">
        <v>192.26065047924516</v>
      </c>
      <c r="U48" s="33">
        <v>203.68482660775231</v>
      </c>
    </row>
    <row r="49" spans="1:21" s="16" customFormat="1" ht="12.75" customHeight="1">
      <c r="A49" s="40">
        <v>45</v>
      </c>
      <c r="B49" s="17" t="s">
        <v>83</v>
      </c>
      <c r="C49" s="62" t="s">
        <v>180</v>
      </c>
      <c r="D49" s="33">
        <v>76.647220406127147</v>
      </c>
      <c r="E49" s="33">
        <v>79.166201930965912</v>
      </c>
      <c r="F49" s="33">
        <v>74.419341382294306</v>
      </c>
      <c r="G49" s="33">
        <v>69.885281195835788</v>
      </c>
      <c r="H49" s="33">
        <v>70.675920130414724</v>
      </c>
      <c r="I49" s="33">
        <v>69.154247370620482</v>
      </c>
      <c r="J49" s="33">
        <v>68.054448052447157</v>
      </c>
      <c r="K49" s="33">
        <v>67.663176285237498</v>
      </c>
      <c r="L49" s="33">
        <v>65.910189596867369</v>
      </c>
      <c r="M49" s="33">
        <v>63.839797326394802</v>
      </c>
      <c r="N49" s="33">
        <v>59.82774960195475</v>
      </c>
      <c r="O49" s="33">
        <v>66.980702113205922</v>
      </c>
      <c r="P49" s="33">
        <v>68.962743702836903</v>
      </c>
      <c r="Q49" s="33">
        <v>75.863747198031902</v>
      </c>
      <c r="R49" s="33">
        <v>60.606303170063981</v>
      </c>
      <c r="S49" s="33">
        <v>67.407131057152768</v>
      </c>
      <c r="T49" s="33">
        <v>69.463188016596774</v>
      </c>
      <c r="U49" s="33">
        <v>72.925891941503679</v>
      </c>
    </row>
    <row r="50" spans="1:21" s="16" customFormat="1" ht="12.75" customHeight="1">
      <c r="A50" s="40">
        <v>46</v>
      </c>
      <c r="B50" s="17" t="s">
        <v>84</v>
      </c>
      <c r="C50" s="62" t="s">
        <v>181</v>
      </c>
      <c r="D50" s="33">
        <v>71.49797355835031</v>
      </c>
      <c r="E50" s="33">
        <v>74.661882817560837</v>
      </c>
      <c r="F50" s="33">
        <v>71.674540477245586</v>
      </c>
      <c r="G50" s="33">
        <v>71.660845002273973</v>
      </c>
      <c r="H50" s="33">
        <v>71.775360650274663</v>
      </c>
      <c r="I50" s="33">
        <v>70.611837195125204</v>
      </c>
      <c r="J50" s="33">
        <v>72.665428424158023</v>
      </c>
      <c r="K50" s="33">
        <v>71.943919925259763</v>
      </c>
      <c r="L50" s="33">
        <v>69.268149751137642</v>
      </c>
      <c r="M50" s="33">
        <v>68.35906534856116</v>
      </c>
      <c r="N50" s="33">
        <v>64.959655804540489</v>
      </c>
      <c r="O50" s="33">
        <v>71.109473623414402</v>
      </c>
      <c r="P50" s="33">
        <v>74.908627341027739</v>
      </c>
      <c r="Q50" s="33">
        <v>85.070607749646129</v>
      </c>
      <c r="R50" s="33">
        <v>106.7724541875794</v>
      </c>
      <c r="S50" s="33">
        <v>123.26704461184116</v>
      </c>
      <c r="T50" s="33">
        <v>122.79746246264838</v>
      </c>
      <c r="U50" s="33">
        <v>130.75893466624862</v>
      </c>
    </row>
    <row r="51" spans="1:21" s="16" customFormat="1" ht="12.75" customHeight="1">
      <c r="A51" s="40">
        <v>47</v>
      </c>
      <c r="B51" s="17" t="s">
        <v>85</v>
      </c>
      <c r="C51" s="44" t="s">
        <v>182</v>
      </c>
      <c r="D51" s="33">
        <v>217.52833445048242</v>
      </c>
      <c r="E51" s="33">
        <v>235.05599600500418</v>
      </c>
      <c r="F51" s="33">
        <v>226.03013507991596</v>
      </c>
      <c r="G51" s="33">
        <v>213.19267492198139</v>
      </c>
      <c r="H51" s="33">
        <v>218.16887274335829</v>
      </c>
      <c r="I51" s="33">
        <v>220.3763108720396</v>
      </c>
      <c r="J51" s="33">
        <v>266.66291848796476</v>
      </c>
      <c r="K51" s="33">
        <v>270.24427054282779</v>
      </c>
      <c r="L51" s="33">
        <v>247.63710172442327</v>
      </c>
      <c r="M51" s="33">
        <v>241.88486343139562</v>
      </c>
      <c r="N51" s="33">
        <v>239.64584381443584</v>
      </c>
      <c r="O51" s="33">
        <v>279.28990145552723</v>
      </c>
      <c r="P51" s="33">
        <v>309.11316830660161</v>
      </c>
      <c r="Q51" s="33">
        <v>372.70880077076777</v>
      </c>
      <c r="R51" s="33">
        <v>336.98219084381282</v>
      </c>
      <c r="S51" s="33">
        <v>411.59495722773215</v>
      </c>
      <c r="T51" s="33">
        <v>483.6722958236071</v>
      </c>
      <c r="U51" s="33">
        <v>503.61173650968249</v>
      </c>
    </row>
    <row r="52" spans="1:21" s="16" customFormat="1" ht="12.75" customHeight="1">
      <c r="A52" s="40">
        <v>48</v>
      </c>
      <c r="B52" s="17" t="s">
        <v>36</v>
      </c>
      <c r="C52" s="62" t="s">
        <v>183</v>
      </c>
      <c r="D52" s="33">
        <v>28.216153242991297</v>
      </c>
      <c r="E52" s="33">
        <v>31.813830623275027</v>
      </c>
      <c r="F52" s="33">
        <v>30.811710310315938</v>
      </c>
      <c r="G52" s="33">
        <v>32.023076265001023</v>
      </c>
      <c r="H52" s="33">
        <v>33.153507147268819</v>
      </c>
      <c r="I52" s="33">
        <v>32.223850163519984</v>
      </c>
      <c r="J52" s="33">
        <v>34.374864721945279</v>
      </c>
      <c r="K52" s="33">
        <v>36.302542867293482</v>
      </c>
      <c r="L52" s="33">
        <v>31.809517289011154</v>
      </c>
      <c r="M52" s="33">
        <v>30.7797328542893</v>
      </c>
      <c r="N52" s="33">
        <v>29.494152368195167</v>
      </c>
      <c r="O52" s="33">
        <v>37.361577016814287</v>
      </c>
      <c r="P52" s="33">
        <v>39.620026758361888</v>
      </c>
      <c r="Q52" s="33">
        <v>43.482130816986384</v>
      </c>
      <c r="R52" s="33">
        <v>44.751720758293658</v>
      </c>
      <c r="S52" s="33">
        <v>53.072738850915627</v>
      </c>
      <c r="T52" s="33">
        <v>69.492154821846157</v>
      </c>
      <c r="U52" s="33">
        <v>71.290064066093947</v>
      </c>
    </row>
    <row r="53" spans="1:21" s="16" customFormat="1" ht="12.75" customHeight="1">
      <c r="A53" s="40">
        <v>49</v>
      </c>
      <c r="B53" s="17" t="s">
        <v>86</v>
      </c>
      <c r="C53" s="62" t="s">
        <v>184</v>
      </c>
      <c r="D53" s="33">
        <v>76.902824823989221</v>
      </c>
      <c r="E53" s="33">
        <v>79.830048118839471</v>
      </c>
      <c r="F53" s="33">
        <v>76.658735671403292</v>
      </c>
      <c r="G53" s="33">
        <v>74.315935909527042</v>
      </c>
      <c r="H53" s="33">
        <v>74.656436894135354</v>
      </c>
      <c r="I53" s="33">
        <v>74.171475920473497</v>
      </c>
      <c r="J53" s="33">
        <v>107.81108293933505</v>
      </c>
      <c r="K53" s="33">
        <v>96.228605712239414</v>
      </c>
      <c r="L53" s="33">
        <v>97.83120121863459</v>
      </c>
      <c r="M53" s="33">
        <v>96.529710633590071</v>
      </c>
      <c r="N53" s="33">
        <v>93.152236345948751</v>
      </c>
      <c r="O53" s="33">
        <v>108.3723962637107</v>
      </c>
      <c r="P53" s="33">
        <v>139.08813424032164</v>
      </c>
      <c r="Q53" s="33">
        <v>200.65003650956902</v>
      </c>
      <c r="R53" s="33">
        <v>170.58926658246918</v>
      </c>
      <c r="S53" s="33">
        <v>222.1298849623131</v>
      </c>
      <c r="T53" s="33">
        <v>254.13775093422311</v>
      </c>
      <c r="U53" s="33">
        <v>275.46371905937769</v>
      </c>
    </row>
    <row r="54" spans="1:21" s="16" customFormat="1" ht="12.75" customHeight="1">
      <c r="A54" s="40">
        <v>50</v>
      </c>
      <c r="B54" s="17" t="s">
        <v>87</v>
      </c>
      <c r="C54" s="62" t="s">
        <v>185</v>
      </c>
      <c r="D54" s="33">
        <v>112.40935638350189</v>
      </c>
      <c r="E54" s="33">
        <v>123.41211726288971</v>
      </c>
      <c r="F54" s="33">
        <v>118.55968909819677</v>
      </c>
      <c r="G54" s="33">
        <v>106.85366274745333</v>
      </c>
      <c r="H54" s="33">
        <v>110.35892870195411</v>
      </c>
      <c r="I54" s="33">
        <v>113.98098478804607</v>
      </c>
      <c r="J54" s="33">
        <v>124.47697082668445</v>
      </c>
      <c r="K54" s="33">
        <v>137.71312196329492</v>
      </c>
      <c r="L54" s="33">
        <v>117.9963832167775</v>
      </c>
      <c r="M54" s="33">
        <v>114.57541994351621</v>
      </c>
      <c r="N54" s="33">
        <v>116.99945510029194</v>
      </c>
      <c r="O54" s="33">
        <v>133.55592817500226</v>
      </c>
      <c r="P54" s="33">
        <v>130.40500730791811</v>
      </c>
      <c r="Q54" s="33">
        <v>128.57663344421235</v>
      </c>
      <c r="R54" s="33">
        <v>121.64120350305001</v>
      </c>
      <c r="S54" s="33">
        <v>136.39233341450347</v>
      </c>
      <c r="T54" s="33">
        <v>160.04239006753778</v>
      </c>
      <c r="U54" s="33">
        <v>156.85795338421087</v>
      </c>
    </row>
    <row r="55" spans="1:21" s="16" customFormat="1" ht="12.75" customHeight="1">
      <c r="A55" s="40">
        <v>51</v>
      </c>
      <c r="B55" s="17" t="s">
        <v>88</v>
      </c>
      <c r="C55" s="44" t="s">
        <v>117</v>
      </c>
      <c r="D55" s="33">
        <v>1143.5307699179245</v>
      </c>
      <c r="E55" s="33">
        <v>1143.8249931659209</v>
      </c>
      <c r="F55" s="33">
        <v>1195.9412378099923</v>
      </c>
      <c r="G55" s="33">
        <v>1215.2491232217437</v>
      </c>
      <c r="H55" s="33">
        <v>1289.1445284650415</v>
      </c>
      <c r="I55" s="33">
        <v>1174.395645994111</v>
      </c>
      <c r="J55" s="33">
        <v>1319.3323589099903</v>
      </c>
      <c r="K55" s="33">
        <v>1387.3545487111771</v>
      </c>
      <c r="L55" s="33">
        <v>1369.6451820344373</v>
      </c>
      <c r="M55" s="33">
        <v>1667.2079735436339</v>
      </c>
      <c r="N55" s="33">
        <v>1618.5604218140834</v>
      </c>
      <c r="O55" s="33">
        <v>1705.3983265376442</v>
      </c>
      <c r="P55" s="33">
        <v>2118.0450583321431</v>
      </c>
      <c r="Q55" s="33">
        <v>2403.0686887251372</v>
      </c>
      <c r="R55" s="33">
        <v>2413.6288726773182</v>
      </c>
      <c r="S55" s="33">
        <v>2609.9876853946889</v>
      </c>
      <c r="T55" s="33">
        <v>2673.9085174550264</v>
      </c>
      <c r="U55" s="33">
        <v>2959.3146244174541</v>
      </c>
    </row>
    <row r="56" spans="1:21" s="16" customFormat="1" ht="12.75" customHeight="1">
      <c r="A56" s="40">
        <v>52</v>
      </c>
      <c r="B56" s="17" t="s">
        <v>89</v>
      </c>
      <c r="C56" s="62" t="s">
        <v>186</v>
      </c>
      <c r="D56" s="33">
        <v>38.849086720009687</v>
      </c>
      <c r="E56" s="33">
        <v>41.496111670862184</v>
      </c>
      <c r="F56" s="33">
        <v>38.122580060661903</v>
      </c>
      <c r="G56" s="33">
        <v>35.680469521669288</v>
      </c>
      <c r="H56" s="33">
        <v>33.826527282781825</v>
      </c>
      <c r="I56" s="33">
        <v>34.037902052027547</v>
      </c>
      <c r="J56" s="33">
        <v>31.228647645782598</v>
      </c>
      <c r="K56" s="33">
        <v>26.372137431227443</v>
      </c>
      <c r="L56" s="33">
        <v>25.19953132311133</v>
      </c>
      <c r="M56" s="33">
        <v>23.961344352052038</v>
      </c>
      <c r="N56" s="33">
        <v>21.487599304882149</v>
      </c>
      <c r="O56" s="33">
        <v>21.290397124207484</v>
      </c>
      <c r="P56" s="33">
        <v>22.442061750289092</v>
      </c>
      <c r="Q56" s="33">
        <v>30.555314338031046</v>
      </c>
      <c r="R56" s="33">
        <v>35.348063492489203</v>
      </c>
      <c r="S56" s="33">
        <v>40.765583904563279</v>
      </c>
      <c r="T56" s="33">
        <v>45.69542533601809</v>
      </c>
      <c r="U56" s="33">
        <v>47.952389052112721</v>
      </c>
    </row>
    <row r="57" spans="1:21" s="16" customFormat="1" ht="12.75" customHeight="1">
      <c r="A57" s="40">
        <v>53</v>
      </c>
      <c r="B57" s="17" t="s">
        <v>90</v>
      </c>
      <c r="C57" s="62" t="s">
        <v>187</v>
      </c>
      <c r="D57" s="33">
        <v>104.69563207975618</v>
      </c>
      <c r="E57" s="33">
        <v>104.28816209214061</v>
      </c>
      <c r="F57" s="33">
        <v>104.29939070118782</v>
      </c>
      <c r="G57" s="33">
        <v>106.09352154654421</v>
      </c>
      <c r="H57" s="33">
        <v>111.82547575767214</v>
      </c>
      <c r="I57" s="33">
        <v>105.57680373880794</v>
      </c>
      <c r="J57" s="33">
        <v>106.86517584455214</v>
      </c>
      <c r="K57" s="33">
        <v>117.39181090197864</v>
      </c>
      <c r="L57" s="33">
        <v>117.37696378389691</v>
      </c>
      <c r="M57" s="33">
        <v>111.67264573090166</v>
      </c>
      <c r="N57" s="33">
        <v>106.76702345675699</v>
      </c>
      <c r="O57" s="33">
        <v>127.64115191056767</v>
      </c>
      <c r="P57" s="33">
        <v>209.48852262504403</v>
      </c>
      <c r="Q57" s="33">
        <v>284.89142131270586</v>
      </c>
      <c r="R57" s="33">
        <v>367.41959221860185</v>
      </c>
      <c r="S57" s="33">
        <v>457.04783609534894</v>
      </c>
      <c r="T57" s="33">
        <v>541.37652879420193</v>
      </c>
      <c r="U57" s="33">
        <v>593.59341067856883</v>
      </c>
    </row>
    <row r="58" spans="1:21" s="16" customFormat="1" ht="12.75" customHeight="1">
      <c r="A58" s="40">
        <v>54</v>
      </c>
      <c r="B58" s="17" t="s">
        <v>91</v>
      </c>
      <c r="C58" s="62" t="s">
        <v>9</v>
      </c>
      <c r="D58" s="33">
        <v>335.46507582681522</v>
      </c>
      <c r="E58" s="33">
        <v>304.46421127443296</v>
      </c>
      <c r="F58" s="33">
        <v>334.87442427026519</v>
      </c>
      <c r="G58" s="33">
        <v>330.41230538320389</v>
      </c>
      <c r="H58" s="33">
        <v>343.77682269823947</v>
      </c>
      <c r="I58" s="33">
        <v>192.43025482733609</v>
      </c>
      <c r="J58" s="33">
        <v>358.58566290918611</v>
      </c>
      <c r="K58" s="33">
        <v>420.46942736161554</v>
      </c>
      <c r="L58" s="33">
        <v>394.93973097939215</v>
      </c>
      <c r="M58" s="33">
        <v>681.18461773523825</v>
      </c>
      <c r="N58" s="33">
        <v>535.84195389782246</v>
      </c>
      <c r="O58" s="33">
        <v>533.98869884410567</v>
      </c>
      <c r="P58" s="33">
        <v>754.04038336269616</v>
      </c>
      <c r="Q58" s="33">
        <v>861.45242530670953</v>
      </c>
      <c r="R58" s="33">
        <v>718.03534455666716</v>
      </c>
      <c r="S58" s="33">
        <v>756.61340180776733</v>
      </c>
      <c r="T58" s="33">
        <v>652.03455570511937</v>
      </c>
      <c r="U58" s="33">
        <v>760.56657818371366</v>
      </c>
    </row>
    <row r="59" spans="1:21" s="16" customFormat="1" ht="12.75" customHeight="1">
      <c r="A59" s="40">
        <v>55</v>
      </c>
      <c r="B59" s="17" t="s">
        <v>92</v>
      </c>
      <c r="C59" s="62" t="s">
        <v>38</v>
      </c>
      <c r="D59" s="33">
        <v>582.40149044648342</v>
      </c>
      <c r="E59" s="33">
        <v>609.92294931993547</v>
      </c>
      <c r="F59" s="33">
        <v>633.37623972518975</v>
      </c>
      <c r="G59" s="33">
        <v>651.92796642659368</v>
      </c>
      <c r="H59" s="33">
        <v>699.03278161229207</v>
      </c>
      <c r="I59" s="33">
        <v>743.0315656609846</v>
      </c>
      <c r="J59" s="33">
        <v>720.7887376015517</v>
      </c>
      <c r="K59" s="33">
        <v>708.77289688919541</v>
      </c>
      <c r="L59" s="33">
        <v>719.84388623327038</v>
      </c>
      <c r="M59" s="33">
        <v>737.51549855720668</v>
      </c>
      <c r="N59" s="33">
        <v>847.27295254914111</v>
      </c>
      <c r="O59" s="33">
        <v>890.75124594704198</v>
      </c>
      <c r="P59" s="33">
        <v>944.66190349541125</v>
      </c>
      <c r="Q59" s="33">
        <v>956.87089508581994</v>
      </c>
      <c r="R59" s="33">
        <v>907.99839237246499</v>
      </c>
      <c r="S59" s="33">
        <v>872.77708285920949</v>
      </c>
      <c r="T59" s="33">
        <v>860.22133476965189</v>
      </c>
      <c r="U59" s="33">
        <v>927.34277786567327</v>
      </c>
    </row>
    <row r="60" spans="1:21" s="16" customFormat="1" ht="12.75" customHeight="1">
      <c r="A60" s="40">
        <v>56</v>
      </c>
      <c r="B60" s="17" t="s">
        <v>93</v>
      </c>
      <c r="C60" s="62" t="s">
        <v>188</v>
      </c>
      <c r="D60" s="33">
        <v>57.348603135494869</v>
      </c>
      <c r="E60" s="33">
        <v>58.853996585207369</v>
      </c>
      <c r="F60" s="33">
        <v>60.137821987777613</v>
      </c>
      <c r="G60" s="33">
        <v>63.915110831901387</v>
      </c>
      <c r="H60" s="33">
        <v>70.586790864404179</v>
      </c>
      <c r="I60" s="33">
        <v>69.604218106003529</v>
      </c>
      <c r="J60" s="33">
        <v>70.416205966131685</v>
      </c>
      <c r="K60" s="33">
        <v>87.982484006808804</v>
      </c>
      <c r="L60" s="33">
        <v>86.778353230673446</v>
      </c>
      <c r="M60" s="33">
        <v>88.075461652297449</v>
      </c>
      <c r="N60" s="33">
        <v>83.975737550174557</v>
      </c>
      <c r="O60" s="33">
        <v>104.32404958243899</v>
      </c>
      <c r="P60" s="33">
        <v>152.77742449786052</v>
      </c>
      <c r="Q60" s="33">
        <v>219.82507008341193</v>
      </c>
      <c r="R60" s="33">
        <v>320.46464799434847</v>
      </c>
      <c r="S60" s="33">
        <v>402.48053806640411</v>
      </c>
      <c r="T60" s="33">
        <v>479.33674777335563</v>
      </c>
      <c r="U60" s="33">
        <v>525.50027075002049</v>
      </c>
    </row>
    <row r="61" spans="1:21" s="16" customFormat="1" ht="12.75" customHeight="1">
      <c r="A61" s="40">
        <v>57</v>
      </c>
      <c r="B61" s="17" t="s">
        <v>94</v>
      </c>
      <c r="C61" s="62" t="s">
        <v>189</v>
      </c>
      <c r="D61" s="33">
        <v>24.770881709365121</v>
      </c>
      <c r="E61" s="33">
        <v>24.799562223342335</v>
      </c>
      <c r="F61" s="33">
        <v>25.130781064910096</v>
      </c>
      <c r="G61" s="33">
        <v>27.219749511831321</v>
      </c>
      <c r="H61" s="33">
        <v>30.096130249651882</v>
      </c>
      <c r="I61" s="33">
        <v>29.714901608951244</v>
      </c>
      <c r="J61" s="33">
        <v>31.44792894278617</v>
      </c>
      <c r="K61" s="33">
        <v>26.36579212035107</v>
      </c>
      <c r="L61" s="33">
        <v>25.506716484092912</v>
      </c>
      <c r="M61" s="33">
        <v>24.79840551593815</v>
      </c>
      <c r="N61" s="33">
        <v>23.215155055306123</v>
      </c>
      <c r="O61" s="33">
        <v>27.402783129282415</v>
      </c>
      <c r="P61" s="33">
        <v>34.634762600841839</v>
      </c>
      <c r="Q61" s="33">
        <v>49.473562598459083</v>
      </c>
      <c r="R61" s="33">
        <v>64.362832042746689</v>
      </c>
      <c r="S61" s="33">
        <v>80.303242661395586</v>
      </c>
      <c r="T61" s="33">
        <v>95.243925076679446</v>
      </c>
      <c r="U61" s="33">
        <v>104.359197887365</v>
      </c>
    </row>
    <row r="62" spans="1:21" s="16" customFormat="1" ht="12.75" customHeight="1">
      <c r="A62" s="40">
        <v>58</v>
      </c>
      <c r="B62" s="17" t="s">
        <v>95</v>
      </c>
      <c r="C62" s="44" t="s">
        <v>190</v>
      </c>
      <c r="D62" s="33">
        <v>44.102084900798147</v>
      </c>
      <c r="E62" s="33">
        <v>51.100096040710262</v>
      </c>
      <c r="F62" s="33">
        <v>46.374767610907234</v>
      </c>
      <c r="G62" s="33">
        <v>41.16172306834094</v>
      </c>
      <c r="H62" s="33">
        <v>40.855598960747152</v>
      </c>
      <c r="I62" s="33">
        <v>41.139677894099229</v>
      </c>
      <c r="J62" s="33">
        <v>45.707650930752557</v>
      </c>
      <c r="K62" s="33">
        <v>46.016277869109693</v>
      </c>
      <c r="L62" s="33">
        <v>36.444502622411157</v>
      </c>
      <c r="M62" s="33">
        <v>33.702600325777844</v>
      </c>
      <c r="N62" s="33">
        <v>33.334981737195776</v>
      </c>
      <c r="O62" s="33">
        <v>40.432000813374017</v>
      </c>
      <c r="P62" s="33">
        <v>32.098589714106055</v>
      </c>
      <c r="Q62" s="33">
        <v>38.57093852046291</v>
      </c>
      <c r="R62" s="33">
        <v>38.309354588209644</v>
      </c>
      <c r="S62" s="33">
        <v>40.228549005653264</v>
      </c>
      <c r="T62" s="33">
        <v>42.75450321506306</v>
      </c>
      <c r="U62" s="33">
        <v>37.779009319534353</v>
      </c>
    </row>
    <row r="63" spans="1:21" s="16" customFormat="1" ht="12.75" customHeight="1">
      <c r="A63" s="40">
        <v>59</v>
      </c>
      <c r="B63" s="17" t="s">
        <v>39</v>
      </c>
      <c r="C63" s="44" t="s">
        <v>118</v>
      </c>
      <c r="D63" s="33">
        <v>27.003213179519776</v>
      </c>
      <c r="E63" s="33">
        <v>30.546976412802767</v>
      </c>
      <c r="F63" s="33">
        <v>31.432435711261611</v>
      </c>
      <c r="G63" s="33">
        <v>35.694783149795157</v>
      </c>
      <c r="H63" s="33">
        <v>39.899323016299441</v>
      </c>
      <c r="I63" s="33">
        <v>41.603138731964329</v>
      </c>
      <c r="J63" s="33">
        <v>48.38871916400862</v>
      </c>
      <c r="K63" s="33">
        <v>59.990389175714625</v>
      </c>
      <c r="L63" s="33">
        <v>47.806392964836768</v>
      </c>
      <c r="M63" s="33">
        <v>51.07065325461766</v>
      </c>
      <c r="N63" s="33">
        <v>50.797287849343732</v>
      </c>
      <c r="O63" s="33">
        <v>55.871224073393762</v>
      </c>
      <c r="P63" s="33">
        <v>63.606477714050101</v>
      </c>
      <c r="Q63" s="33">
        <v>82.320620681610507</v>
      </c>
      <c r="R63" s="33">
        <v>90.194990588476699</v>
      </c>
      <c r="S63" s="33">
        <v>101.77333844401294</v>
      </c>
      <c r="T63" s="33">
        <v>123.10818487629012</v>
      </c>
      <c r="U63" s="33">
        <v>134.58241723964218</v>
      </c>
    </row>
    <row r="64" spans="1:21" s="16" customFormat="1" ht="12.75" customHeight="1">
      <c r="A64" s="40">
        <v>60</v>
      </c>
      <c r="B64" s="17" t="s">
        <v>40</v>
      </c>
      <c r="C64" s="44" t="s">
        <v>119</v>
      </c>
      <c r="D64" s="33">
        <v>20.445900869225206</v>
      </c>
      <c r="E64" s="33">
        <v>22.99160093854287</v>
      </c>
      <c r="F64" s="33">
        <v>18.982204892297325</v>
      </c>
      <c r="G64" s="33">
        <v>19.103829043823641</v>
      </c>
      <c r="H64" s="33">
        <v>17.669145209506709</v>
      </c>
      <c r="I64" s="33">
        <v>16.352120437689948</v>
      </c>
      <c r="J64" s="33">
        <v>18.721166752929943</v>
      </c>
      <c r="K64" s="33">
        <v>19.164972394725837</v>
      </c>
      <c r="L64" s="33">
        <v>17.959508807603303</v>
      </c>
      <c r="M64" s="33">
        <v>16.906382706291225</v>
      </c>
      <c r="N64" s="33">
        <v>17.228726374708433</v>
      </c>
      <c r="O64" s="33">
        <v>19.907504703737033</v>
      </c>
      <c r="P64" s="33">
        <v>17.036126903062154</v>
      </c>
      <c r="Q64" s="33">
        <v>18.959248857165491</v>
      </c>
      <c r="R64" s="33">
        <v>17.910899663149703</v>
      </c>
      <c r="S64" s="33">
        <v>18.683917368921705</v>
      </c>
      <c r="T64" s="33">
        <v>20.443858646747668</v>
      </c>
      <c r="U64" s="33">
        <v>22.10825037740576</v>
      </c>
    </row>
    <row r="65" spans="1:21" s="16" customFormat="1" ht="12.75" customHeight="1">
      <c r="A65" s="40">
        <v>61</v>
      </c>
      <c r="B65" s="17" t="s">
        <v>41</v>
      </c>
      <c r="C65" s="44" t="s">
        <v>191</v>
      </c>
      <c r="D65" s="33">
        <v>9.6406440810074194</v>
      </c>
      <c r="E65" s="33">
        <v>11.157083175700539</v>
      </c>
      <c r="F65" s="33">
        <v>11.503000096087627</v>
      </c>
      <c r="G65" s="33">
        <v>12.438997968509122</v>
      </c>
      <c r="H65" s="33">
        <v>13.251733483361338</v>
      </c>
      <c r="I65" s="33">
        <v>13.289332758445461</v>
      </c>
      <c r="J65" s="33">
        <v>14.843411626752969</v>
      </c>
      <c r="K65" s="33">
        <v>10.276530743264214</v>
      </c>
      <c r="L65" s="33">
        <v>11.993886614107328</v>
      </c>
      <c r="M65" s="33">
        <v>13.729605988891194</v>
      </c>
      <c r="N65" s="33">
        <v>14.472058238243369</v>
      </c>
      <c r="O65" s="33">
        <v>17.896695578401282</v>
      </c>
      <c r="P65" s="33">
        <v>17.951891370191309</v>
      </c>
      <c r="Q65" s="33">
        <v>32.8663153771409</v>
      </c>
      <c r="R65" s="33">
        <v>22.923116506128689</v>
      </c>
      <c r="S65" s="33">
        <v>24.52759109426918</v>
      </c>
      <c r="T65" s="33">
        <v>28.997774012952487</v>
      </c>
      <c r="U65" s="33">
        <v>31.589643096554639</v>
      </c>
    </row>
    <row r="66" spans="1:21" s="16" customFormat="1" ht="12.75" customHeight="1">
      <c r="A66" s="40">
        <v>62</v>
      </c>
      <c r="B66" s="41" t="s">
        <v>42</v>
      </c>
      <c r="C66" s="44" t="s">
        <v>120</v>
      </c>
      <c r="D66" s="33">
        <v>50.57835553367326</v>
      </c>
      <c r="E66" s="33">
        <v>60.123906661306663</v>
      </c>
      <c r="F66" s="33">
        <v>63.316995713298184</v>
      </c>
      <c r="G66" s="33">
        <v>69.300459756107344</v>
      </c>
      <c r="H66" s="33">
        <v>78.934398458206203</v>
      </c>
      <c r="I66" s="33">
        <v>82.584134087760603</v>
      </c>
      <c r="J66" s="33">
        <v>95.328756121167913</v>
      </c>
      <c r="K66" s="33">
        <v>79.857082482532334</v>
      </c>
      <c r="L66" s="33">
        <v>79.722278866340389</v>
      </c>
      <c r="M66" s="33">
        <v>85.82805129038853</v>
      </c>
      <c r="N66" s="33">
        <v>93.873755403927419</v>
      </c>
      <c r="O66" s="33">
        <v>122.31719338227387</v>
      </c>
      <c r="P66" s="33">
        <v>126.53497818667665</v>
      </c>
      <c r="Q66" s="33">
        <v>142.7653420991044</v>
      </c>
      <c r="R66" s="33">
        <v>151.18576556384917</v>
      </c>
      <c r="S66" s="33">
        <v>152.12577177989007</v>
      </c>
      <c r="T66" s="33">
        <v>184.08682702663313</v>
      </c>
      <c r="U66" s="33">
        <v>199.32103612798059</v>
      </c>
    </row>
    <row r="67" spans="1:21" s="16" customFormat="1" ht="12.75" customHeight="1">
      <c r="A67" s="40">
        <v>63</v>
      </c>
      <c r="B67" s="41" t="s">
        <v>43</v>
      </c>
      <c r="C67" s="44" t="s">
        <v>121</v>
      </c>
      <c r="D67" s="33">
        <v>8.0221626074705448</v>
      </c>
      <c r="E67" s="33">
        <v>9.4764359168126973</v>
      </c>
      <c r="F67" s="33">
        <v>9.3544847401787852</v>
      </c>
      <c r="G67" s="33">
        <v>10.02817028644472</v>
      </c>
      <c r="H67" s="33">
        <v>10.608234114666551</v>
      </c>
      <c r="I67" s="33">
        <v>10.734931843390839</v>
      </c>
      <c r="J67" s="33">
        <v>11.722457804253063</v>
      </c>
      <c r="K67" s="33">
        <v>10.408515967757475</v>
      </c>
      <c r="L67" s="33">
        <v>12.026464434245252</v>
      </c>
      <c r="M67" s="33">
        <v>12.591272496504187</v>
      </c>
      <c r="N67" s="33">
        <v>13.235905356651354</v>
      </c>
      <c r="O67" s="33">
        <v>11.493804662867216</v>
      </c>
      <c r="P67" s="33">
        <v>15.324029712097236</v>
      </c>
      <c r="Q67" s="33">
        <v>18.615172391628441</v>
      </c>
      <c r="R67" s="33">
        <v>14.222536516721672</v>
      </c>
      <c r="S67" s="33">
        <v>16.590421559386648</v>
      </c>
      <c r="T67" s="33">
        <v>17.554563634602513</v>
      </c>
      <c r="U67" s="33">
        <v>18.745238000616716</v>
      </c>
    </row>
    <row r="68" spans="1:21" s="16" customFormat="1" ht="12.75" customHeight="1">
      <c r="A68" s="40">
        <v>64</v>
      </c>
      <c r="B68" s="41" t="s">
        <v>44</v>
      </c>
      <c r="C68" s="44" t="s">
        <v>192</v>
      </c>
      <c r="D68" s="33">
        <v>95.70025042717144</v>
      </c>
      <c r="E68" s="33">
        <v>79.110759495037911</v>
      </c>
      <c r="F68" s="33">
        <v>111.95168529079488</v>
      </c>
      <c r="G68" s="33">
        <v>86.117662954699981</v>
      </c>
      <c r="H68" s="33">
        <v>72.965863874711047</v>
      </c>
      <c r="I68" s="33">
        <v>69.823537952259201</v>
      </c>
      <c r="J68" s="33">
        <v>62.269796332215492</v>
      </c>
      <c r="K68" s="33">
        <v>66.311142025718425</v>
      </c>
      <c r="L68" s="33">
        <v>66.699161702190409</v>
      </c>
      <c r="M68" s="33">
        <v>59.285955846116309</v>
      </c>
      <c r="N68" s="33">
        <v>59.302545904641647</v>
      </c>
      <c r="O68" s="33">
        <v>60.619801758055488</v>
      </c>
      <c r="P68" s="33">
        <v>55.713059353635167</v>
      </c>
      <c r="Q68" s="33">
        <v>59.420685168997487</v>
      </c>
      <c r="R68" s="33">
        <v>65.217152486652594</v>
      </c>
      <c r="S68" s="33">
        <v>70.562637567664041</v>
      </c>
      <c r="T68" s="33">
        <v>73.676760992813911</v>
      </c>
      <c r="U68" s="33">
        <v>69.752146705840346</v>
      </c>
    </row>
    <row r="69" spans="1:21" s="16" customFormat="1" ht="12.75" customHeight="1">
      <c r="A69" s="40">
        <v>65</v>
      </c>
      <c r="B69" s="17" t="s">
        <v>96</v>
      </c>
      <c r="C69" s="44" t="s">
        <v>193</v>
      </c>
      <c r="D69" s="33">
        <v>43.315779339381415</v>
      </c>
      <c r="E69" s="33">
        <v>51.819445131000457</v>
      </c>
      <c r="F69" s="33">
        <v>45.915490264080525</v>
      </c>
      <c r="G69" s="33">
        <v>43.735725809498391</v>
      </c>
      <c r="H69" s="33">
        <v>41.836020579650032</v>
      </c>
      <c r="I69" s="33">
        <v>39.728059027382606</v>
      </c>
      <c r="J69" s="33">
        <v>46.352593356833658</v>
      </c>
      <c r="K69" s="33">
        <v>44.059579489453256</v>
      </c>
      <c r="L69" s="33">
        <v>37.700431781785404</v>
      </c>
      <c r="M69" s="33">
        <v>35.67350361236776</v>
      </c>
      <c r="N69" s="33">
        <v>35.671553453006247</v>
      </c>
      <c r="O69" s="33">
        <v>42.814026027452641</v>
      </c>
      <c r="P69" s="33">
        <v>34.583913341653158</v>
      </c>
      <c r="Q69" s="33">
        <v>44.069728109638895</v>
      </c>
      <c r="R69" s="33">
        <v>37.818542920814572</v>
      </c>
      <c r="S69" s="33">
        <v>37.435686979322085</v>
      </c>
      <c r="T69" s="33">
        <v>37.500596586306372</v>
      </c>
      <c r="U69" s="33">
        <v>48.650104513034208</v>
      </c>
    </row>
    <row r="70" spans="1:21" s="16" customFormat="1" ht="12.75" customHeight="1">
      <c r="A70" s="40">
        <v>66</v>
      </c>
      <c r="B70" s="17" t="s">
        <v>97</v>
      </c>
      <c r="C70" s="44" t="s">
        <v>194</v>
      </c>
      <c r="D70" s="33">
        <v>62.613318328021826</v>
      </c>
      <c r="E70" s="33">
        <v>71.63753574629709</v>
      </c>
      <c r="F70" s="33">
        <v>69.821023455491371</v>
      </c>
      <c r="G70" s="33">
        <v>60.459225750318723</v>
      </c>
      <c r="H70" s="33">
        <v>62.601826010901455</v>
      </c>
      <c r="I70" s="33">
        <v>65.865809842605188</v>
      </c>
      <c r="J70" s="33">
        <v>74.921756666709825</v>
      </c>
      <c r="K70" s="33">
        <v>75.037143138522197</v>
      </c>
      <c r="L70" s="33">
        <v>60.555445620659739</v>
      </c>
      <c r="M70" s="33">
        <v>57.563078436476069</v>
      </c>
      <c r="N70" s="33">
        <v>59.594070268713807</v>
      </c>
      <c r="O70" s="33">
        <v>77.710615673812384</v>
      </c>
      <c r="P70" s="33">
        <v>75.995892574596382</v>
      </c>
      <c r="Q70" s="33">
        <v>93.31422856839248</v>
      </c>
      <c r="R70" s="33">
        <v>77.967973540955498</v>
      </c>
      <c r="S70" s="33">
        <v>81.219461194420688</v>
      </c>
      <c r="T70" s="33">
        <v>81.611760052413146</v>
      </c>
      <c r="U70" s="33">
        <v>107.66983309134027</v>
      </c>
    </row>
    <row r="71" spans="1:21" s="16" customFormat="1" ht="12.75" customHeight="1">
      <c r="A71" s="40">
        <v>67</v>
      </c>
      <c r="B71" s="41" t="s">
        <v>98</v>
      </c>
      <c r="C71" s="43" t="s">
        <v>123</v>
      </c>
      <c r="D71" s="33">
        <v>56.079656704176429</v>
      </c>
      <c r="E71" s="33">
        <v>63.162681870198497</v>
      </c>
      <c r="F71" s="33">
        <v>60.380848651280061</v>
      </c>
      <c r="G71" s="33">
        <v>65.166173067594315</v>
      </c>
      <c r="H71" s="33">
        <v>69.506087493131929</v>
      </c>
      <c r="I71" s="33">
        <v>69.977386447777661</v>
      </c>
      <c r="J71" s="33">
        <v>78.318430995100414</v>
      </c>
      <c r="K71" s="33">
        <v>100.11882401471229</v>
      </c>
      <c r="L71" s="33">
        <v>87.729696501750851</v>
      </c>
      <c r="M71" s="33">
        <v>89.165343301537973</v>
      </c>
      <c r="N71" s="33">
        <v>90.136822846962176</v>
      </c>
      <c r="O71" s="33">
        <v>98.580084119874655</v>
      </c>
      <c r="P71" s="33">
        <v>102.89923164115253</v>
      </c>
      <c r="Q71" s="33">
        <v>121.00351603423107</v>
      </c>
      <c r="R71" s="33">
        <v>121.3488207205485</v>
      </c>
      <c r="S71" s="33">
        <v>125.58822804988597</v>
      </c>
      <c r="T71" s="33">
        <v>158.23571241361529</v>
      </c>
      <c r="U71" s="33">
        <v>169.26181777723818</v>
      </c>
    </row>
    <row r="72" spans="1:21" s="16" customFormat="1" ht="6.95" customHeight="1">
      <c r="A72" s="22"/>
      <c r="B72" s="29"/>
      <c r="C72" s="32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</row>
    <row r="73" spans="1:21" s="16" customFormat="1" ht="12.75" customHeight="1">
      <c r="A73" s="40">
        <v>68</v>
      </c>
      <c r="B73" s="29"/>
      <c r="C73" s="58" t="s">
        <v>10</v>
      </c>
      <c r="D73" s="270">
        <v>247597.67839063372</v>
      </c>
      <c r="E73" s="270">
        <v>252510.11582106227</v>
      </c>
      <c r="F73" s="270">
        <v>243513.59251603339</v>
      </c>
      <c r="G73" s="270">
        <v>200950.7377298612</v>
      </c>
      <c r="H73" s="270">
        <v>190210.11990416169</v>
      </c>
      <c r="I73" s="270">
        <v>191055.61590626359</v>
      </c>
      <c r="J73" s="270">
        <v>194823.5303305331</v>
      </c>
      <c r="K73" s="270">
        <v>191926.39903705672</v>
      </c>
      <c r="L73" s="270">
        <v>189180.87716566611</v>
      </c>
      <c r="M73" s="270">
        <v>200788.39298437969</v>
      </c>
      <c r="N73" s="270">
        <v>193136.58967898786</v>
      </c>
      <c r="O73" s="270">
        <v>190726.40006939118</v>
      </c>
      <c r="P73" s="270">
        <v>196763.51882508697</v>
      </c>
      <c r="Q73" s="270">
        <v>201655.05529554401</v>
      </c>
      <c r="R73" s="270">
        <v>201675.12909872408</v>
      </c>
      <c r="S73" s="270">
        <v>173830.45056282479</v>
      </c>
      <c r="T73" s="270">
        <v>181351.85102674921</v>
      </c>
      <c r="U73" s="270">
        <v>178203.13394346149</v>
      </c>
    </row>
    <row r="74" spans="1:21" s="16" customFormat="1" ht="12.75" customHeight="1">
      <c r="A74" s="40">
        <v>69</v>
      </c>
      <c r="B74" s="29"/>
      <c r="C74" s="59" t="s">
        <v>128</v>
      </c>
      <c r="D74" s="270">
        <v>8836.7278969243562</v>
      </c>
      <c r="E74" s="270">
        <v>8905.8332351338759</v>
      </c>
      <c r="F74" s="270">
        <v>8720.9015972748748</v>
      </c>
      <c r="G74" s="270">
        <v>8358.9691286678953</v>
      </c>
      <c r="H74" s="270">
        <v>8078.4481344347605</v>
      </c>
      <c r="I74" s="270">
        <v>7475.5851679535735</v>
      </c>
      <c r="J74" s="270">
        <v>7360.6929633457785</v>
      </c>
      <c r="K74" s="270">
        <v>5949.9870394681657</v>
      </c>
      <c r="L74" s="270">
        <v>5413.858682717927</v>
      </c>
      <c r="M74" s="270">
        <v>5008.1723354385067</v>
      </c>
      <c r="N74" s="270">
        <v>4551.1199452876144</v>
      </c>
      <c r="O74" s="270">
        <v>4424.5723273560425</v>
      </c>
      <c r="P74" s="270">
        <v>4093.0163005376648</v>
      </c>
      <c r="Q74" s="270">
        <v>4020.5733227810888</v>
      </c>
      <c r="R74" s="270">
        <v>3806.4676018661476</v>
      </c>
      <c r="S74" s="270">
        <v>3981.4336893825321</v>
      </c>
      <c r="T74" s="270">
        <v>3729.6727885787986</v>
      </c>
      <c r="U74" s="270">
        <v>3671.0081653490379</v>
      </c>
    </row>
    <row r="75" spans="1:21" s="16" customFormat="1" ht="12.75" customHeight="1">
      <c r="A75" s="40">
        <v>70</v>
      </c>
      <c r="B75" s="29"/>
      <c r="C75" s="60" t="s">
        <v>472</v>
      </c>
      <c r="D75" s="270">
        <v>256434.40628755809</v>
      </c>
      <c r="E75" s="270">
        <v>261415.94905619614</v>
      </c>
      <c r="F75" s="270">
        <v>252234.49411330826</v>
      </c>
      <c r="G75" s="270">
        <v>209309.70685852913</v>
      </c>
      <c r="H75" s="270">
        <v>198288.56803859645</v>
      </c>
      <c r="I75" s="270">
        <v>198531.20107421716</v>
      </c>
      <c r="J75" s="270">
        <v>202184.22329387887</v>
      </c>
      <c r="K75" s="270">
        <v>197876.38607652485</v>
      </c>
      <c r="L75" s="270">
        <v>194594.73584838407</v>
      </c>
      <c r="M75" s="270">
        <v>205796.56531981818</v>
      </c>
      <c r="N75" s="270">
        <v>197687.70962427545</v>
      </c>
      <c r="O75" s="270">
        <v>195150.97239674724</v>
      </c>
      <c r="P75" s="270">
        <v>200856.53512562462</v>
      </c>
      <c r="Q75" s="270">
        <v>205675.62861832511</v>
      </c>
      <c r="R75" s="270">
        <v>205481.59670059022</v>
      </c>
      <c r="S75" s="270">
        <v>177811.88425220732</v>
      </c>
      <c r="T75" s="270">
        <v>185081.52381532802</v>
      </c>
      <c r="U75" s="270">
        <v>181874.14210881051</v>
      </c>
    </row>
    <row r="76" spans="1:21" s="16" customFormat="1" ht="12.75" customHeight="1">
      <c r="A76" s="40">
        <v>71</v>
      </c>
      <c r="B76" s="29"/>
      <c r="C76" s="59" t="s">
        <v>131</v>
      </c>
      <c r="D76" s="270">
        <v>-774.99890109681951</v>
      </c>
      <c r="E76" s="270">
        <v>-766.82099478093642</v>
      </c>
      <c r="F76" s="270">
        <v>-805.87774357682986</v>
      </c>
      <c r="G76" s="270">
        <v>-804.60992289549881</v>
      </c>
      <c r="H76" s="270">
        <v>-878.43575383362702</v>
      </c>
      <c r="I76" s="270">
        <v>-751.5297129889592</v>
      </c>
      <c r="J76" s="270">
        <v>-1011.1271219041548</v>
      </c>
      <c r="K76" s="270">
        <v>-1020.3356125715236</v>
      </c>
      <c r="L76" s="270">
        <v>-1036.6422508172229</v>
      </c>
      <c r="M76" s="270">
        <v>-1367.910080555223</v>
      </c>
      <c r="N76" s="270">
        <v>-1358.7872859162032</v>
      </c>
      <c r="O76" s="270">
        <v>-1362.9160916874093</v>
      </c>
      <c r="P76" s="270">
        <v>-1620.9158303083168</v>
      </c>
      <c r="Q76" s="270">
        <v>-1750.0437310108525</v>
      </c>
      <c r="R76" s="270">
        <v>-1579.3533621230881</v>
      </c>
      <c r="S76" s="270">
        <v>-1576.9598914227399</v>
      </c>
      <c r="T76" s="270">
        <v>-1480.2454791938558</v>
      </c>
      <c r="U76" s="270">
        <v>-1669.9525489759637</v>
      </c>
    </row>
    <row r="77" spans="1:21" s="16" customFormat="1" ht="12.75" customHeight="1">
      <c r="A77" s="40">
        <v>72</v>
      </c>
      <c r="B77" s="29"/>
      <c r="C77" s="66" t="s">
        <v>651</v>
      </c>
      <c r="D77" s="270">
        <v>255659.40738646127</v>
      </c>
      <c r="E77" s="270">
        <v>260649.12806141522</v>
      </c>
      <c r="F77" s="270">
        <v>251428.61636973143</v>
      </c>
      <c r="G77" s="270">
        <v>208505.09693563363</v>
      </c>
      <c r="H77" s="270">
        <v>197410.13228476283</v>
      </c>
      <c r="I77" s="270">
        <v>197779.67136122819</v>
      </c>
      <c r="J77" s="270">
        <v>201173.0961719747</v>
      </c>
      <c r="K77" s="270">
        <v>196856.05046395332</v>
      </c>
      <c r="L77" s="270">
        <v>193558.09359756685</v>
      </c>
      <c r="M77" s="270">
        <v>204428.65523926297</v>
      </c>
      <c r="N77" s="270">
        <v>196328.92233835923</v>
      </c>
      <c r="O77" s="270">
        <v>193788.05630505984</v>
      </c>
      <c r="P77" s="270">
        <v>199235.61929531631</v>
      </c>
      <c r="Q77" s="270">
        <v>203925.58488731427</v>
      </c>
      <c r="R77" s="270">
        <v>203902.24333846715</v>
      </c>
      <c r="S77" s="270">
        <v>176234.92436078459</v>
      </c>
      <c r="T77" s="270">
        <v>183601.27833613416</v>
      </c>
      <c r="U77" s="270">
        <v>180204.18955983454</v>
      </c>
    </row>
    <row r="78" spans="1:21" ht="14.25" customHeight="1">
      <c r="A78" s="40">
        <v>73</v>
      </c>
      <c r="B78" s="29"/>
      <c r="C78" s="45" t="s">
        <v>142</v>
      </c>
      <c r="D78" s="270">
        <v>1302.104312733984</v>
      </c>
      <c r="E78" s="270">
        <v>1306.7229777191112</v>
      </c>
      <c r="F78" s="270">
        <v>1304.4903612242381</v>
      </c>
      <c r="G78" s="270">
        <v>1304.7594362193661</v>
      </c>
      <c r="H78" s="270">
        <v>1306.005704865921</v>
      </c>
      <c r="I78" s="270">
        <v>1307.940876491049</v>
      </c>
      <c r="J78" s="270">
        <v>1309.123256810778</v>
      </c>
      <c r="K78" s="270">
        <v>1312.4348868029183</v>
      </c>
      <c r="L78" s="270">
        <v>1321.472702744933</v>
      </c>
      <c r="M78" s="270">
        <v>1319.8066311003415</v>
      </c>
      <c r="N78" s="270">
        <v>1322.7030244635725</v>
      </c>
      <c r="O78" s="270">
        <v>1352.1915224276834</v>
      </c>
      <c r="P78" s="270">
        <v>1379.1372137669737</v>
      </c>
      <c r="Q78" s="270">
        <v>1408.5798065404315</v>
      </c>
      <c r="R78" s="270">
        <v>1468.7390511425406</v>
      </c>
      <c r="S78" s="270">
        <v>1526.6625535003345</v>
      </c>
      <c r="T78" s="270">
        <v>1584.205588739728</v>
      </c>
      <c r="U78" s="270">
        <v>1643.5759609863348</v>
      </c>
    </row>
    <row r="79" spans="1:21" ht="24" customHeight="1">
      <c r="A79" s="40">
        <v>74</v>
      </c>
      <c r="B79" s="29"/>
      <c r="C79" s="61" t="s">
        <v>652</v>
      </c>
      <c r="D79" s="271">
        <v>256961.51169919525</v>
      </c>
      <c r="E79" s="271">
        <v>261955.85103913434</v>
      </c>
      <c r="F79" s="271">
        <v>252733.10673095568</v>
      </c>
      <c r="G79" s="271">
        <v>209809.85637185301</v>
      </c>
      <c r="H79" s="271">
        <v>198716.13798962874</v>
      </c>
      <c r="I79" s="271">
        <v>199087.61223771924</v>
      </c>
      <c r="J79" s="271">
        <v>202482.21942878547</v>
      </c>
      <c r="K79" s="271">
        <v>198168.48535075624</v>
      </c>
      <c r="L79" s="271">
        <v>194879.5663003118</v>
      </c>
      <c r="M79" s="271">
        <v>205748.4618703633</v>
      </c>
      <c r="N79" s="271">
        <v>197651.62536282282</v>
      </c>
      <c r="O79" s="271">
        <v>195140.24782748753</v>
      </c>
      <c r="P79" s="271">
        <v>200614.75650908329</v>
      </c>
      <c r="Q79" s="271">
        <v>205334.16469385469</v>
      </c>
      <c r="R79" s="271">
        <v>205370.98238960968</v>
      </c>
      <c r="S79" s="271">
        <v>177761.58691428491</v>
      </c>
      <c r="T79" s="271">
        <v>185185.48392487387</v>
      </c>
      <c r="U79" s="271">
        <v>181847.76552082089</v>
      </c>
    </row>
    <row r="80" spans="1:21" ht="12.75" customHeight="1">
      <c r="A80" s="171"/>
      <c r="B80" s="29"/>
      <c r="C80" s="172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</row>
    <row r="81" spans="1:21" ht="12" customHeight="1">
      <c r="B81" s="8" t="s">
        <v>11</v>
      </c>
    </row>
    <row r="82" spans="1:21" s="52" customFormat="1" ht="12" customHeight="1">
      <c r="A82" s="6"/>
      <c r="B82" s="3" t="s">
        <v>125</v>
      </c>
      <c r="C82" s="3"/>
      <c r="D82" s="67"/>
      <c r="E82" s="67"/>
      <c r="F82" s="67"/>
      <c r="G82" s="67"/>
      <c r="H82" s="67"/>
      <c r="I82" s="67"/>
      <c r="J82" s="67"/>
      <c r="K82" s="67"/>
      <c r="L82" s="67"/>
      <c r="M82" s="67"/>
      <c r="N82" s="67"/>
      <c r="O82" s="67"/>
      <c r="P82" s="67"/>
      <c r="Q82" s="67"/>
      <c r="R82" s="67"/>
      <c r="S82" s="67"/>
      <c r="T82" s="67"/>
      <c r="U82" s="67"/>
    </row>
    <row r="83" spans="1:21" ht="12" customHeight="1">
      <c r="B83" s="3" t="s">
        <v>126</v>
      </c>
      <c r="C83" s="3"/>
    </row>
    <row r="84" spans="1:21" ht="12" customHeight="1">
      <c r="B84" s="9" t="s">
        <v>647</v>
      </c>
      <c r="C84" s="10"/>
      <c r="D84" s="38"/>
      <c r="E84" s="38"/>
      <c r="F84" s="38"/>
      <c r="G84" s="38"/>
      <c r="H84" s="38"/>
      <c r="I84" s="38"/>
      <c r="J84" s="38"/>
      <c r="K84" s="38"/>
      <c r="L84" s="38"/>
      <c r="M84" s="38"/>
      <c r="N84" s="38"/>
      <c r="O84" s="38"/>
      <c r="P84" s="38"/>
      <c r="Q84" s="38"/>
      <c r="R84" s="38"/>
      <c r="S84" s="38"/>
      <c r="T84" s="38"/>
      <c r="U84" s="38"/>
    </row>
    <row r="85" spans="1:21" ht="12" customHeight="1">
      <c r="B85" s="3" t="s">
        <v>144</v>
      </c>
      <c r="C85" s="10"/>
      <c r="D85" s="37"/>
      <c r="E85" s="37"/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</row>
    <row r="86" spans="1:21" ht="12" customHeight="1">
      <c r="B86" s="9"/>
      <c r="C86" s="10"/>
    </row>
    <row r="87" spans="1:21" ht="12" customHeight="1">
      <c r="B87" s="9"/>
    </row>
    <row r="88" spans="1:21" ht="12" customHeight="1">
      <c r="B88" s="9"/>
    </row>
    <row r="89" spans="1:21" ht="12" customHeight="1">
      <c r="B89" s="9"/>
    </row>
    <row r="90" spans="1:21" ht="15" customHeight="1">
      <c r="B90" s="9"/>
    </row>
    <row r="91" spans="1:21" ht="15" customHeight="1">
      <c r="B91" s="9"/>
    </row>
    <row r="92" spans="1:21" ht="15" customHeight="1">
      <c r="B92" s="9"/>
    </row>
    <row r="93" spans="1:21" ht="15" customHeight="1">
      <c r="B93" s="9"/>
    </row>
    <row r="94" spans="1:21" ht="15" customHeight="1">
      <c r="B94" s="9"/>
      <c r="C94" s="10"/>
    </row>
    <row r="95" spans="1:21" ht="15" customHeight="1">
      <c r="B95" s="9"/>
      <c r="C95" s="10"/>
    </row>
    <row r="96" spans="1:21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2014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2"/>
  <dimension ref="A1:W1667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1" width="10.7109375" style="6" customWidth="1"/>
    <col min="22" max="16384" width="11.42578125" style="6"/>
  </cols>
  <sheetData>
    <row r="1" spans="1:22" s="4" customFormat="1" ht="20.100000000000001" customHeight="1">
      <c r="A1" s="49" t="s">
        <v>392</v>
      </c>
      <c r="B1" s="27"/>
      <c r="C1" s="27"/>
      <c r="E1" s="5"/>
      <c r="F1" s="5"/>
      <c r="G1" s="5"/>
      <c r="J1" s="49"/>
      <c r="K1" s="27"/>
    </row>
    <row r="2" spans="1:22" s="4" customFormat="1" ht="15" customHeight="1">
      <c r="A2" s="42" t="s">
        <v>140</v>
      </c>
      <c r="B2" s="27"/>
      <c r="C2" s="27"/>
      <c r="E2" s="5"/>
      <c r="F2" s="5"/>
      <c r="G2" s="5"/>
      <c r="J2" s="42"/>
      <c r="K2" s="27"/>
    </row>
    <row r="3" spans="1:22" ht="12.75" customHeight="1">
      <c r="C3" s="7"/>
      <c r="D3" s="55"/>
      <c r="G3" s="51"/>
    </row>
    <row r="4" spans="1:22" s="15" customFormat="1" ht="27" customHeight="1">
      <c r="A4" s="39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36">
        <v>1999</v>
      </c>
      <c r="I4" s="93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3">
        <v>2010</v>
      </c>
      <c r="T4" s="93">
        <v>2011</v>
      </c>
      <c r="U4" s="181">
        <v>2012</v>
      </c>
      <c r="V4" s="36"/>
    </row>
    <row r="5" spans="1:22" s="16" customFormat="1" ht="15" customHeight="1">
      <c r="A5" s="40">
        <v>1</v>
      </c>
      <c r="B5" s="17" t="s">
        <v>50</v>
      </c>
      <c r="C5" s="57" t="s">
        <v>152</v>
      </c>
      <c r="D5" s="33">
        <v>125.9114902535658</v>
      </c>
      <c r="E5" s="33">
        <v>132.40636367411315</v>
      </c>
      <c r="F5" s="33">
        <v>126.02991790474732</v>
      </c>
      <c r="G5" s="33">
        <v>116.98664049204993</v>
      </c>
      <c r="H5" s="33">
        <v>121.88216438831843</v>
      </c>
      <c r="I5" s="33">
        <v>117.08331330825506</v>
      </c>
      <c r="J5" s="33">
        <v>120.33280599752614</v>
      </c>
      <c r="K5" s="33">
        <v>117.91155887135437</v>
      </c>
      <c r="L5" s="33">
        <v>110.91603472531402</v>
      </c>
      <c r="M5" s="33">
        <v>108.22832595266814</v>
      </c>
      <c r="N5" s="33">
        <v>107.15773737891857</v>
      </c>
      <c r="O5" s="33">
        <v>113.80240889066009</v>
      </c>
      <c r="P5" s="33">
        <v>115.1071873809622</v>
      </c>
      <c r="Q5" s="33">
        <v>120.75296524646619</v>
      </c>
      <c r="R5" s="33">
        <v>109.2384793621698</v>
      </c>
      <c r="S5" s="33">
        <v>146.39488514824424</v>
      </c>
      <c r="T5" s="33">
        <v>157.61103602163413</v>
      </c>
      <c r="U5" s="33">
        <v>163.88748233506556</v>
      </c>
    </row>
    <row r="6" spans="1:22" s="16" customFormat="1" ht="12.75" customHeight="1">
      <c r="A6" s="40">
        <v>2</v>
      </c>
      <c r="B6" s="17" t="s">
        <v>6</v>
      </c>
      <c r="C6" s="62" t="s">
        <v>153</v>
      </c>
      <c r="D6" s="33">
        <v>122.0557502535658</v>
      </c>
      <c r="E6" s="33">
        <v>127.95742367411316</v>
      </c>
      <c r="F6" s="33">
        <v>122.47077790474732</v>
      </c>
      <c r="G6" s="33">
        <v>113.42750049204992</v>
      </c>
      <c r="H6" s="33">
        <v>117.95402438831844</v>
      </c>
      <c r="I6" s="33">
        <v>114.06443330825505</v>
      </c>
      <c r="J6" s="33">
        <v>117.23266599752613</v>
      </c>
      <c r="K6" s="33">
        <v>115.49669887135438</v>
      </c>
      <c r="L6" s="33">
        <v>108.72071472531402</v>
      </c>
      <c r="M6" s="33">
        <v>106.03300595266813</v>
      </c>
      <c r="N6" s="33">
        <v>104.96241737891856</v>
      </c>
      <c r="O6" s="33">
        <v>111.82662889066009</v>
      </c>
      <c r="P6" s="33">
        <v>113.1314073809622</v>
      </c>
      <c r="Q6" s="33">
        <v>118.77718524646617</v>
      </c>
      <c r="R6" s="33">
        <v>107.4822193621698</v>
      </c>
      <c r="S6" s="33">
        <v>144.63862514824424</v>
      </c>
      <c r="T6" s="33">
        <v>155.85477602163414</v>
      </c>
      <c r="U6" s="33">
        <v>162.35076233506555</v>
      </c>
    </row>
    <row r="7" spans="1:22" s="16" customFormat="1" ht="12.75" customHeight="1">
      <c r="A7" s="40">
        <v>3</v>
      </c>
      <c r="B7" s="17" t="s">
        <v>7</v>
      </c>
      <c r="C7" s="62" t="s">
        <v>154</v>
      </c>
      <c r="D7" s="174" t="s">
        <v>471</v>
      </c>
      <c r="E7" s="174" t="s">
        <v>471</v>
      </c>
      <c r="F7" s="174" t="s">
        <v>471</v>
      </c>
      <c r="G7" s="174" t="s">
        <v>471</v>
      </c>
      <c r="H7" s="174" t="s">
        <v>471</v>
      </c>
      <c r="I7" s="174" t="s">
        <v>471</v>
      </c>
      <c r="J7" s="174" t="s">
        <v>471</v>
      </c>
      <c r="K7" s="174" t="s">
        <v>471</v>
      </c>
      <c r="L7" s="174" t="s">
        <v>471</v>
      </c>
      <c r="M7" s="174" t="s">
        <v>471</v>
      </c>
      <c r="N7" s="174" t="s">
        <v>471</v>
      </c>
      <c r="O7" s="174" t="s">
        <v>471</v>
      </c>
      <c r="P7" s="174" t="s">
        <v>471</v>
      </c>
      <c r="Q7" s="174" t="s">
        <v>471</v>
      </c>
      <c r="R7" s="174" t="s">
        <v>471</v>
      </c>
      <c r="S7" s="174" t="s">
        <v>471</v>
      </c>
      <c r="T7" s="174" t="s">
        <v>471</v>
      </c>
      <c r="U7" s="174" t="s">
        <v>471</v>
      </c>
      <c r="V7" s="50"/>
    </row>
    <row r="8" spans="1:22" s="16" customFormat="1" ht="12.75" customHeight="1">
      <c r="A8" s="40">
        <v>4</v>
      </c>
      <c r="B8" s="17" t="s">
        <v>51</v>
      </c>
      <c r="C8" s="62" t="s">
        <v>155</v>
      </c>
      <c r="D8" s="33">
        <v>3.8557399999999999</v>
      </c>
      <c r="E8" s="33">
        <v>4.4489399999999995</v>
      </c>
      <c r="F8" s="33">
        <v>3.5591399999999997</v>
      </c>
      <c r="G8" s="33">
        <v>3.5591399999999997</v>
      </c>
      <c r="H8" s="33">
        <v>3.92814</v>
      </c>
      <c r="I8" s="33">
        <v>3.0188800000000002</v>
      </c>
      <c r="J8" s="33">
        <v>3.1001399999999997</v>
      </c>
      <c r="K8" s="33">
        <v>2.41486</v>
      </c>
      <c r="L8" s="33">
        <v>2.1953200000000002</v>
      </c>
      <c r="M8" s="33">
        <v>2.1953200000000002</v>
      </c>
      <c r="N8" s="33">
        <v>2.1953200000000002</v>
      </c>
      <c r="O8" s="33">
        <v>1.9757799999999999</v>
      </c>
      <c r="P8" s="33">
        <v>1.9757799999999999</v>
      </c>
      <c r="Q8" s="33">
        <v>1.9757799999999999</v>
      </c>
      <c r="R8" s="33">
        <v>1.7562599999999999</v>
      </c>
      <c r="S8" s="33">
        <v>1.7562599999999999</v>
      </c>
      <c r="T8" s="33">
        <v>1.7562599999999999</v>
      </c>
      <c r="U8" s="33">
        <v>1.5367200000000001</v>
      </c>
    </row>
    <row r="9" spans="1:22" s="16" customFormat="1" ht="12.75" customHeight="1">
      <c r="A9" s="40">
        <v>5</v>
      </c>
      <c r="B9" s="17" t="s">
        <v>52</v>
      </c>
      <c r="C9" s="43" t="s">
        <v>156</v>
      </c>
      <c r="D9" s="33">
        <v>430.12680239495393</v>
      </c>
      <c r="E9" s="33">
        <v>384.57926696679363</v>
      </c>
      <c r="F9" s="33">
        <v>368.79892037733441</v>
      </c>
      <c r="G9" s="33">
        <v>305.35561404666424</v>
      </c>
      <c r="H9" s="33">
        <v>239.59696255493213</v>
      </c>
      <c r="I9" s="33">
        <v>218.11039283836152</v>
      </c>
      <c r="J9" s="33">
        <v>213.87753754509876</v>
      </c>
      <c r="K9" s="33">
        <v>223.59590005965322</v>
      </c>
      <c r="L9" s="33">
        <v>227.31840195095927</v>
      </c>
      <c r="M9" s="33">
        <v>364.95345559566761</v>
      </c>
      <c r="N9" s="33">
        <v>279.55998676694577</v>
      </c>
      <c r="O9" s="33">
        <v>303.95620003373972</v>
      </c>
      <c r="P9" s="33">
        <v>281.87659720778089</v>
      </c>
      <c r="Q9" s="33">
        <v>289.31336825521021</v>
      </c>
      <c r="R9" s="33">
        <v>279.43559206345992</v>
      </c>
      <c r="S9" s="33">
        <v>275.1941497705896</v>
      </c>
      <c r="T9" s="33">
        <v>304.76319310852909</v>
      </c>
      <c r="U9" s="33">
        <v>278.03775895844586</v>
      </c>
    </row>
    <row r="10" spans="1:22" s="16" customFormat="1" ht="12.75" customHeight="1">
      <c r="A10" s="40">
        <v>6</v>
      </c>
      <c r="B10" s="17" t="s">
        <v>8</v>
      </c>
      <c r="C10" s="63" t="s">
        <v>100</v>
      </c>
      <c r="D10" s="33">
        <v>388.52671300000009</v>
      </c>
      <c r="E10" s="33">
        <v>348.98470479999992</v>
      </c>
      <c r="F10" s="33">
        <v>334.00861260000005</v>
      </c>
      <c r="G10" s="33">
        <v>268.36919360000002</v>
      </c>
      <c r="H10" s="33">
        <v>201.38078319999997</v>
      </c>
      <c r="I10" s="33">
        <v>184.97475359999996</v>
      </c>
      <c r="J10" s="33">
        <v>176.38745760000003</v>
      </c>
      <c r="K10" s="33">
        <v>192.52128399999998</v>
      </c>
      <c r="L10" s="33">
        <v>205.65295503421217</v>
      </c>
      <c r="M10" s="33">
        <v>255.80477096010256</v>
      </c>
      <c r="N10" s="33">
        <v>209.24583971974914</v>
      </c>
      <c r="O10" s="33">
        <v>237.11000585805377</v>
      </c>
      <c r="P10" s="33">
        <v>224.30156138594515</v>
      </c>
      <c r="Q10" s="33">
        <v>226.56841540048833</v>
      </c>
      <c r="R10" s="33">
        <v>224.69822033024786</v>
      </c>
      <c r="S10" s="33">
        <v>224.45043240960001</v>
      </c>
      <c r="T10" s="33">
        <v>254.32991595359999</v>
      </c>
      <c r="U10" s="33">
        <v>227.47533240000004</v>
      </c>
    </row>
    <row r="11" spans="1:22" s="16" customFormat="1" ht="12.75" customHeight="1">
      <c r="A11" s="40">
        <v>7</v>
      </c>
      <c r="B11" s="17" t="s">
        <v>53</v>
      </c>
      <c r="C11" s="62" t="s">
        <v>157</v>
      </c>
      <c r="D11" s="33">
        <v>11.9941</v>
      </c>
      <c r="E11" s="33">
        <v>14.798100000000002</v>
      </c>
      <c r="F11" s="33">
        <v>13.412100000000001</v>
      </c>
      <c r="G11" s="33">
        <v>13.801799999999997</v>
      </c>
      <c r="H11" s="33">
        <v>13.589799999999999</v>
      </c>
      <c r="I11" s="33">
        <v>13.075799999999997</v>
      </c>
      <c r="J11" s="33">
        <v>12.308100000000001</v>
      </c>
      <c r="K11" s="33">
        <v>10.887099999999998</v>
      </c>
      <c r="L11" s="33">
        <v>4.6089902968509016</v>
      </c>
      <c r="M11" s="33">
        <v>48.681930032928584</v>
      </c>
      <c r="N11" s="33">
        <v>47.520749320757595</v>
      </c>
      <c r="O11" s="33">
        <v>50.178939695210566</v>
      </c>
      <c r="P11" s="33">
        <v>40.96538319696203</v>
      </c>
      <c r="Q11" s="33">
        <v>42.930737230314087</v>
      </c>
      <c r="R11" s="33">
        <v>37.939516758222894</v>
      </c>
      <c r="S11" s="33">
        <v>34.654740295922046</v>
      </c>
      <c r="T11" s="33">
        <v>34.598931552062872</v>
      </c>
      <c r="U11" s="33">
        <v>35.646986662279176</v>
      </c>
    </row>
    <row r="12" spans="1:22" s="16" customFormat="1" ht="12.75" customHeight="1">
      <c r="A12" s="40">
        <v>8</v>
      </c>
      <c r="B12" s="17" t="s">
        <v>54</v>
      </c>
      <c r="C12" s="62" t="s">
        <v>158</v>
      </c>
      <c r="D12" s="33">
        <v>29.605989394953856</v>
      </c>
      <c r="E12" s="33">
        <v>20.796462166793571</v>
      </c>
      <c r="F12" s="33">
        <v>21.378207777334346</v>
      </c>
      <c r="G12" s="33">
        <v>23.184620446664248</v>
      </c>
      <c r="H12" s="33">
        <v>24.626379354932151</v>
      </c>
      <c r="I12" s="33">
        <v>20.059839238361519</v>
      </c>
      <c r="J12" s="33">
        <v>25.181979945098711</v>
      </c>
      <c r="K12" s="33">
        <v>20.187516059653181</v>
      </c>
      <c r="L12" s="33">
        <v>17.056456619896224</v>
      </c>
      <c r="M12" s="33">
        <v>60.466754602636478</v>
      </c>
      <c r="N12" s="33">
        <v>22.793397726439068</v>
      </c>
      <c r="O12" s="33">
        <v>16.6672544804754</v>
      </c>
      <c r="P12" s="33">
        <v>16.60965262487365</v>
      </c>
      <c r="Q12" s="33">
        <v>19.814215624407712</v>
      </c>
      <c r="R12" s="33">
        <v>16.797854974989139</v>
      </c>
      <c r="S12" s="33">
        <v>16.08897706506751</v>
      </c>
      <c r="T12" s="33">
        <v>15.834345602866339</v>
      </c>
      <c r="U12" s="33">
        <v>14.915439896166662</v>
      </c>
    </row>
    <row r="13" spans="1:22" s="16" customFormat="1" ht="12.75" customHeight="1">
      <c r="A13" s="40">
        <v>9</v>
      </c>
      <c r="B13" s="17" t="s">
        <v>55</v>
      </c>
      <c r="C13" s="44" t="s">
        <v>159</v>
      </c>
      <c r="D13" s="33">
        <v>2643.3047163273204</v>
      </c>
      <c r="E13" s="33">
        <v>2645.6798515475439</v>
      </c>
      <c r="F13" s="33">
        <v>2620.893446128719</v>
      </c>
      <c r="G13" s="33">
        <v>2268.0500888028737</v>
      </c>
      <c r="H13" s="33">
        <v>2313.9546540199271</v>
      </c>
      <c r="I13" s="33">
        <v>2175.5551338486939</v>
      </c>
      <c r="J13" s="33">
        <v>2167.607608124335</v>
      </c>
      <c r="K13" s="33">
        <v>2064.7479193091112</v>
      </c>
      <c r="L13" s="33">
        <v>2086.336226856844</v>
      </c>
      <c r="M13" s="33">
        <v>2038.7900004037272</v>
      </c>
      <c r="N13" s="33">
        <v>1952.4081102330483</v>
      </c>
      <c r="O13" s="33">
        <v>1984.4201072869409</v>
      </c>
      <c r="P13" s="33">
        <v>2136.1995746650114</v>
      </c>
      <c r="Q13" s="33">
        <v>2210.5624092708917</v>
      </c>
      <c r="R13" s="33">
        <v>1978.5016521706607</v>
      </c>
      <c r="S13" s="33">
        <v>2181.3790716985654</v>
      </c>
      <c r="T13" s="33">
        <v>2214.946055911143</v>
      </c>
      <c r="U13" s="33">
        <v>2158.8013150846741</v>
      </c>
    </row>
    <row r="14" spans="1:22" s="16" customFormat="1" ht="12.75" customHeight="1">
      <c r="A14" s="40">
        <v>10</v>
      </c>
      <c r="B14" s="17" t="s">
        <v>56</v>
      </c>
      <c r="C14" s="62" t="s">
        <v>160</v>
      </c>
      <c r="D14" s="33">
        <v>196.67260752905992</v>
      </c>
      <c r="E14" s="33">
        <v>194.38014819668871</v>
      </c>
      <c r="F14" s="33">
        <v>190.39549229098219</v>
      </c>
      <c r="G14" s="33">
        <v>187.38107883536929</v>
      </c>
      <c r="H14" s="33">
        <v>174.98609748143241</v>
      </c>
      <c r="I14" s="33">
        <v>168.98232912479142</v>
      </c>
      <c r="J14" s="33">
        <v>176.67560992071097</v>
      </c>
      <c r="K14" s="33">
        <v>173.95551309157381</v>
      </c>
      <c r="L14" s="33">
        <v>173.42912718408348</v>
      </c>
      <c r="M14" s="33">
        <v>171.33208901896694</v>
      </c>
      <c r="N14" s="33">
        <v>157.72995913852267</v>
      </c>
      <c r="O14" s="33">
        <v>161.50241107688018</v>
      </c>
      <c r="P14" s="33">
        <v>152.74372181822679</v>
      </c>
      <c r="Q14" s="33">
        <v>144.7218729316028</v>
      </c>
      <c r="R14" s="33">
        <v>149.50497756374801</v>
      </c>
      <c r="S14" s="33">
        <v>156.02430968291256</v>
      </c>
      <c r="T14" s="33">
        <v>147.42917862762084</v>
      </c>
      <c r="U14" s="33">
        <v>150.40800835127095</v>
      </c>
    </row>
    <row r="15" spans="1:22" s="16" customFormat="1" ht="12.75" customHeight="1">
      <c r="A15" s="40">
        <v>11</v>
      </c>
      <c r="B15" s="17" t="s">
        <v>57</v>
      </c>
      <c r="C15" s="62" t="s">
        <v>161</v>
      </c>
      <c r="D15" s="33">
        <v>44.029039194862278</v>
      </c>
      <c r="E15" s="33">
        <v>43.757681211188313</v>
      </c>
      <c r="F15" s="33">
        <v>42.070879821072182</v>
      </c>
      <c r="G15" s="33">
        <v>36.569114500560758</v>
      </c>
      <c r="H15" s="33">
        <v>33.176208978939925</v>
      </c>
      <c r="I15" s="33">
        <v>29.401169741422386</v>
      </c>
      <c r="J15" s="33">
        <v>31.169093952406918</v>
      </c>
      <c r="K15" s="33">
        <v>22.504381484784123</v>
      </c>
      <c r="L15" s="33">
        <v>29.252122978175056</v>
      </c>
      <c r="M15" s="33">
        <v>25.699640305140978</v>
      </c>
      <c r="N15" s="33">
        <v>26.112656605860508</v>
      </c>
      <c r="O15" s="33">
        <v>23.053927095831121</v>
      </c>
      <c r="P15" s="33">
        <v>22.548793465829547</v>
      </c>
      <c r="Q15" s="33">
        <v>18.461558491314548</v>
      </c>
      <c r="R15" s="33">
        <v>15.700655379396549</v>
      </c>
      <c r="S15" s="33">
        <v>14.219934770908877</v>
      </c>
      <c r="T15" s="33">
        <v>10.9471347237935</v>
      </c>
      <c r="U15" s="33">
        <v>11.185569096723293</v>
      </c>
    </row>
    <row r="16" spans="1:22" s="16" customFormat="1" ht="12.75" customHeight="1">
      <c r="A16" s="40">
        <v>12</v>
      </c>
      <c r="B16" s="17" t="s">
        <v>58</v>
      </c>
      <c r="C16" s="62" t="s">
        <v>162</v>
      </c>
      <c r="D16" s="33">
        <v>35.62350753972607</v>
      </c>
      <c r="E16" s="33">
        <v>33.611398171456216</v>
      </c>
      <c r="F16" s="33">
        <v>31.000833630179294</v>
      </c>
      <c r="G16" s="33">
        <v>36.932473665141671</v>
      </c>
      <c r="H16" s="33">
        <v>36.586941398234316</v>
      </c>
      <c r="I16" s="33">
        <v>38.019439315805315</v>
      </c>
      <c r="J16" s="33">
        <v>39.335241759940658</v>
      </c>
      <c r="K16" s="33">
        <v>36.649760081850943</v>
      </c>
      <c r="L16" s="33">
        <v>63.369869864599593</v>
      </c>
      <c r="M16" s="33">
        <v>85.532196051168057</v>
      </c>
      <c r="N16" s="33">
        <v>87.154581786363991</v>
      </c>
      <c r="O16" s="33">
        <v>68.291764188645317</v>
      </c>
      <c r="P16" s="33">
        <v>74.47532295007791</v>
      </c>
      <c r="Q16" s="33">
        <v>79.327683971123363</v>
      </c>
      <c r="R16" s="33">
        <v>92.572776385233809</v>
      </c>
      <c r="S16" s="33">
        <v>98.195199672591968</v>
      </c>
      <c r="T16" s="33">
        <v>159.51951242913987</v>
      </c>
      <c r="U16" s="33">
        <v>145.55348268686947</v>
      </c>
    </row>
    <row r="17" spans="1:21" s="16" customFormat="1" ht="12.75" customHeight="1">
      <c r="A17" s="40">
        <v>13</v>
      </c>
      <c r="B17" s="17" t="s">
        <v>59</v>
      </c>
      <c r="C17" s="62" t="s">
        <v>102</v>
      </c>
      <c r="D17" s="33">
        <v>208.41363585856337</v>
      </c>
      <c r="E17" s="33">
        <v>201.06007230382068</v>
      </c>
      <c r="F17" s="33">
        <v>197.25971122501144</v>
      </c>
      <c r="G17" s="33">
        <v>163.53937457674081</v>
      </c>
      <c r="H17" s="33">
        <v>198.21161282379791</v>
      </c>
      <c r="I17" s="33">
        <v>167.55389950373925</v>
      </c>
      <c r="J17" s="33">
        <v>175.23762187898268</v>
      </c>
      <c r="K17" s="33">
        <v>154.75887921186819</v>
      </c>
      <c r="L17" s="33">
        <v>175.19942280942311</v>
      </c>
      <c r="M17" s="33">
        <v>175.75166072180926</v>
      </c>
      <c r="N17" s="33">
        <v>202.36566041099925</v>
      </c>
      <c r="O17" s="33">
        <v>196.53211944642371</v>
      </c>
      <c r="P17" s="33">
        <v>192.00385770805403</v>
      </c>
      <c r="Q17" s="33">
        <v>233.6326157720153</v>
      </c>
      <c r="R17" s="33">
        <v>193.72294788795315</v>
      </c>
      <c r="S17" s="33">
        <v>212.95903504452573</v>
      </c>
      <c r="T17" s="33">
        <v>184.17511892515779</v>
      </c>
      <c r="U17" s="33">
        <v>178.77092310102066</v>
      </c>
    </row>
    <row r="18" spans="1:21" s="16" customFormat="1" ht="12.75" customHeight="1">
      <c r="A18" s="40">
        <v>14</v>
      </c>
      <c r="B18" s="17" t="s">
        <v>60</v>
      </c>
      <c r="C18" s="62" t="s">
        <v>163</v>
      </c>
      <c r="D18" s="33">
        <v>6.2289410312774391</v>
      </c>
      <c r="E18" s="33">
        <v>6.5288720360396475</v>
      </c>
      <c r="F18" s="33">
        <v>6.4103760954972326</v>
      </c>
      <c r="G18" s="33">
        <v>6.9678115526232363</v>
      </c>
      <c r="H18" s="33">
        <v>7.4550267232664602</v>
      </c>
      <c r="I18" s="33">
        <v>8.5678830330519293</v>
      </c>
      <c r="J18" s="33">
        <v>9.4036006884616956</v>
      </c>
      <c r="K18" s="33">
        <v>9.6308124002126387</v>
      </c>
      <c r="L18" s="33">
        <v>9.5796930545082084</v>
      </c>
      <c r="M18" s="33">
        <v>9.7332535247783571</v>
      </c>
      <c r="N18" s="33">
        <v>9.8263021931809078</v>
      </c>
      <c r="O18" s="33">
        <v>9.3267254230688206</v>
      </c>
      <c r="P18" s="33">
        <v>9.0251884598516074</v>
      </c>
      <c r="Q18" s="33">
        <v>10.357916702578919</v>
      </c>
      <c r="R18" s="33">
        <v>8.3014588636500815</v>
      </c>
      <c r="S18" s="33">
        <v>7.8668371632335239</v>
      </c>
      <c r="T18" s="33">
        <v>6.9811513366426317</v>
      </c>
      <c r="U18" s="33">
        <v>7.9909615280029165</v>
      </c>
    </row>
    <row r="19" spans="1:21" s="16" customFormat="1" ht="12.75" customHeight="1">
      <c r="A19" s="40">
        <v>15</v>
      </c>
      <c r="B19" s="17" t="s">
        <v>61</v>
      </c>
      <c r="C19" s="62" t="s">
        <v>103</v>
      </c>
      <c r="D19" s="33">
        <v>290.33338353759996</v>
      </c>
      <c r="E19" s="33">
        <v>292.37489077150002</v>
      </c>
      <c r="F19" s="33">
        <v>262.85094130661003</v>
      </c>
      <c r="G19" s="33">
        <v>266.6227677979</v>
      </c>
      <c r="H19" s="33">
        <v>242.41135280349997</v>
      </c>
      <c r="I19" s="33">
        <v>249.94133871126002</v>
      </c>
      <c r="J19" s="33">
        <v>233.22988520572</v>
      </c>
      <c r="K19" s="33">
        <v>238.68519905099998</v>
      </c>
      <c r="L19" s="33">
        <v>238.06309709343694</v>
      </c>
      <c r="M19" s="33">
        <v>214.07189571606887</v>
      </c>
      <c r="N19" s="33">
        <v>244.25226796826891</v>
      </c>
      <c r="O19" s="33">
        <v>242.55526052139604</v>
      </c>
      <c r="P19" s="33">
        <v>227.56769970849433</v>
      </c>
      <c r="Q19" s="33">
        <v>222.43745210704122</v>
      </c>
      <c r="R19" s="33">
        <v>238.73343110236257</v>
      </c>
      <c r="S19" s="33">
        <v>202.11563192683431</v>
      </c>
      <c r="T19" s="33">
        <v>197.60030291255043</v>
      </c>
      <c r="U19" s="33">
        <v>186.82228202546202</v>
      </c>
    </row>
    <row r="20" spans="1:21" s="16" customFormat="1" ht="12.75" customHeight="1">
      <c r="A20" s="40">
        <v>16</v>
      </c>
      <c r="B20" s="17" t="s">
        <v>62</v>
      </c>
      <c r="C20" s="64" t="s">
        <v>104</v>
      </c>
      <c r="D20" s="33">
        <v>104.18029999999999</v>
      </c>
      <c r="E20" s="33">
        <v>99.636280000000014</v>
      </c>
      <c r="F20" s="33">
        <v>85.072040000000015</v>
      </c>
      <c r="G20" s="33">
        <v>78.177279999999996</v>
      </c>
      <c r="H20" s="33">
        <v>67.381440000000012</v>
      </c>
      <c r="I20" s="33">
        <v>63.805900000000001</v>
      </c>
      <c r="J20" s="33">
        <v>59.070039999999999</v>
      </c>
      <c r="K20" s="33">
        <v>59.810719999999996</v>
      </c>
      <c r="L20" s="33">
        <v>53.069669215017058</v>
      </c>
      <c r="M20" s="33">
        <v>24.1356852749004</v>
      </c>
      <c r="N20" s="33">
        <v>23.84583606068183</v>
      </c>
      <c r="O20" s="33">
        <v>23.539291632586412</v>
      </c>
      <c r="P20" s="33">
        <v>24.61139</v>
      </c>
      <c r="Q20" s="33">
        <v>24.035350000000001</v>
      </c>
      <c r="R20" s="33">
        <v>19.350079000000001</v>
      </c>
      <c r="S20" s="33">
        <v>23.670290000000001</v>
      </c>
      <c r="T20" s="33">
        <v>23.273099999999999</v>
      </c>
      <c r="U20" s="33">
        <v>22.642552682926834</v>
      </c>
    </row>
    <row r="21" spans="1:21" s="16" customFormat="1" ht="12.75" customHeight="1">
      <c r="A21" s="40">
        <v>17</v>
      </c>
      <c r="B21" s="17" t="s">
        <v>63</v>
      </c>
      <c r="C21" s="65" t="s">
        <v>105</v>
      </c>
      <c r="D21" s="33">
        <v>186.15308353760003</v>
      </c>
      <c r="E21" s="33">
        <v>192.73861077150002</v>
      </c>
      <c r="F21" s="33">
        <v>177.77890130660998</v>
      </c>
      <c r="G21" s="33">
        <v>188.4454877979</v>
      </c>
      <c r="H21" s="33">
        <v>175.0299128035</v>
      </c>
      <c r="I21" s="33">
        <v>186.13543871126004</v>
      </c>
      <c r="J21" s="33">
        <v>174.15984520571999</v>
      </c>
      <c r="K21" s="33">
        <v>178.87447905099998</v>
      </c>
      <c r="L21" s="33">
        <v>184.99342787841988</v>
      </c>
      <c r="M21" s="33">
        <v>189.93621044116844</v>
      </c>
      <c r="N21" s="33">
        <v>220.40643190758706</v>
      </c>
      <c r="O21" s="33">
        <v>219.01596888880965</v>
      </c>
      <c r="P21" s="33">
        <v>202.95630970849433</v>
      </c>
      <c r="Q21" s="33">
        <v>198.40210210704123</v>
      </c>
      <c r="R21" s="33">
        <v>219.38335210236258</v>
      </c>
      <c r="S21" s="33">
        <v>178.44534192683432</v>
      </c>
      <c r="T21" s="33">
        <v>174.32720291255043</v>
      </c>
      <c r="U21" s="33">
        <v>164.17972934253515</v>
      </c>
    </row>
    <row r="22" spans="1:21" s="16" customFormat="1" ht="12.75" customHeight="1">
      <c r="A22" s="40">
        <v>18</v>
      </c>
      <c r="B22" s="17" t="s">
        <v>64</v>
      </c>
      <c r="C22" s="62" t="s">
        <v>106</v>
      </c>
      <c r="D22" s="33">
        <v>511.3035916875902</v>
      </c>
      <c r="E22" s="33">
        <v>566.32011506359288</v>
      </c>
      <c r="F22" s="33">
        <v>578.4589202503463</v>
      </c>
      <c r="G22" s="33">
        <v>266.18416186344007</v>
      </c>
      <c r="H22" s="33">
        <v>361.45470939976906</v>
      </c>
      <c r="I22" s="33">
        <v>264.10457971160554</v>
      </c>
      <c r="J22" s="33">
        <v>338.2882921044777</v>
      </c>
      <c r="K22" s="33">
        <v>320.9703729118051</v>
      </c>
      <c r="L22" s="33">
        <v>269.13563987875159</v>
      </c>
      <c r="M22" s="33">
        <v>247.7771815666193</v>
      </c>
      <c r="N22" s="33">
        <v>184.46377977658412</v>
      </c>
      <c r="O22" s="33">
        <v>192.07178600221175</v>
      </c>
      <c r="P22" s="33">
        <v>258.79117186549968</v>
      </c>
      <c r="Q22" s="33">
        <v>296.08224641872124</v>
      </c>
      <c r="R22" s="33">
        <v>258.0749970297943</v>
      </c>
      <c r="S22" s="33">
        <v>380.01404098877987</v>
      </c>
      <c r="T22" s="33">
        <v>363.44673541455364</v>
      </c>
      <c r="U22" s="33">
        <v>335.41263132341965</v>
      </c>
    </row>
    <row r="23" spans="1:21" s="16" customFormat="1" ht="12.75" customHeight="1">
      <c r="A23" s="40">
        <v>19</v>
      </c>
      <c r="B23" s="17" t="s">
        <v>29</v>
      </c>
      <c r="C23" s="62" t="s">
        <v>26</v>
      </c>
      <c r="D23" s="33">
        <v>42.893992813359425</v>
      </c>
      <c r="E23" s="33">
        <v>43.093425019934053</v>
      </c>
      <c r="F23" s="33">
        <v>39.822048187403936</v>
      </c>
      <c r="G23" s="33">
        <v>46.229346735782897</v>
      </c>
      <c r="H23" s="33">
        <v>46.154662211820039</v>
      </c>
      <c r="I23" s="33">
        <v>44.764974910283755</v>
      </c>
      <c r="J23" s="33">
        <v>50.237196727269151</v>
      </c>
      <c r="K23" s="33">
        <v>34.560855539453691</v>
      </c>
      <c r="L23" s="33">
        <v>23.505288835900483</v>
      </c>
      <c r="M23" s="33">
        <v>12.451449250735106</v>
      </c>
      <c r="N23" s="33">
        <v>9.8317259047087369</v>
      </c>
      <c r="O23" s="33">
        <v>17.108447988811754</v>
      </c>
      <c r="P23" s="33">
        <v>34.524650582288409</v>
      </c>
      <c r="Q23" s="33">
        <v>46.047196191560865</v>
      </c>
      <c r="R23" s="33">
        <v>35.410122601194992</v>
      </c>
      <c r="S23" s="33">
        <v>12.44809345648433</v>
      </c>
      <c r="T23" s="33">
        <v>13.389513872641363</v>
      </c>
      <c r="U23" s="33">
        <v>17.274304878896579</v>
      </c>
    </row>
    <row r="24" spans="1:21" s="16" customFormat="1" ht="12.75" customHeight="1">
      <c r="A24" s="40">
        <v>20</v>
      </c>
      <c r="B24" s="17" t="s">
        <v>30</v>
      </c>
      <c r="C24" s="62" t="s">
        <v>164</v>
      </c>
      <c r="D24" s="33">
        <v>31.718277058685395</v>
      </c>
      <c r="E24" s="33">
        <v>31.097993450733913</v>
      </c>
      <c r="F24" s="33">
        <v>28.084591950310969</v>
      </c>
      <c r="G24" s="33">
        <v>29.306446756609759</v>
      </c>
      <c r="H24" s="33">
        <v>28.004627961365941</v>
      </c>
      <c r="I24" s="33">
        <v>23.269778121807612</v>
      </c>
      <c r="J24" s="33">
        <v>22.468593516233732</v>
      </c>
      <c r="K24" s="33">
        <v>21.159240568830228</v>
      </c>
      <c r="L24" s="33">
        <v>24.65573024478222</v>
      </c>
      <c r="M24" s="33">
        <v>23.472112449869954</v>
      </c>
      <c r="N24" s="33">
        <v>26.632941851213669</v>
      </c>
      <c r="O24" s="33">
        <v>24.741025856569287</v>
      </c>
      <c r="P24" s="33">
        <v>22.636918037251142</v>
      </c>
      <c r="Q24" s="33">
        <v>26.062289098726801</v>
      </c>
      <c r="R24" s="33">
        <v>24.279242731634081</v>
      </c>
      <c r="S24" s="33">
        <v>28.044976719712754</v>
      </c>
      <c r="T24" s="33">
        <v>22.733585806321692</v>
      </c>
      <c r="U24" s="33">
        <v>23.366876815415484</v>
      </c>
    </row>
    <row r="25" spans="1:21" s="16" customFormat="1" ht="12.75" customHeight="1">
      <c r="A25" s="40">
        <v>21</v>
      </c>
      <c r="B25" s="17" t="s">
        <v>65</v>
      </c>
      <c r="C25" s="62" t="s">
        <v>165</v>
      </c>
      <c r="D25" s="33">
        <v>639.78485258053934</v>
      </c>
      <c r="E25" s="33">
        <v>623.66518963484793</v>
      </c>
      <c r="F25" s="33">
        <v>634.43269420711022</v>
      </c>
      <c r="G25" s="33">
        <v>611.19211902174095</v>
      </c>
      <c r="H25" s="33">
        <v>598.40403531452705</v>
      </c>
      <c r="I25" s="33">
        <v>587.23273429341032</v>
      </c>
      <c r="J25" s="33">
        <v>514.99381675810116</v>
      </c>
      <c r="K25" s="33">
        <v>492.5306993298945</v>
      </c>
      <c r="L25" s="33">
        <v>521.28660766900384</v>
      </c>
      <c r="M25" s="33">
        <v>496.01480704716181</v>
      </c>
      <c r="N25" s="33">
        <v>455.11479821091996</v>
      </c>
      <c r="O25" s="33">
        <v>468.66285872186336</v>
      </c>
      <c r="P25" s="33">
        <v>527.13290966738816</v>
      </c>
      <c r="Q25" s="33">
        <v>527.98321257048838</v>
      </c>
      <c r="R25" s="33">
        <v>474.33696719388405</v>
      </c>
      <c r="S25" s="33">
        <v>472.40506647865891</v>
      </c>
      <c r="T25" s="33">
        <v>502.07152910736534</v>
      </c>
      <c r="U25" s="33">
        <v>488.37346073887875</v>
      </c>
    </row>
    <row r="26" spans="1:21" s="16" customFormat="1" ht="12.75" customHeight="1">
      <c r="A26" s="40">
        <v>22</v>
      </c>
      <c r="B26" s="17" t="s">
        <v>31</v>
      </c>
      <c r="C26" s="65" t="s">
        <v>107</v>
      </c>
      <c r="D26" s="33">
        <v>96.902534908830006</v>
      </c>
      <c r="E26" s="33">
        <v>95.100650707302094</v>
      </c>
      <c r="F26" s="33">
        <v>99.091947243325421</v>
      </c>
      <c r="G26" s="33">
        <v>95.565190975928857</v>
      </c>
      <c r="H26" s="33">
        <v>89.449318023249191</v>
      </c>
      <c r="I26" s="33">
        <v>88.670601470208567</v>
      </c>
      <c r="J26" s="33">
        <v>86.885360565320809</v>
      </c>
      <c r="K26" s="33">
        <v>84.36165961436518</v>
      </c>
      <c r="L26" s="33">
        <v>82.331306916146886</v>
      </c>
      <c r="M26" s="33">
        <v>75.667658050791118</v>
      </c>
      <c r="N26" s="33">
        <v>74.283384595429681</v>
      </c>
      <c r="O26" s="33">
        <v>75.231364480264119</v>
      </c>
      <c r="P26" s="33">
        <v>74.373533134910204</v>
      </c>
      <c r="Q26" s="33">
        <v>78.479793578879409</v>
      </c>
      <c r="R26" s="33">
        <v>71.708235477607005</v>
      </c>
      <c r="S26" s="33">
        <v>71.865498386769531</v>
      </c>
      <c r="T26" s="33">
        <v>75.364241660373693</v>
      </c>
      <c r="U26" s="33">
        <v>76.780240460787667</v>
      </c>
    </row>
    <row r="27" spans="1:21" s="16" customFormat="1" ht="12.75" customHeight="1">
      <c r="A27" s="40">
        <v>23</v>
      </c>
      <c r="B27" s="17" t="s">
        <v>66</v>
      </c>
      <c r="C27" s="65" t="s">
        <v>166</v>
      </c>
      <c r="D27" s="33">
        <v>542.8823176717093</v>
      </c>
      <c r="E27" s="33">
        <v>528.56453892754575</v>
      </c>
      <c r="F27" s="33">
        <v>535.34074696378502</v>
      </c>
      <c r="G27" s="33">
        <v>515.62692804581206</v>
      </c>
      <c r="H27" s="33">
        <v>508.9547172912778</v>
      </c>
      <c r="I27" s="33">
        <v>498.56213282320192</v>
      </c>
      <c r="J27" s="33">
        <v>428.10845619278035</v>
      </c>
      <c r="K27" s="33">
        <v>408.16903971552938</v>
      </c>
      <c r="L27" s="33">
        <v>438.95530075285694</v>
      </c>
      <c r="M27" s="33">
        <v>420.34714899637072</v>
      </c>
      <c r="N27" s="33">
        <v>380.83141361549025</v>
      </c>
      <c r="O27" s="33">
        <v>393.43149424159924</v>
      </c>
      <c r="P27" s="33">
        <v>452.75937653247792</v>
      </c>
      <c r="Q27" s="33">
        <v>449.50341899160901</v>
      </c>
      <c r="R27" s="33">
        <v>402.628731716277</v>
      </c>
      <c r="S27" s="33">
        <v>400.53956809188935</v>
      </c>
      <c r="T27" s="33">
        <v>426.7072874469917</v>
      </c>
      <c r="U27" s="33">
        <v>411.59322027809111</v>
      </c>
    </row>
    <row r="28" spans="1:21" s="16" customFormat="1" ht="12.75" customHeight="1">
      <c r="A28" s="40">
        <v>24</v>
      </c>
      <c r="B28" s="17" t="s">
        <v>32</v>
      </c>
      <c r="C28" s="62" t="s">
        <v>109</v>
      </c>
      <c r="D28" s="33">
        <v>431.91851818547832</v>
      </c>
      <c r="E28" s="33">
        <v>416.28984112171088</v>
      </c>
      <c r="F28" s="33">
        <v>432.89983856398726</v>
      </c>
      <c r="G28" s="33">
        <v>450.79052429040843</v>
      </c>
      <c r="H28" s="33">
        <v>429.90866367148669</v>
      </c>
      <c r="I28" s="33">
        <v>444.91487643349308</v>
      </c>
      <c r="J28" s="33">
        <v>419.93800394907748</v>
      </c>
      <c r="K28" s="33">
        <v>407.21121895104858</v>
      </c>
      <c r="L28" s="33">
        <v>402.28335326551331</v>
      </c>
      <c r="M28" s="33">
        <v>423.69597943320258</v>
      </c>
      <c r="N28" s="33">
        <v>399.29069241994182</v>
      </c>
      <c r="O28" s="33">
        <v>418.56598059289877</v>
      </c>
      <c r="P28" s="33">
        <v>456.38501695875817</v>
      </c>
      <c r="Q28" s="33">
        <v>448.59433929076778</v>
      </c>
      <c r="R28" s="33">
        <v>342.45626963404271</v>
      </c>
      <c r="S28" s="33">
        <v>439.83658121528225</v>
      </c>
      <c r="T28" s="33">
        <v>452.36957073617509</v>
      </c>
      <c r="U28" s="33">
        <v>449.06614714855425</v>
      </c>
    </row>
    <row r="29" spans="1:21" s="16" customFormat="1" ht="12.75" customHeight="1">
      <c r="A29" s="40">
        <v>25</v>
      </c>
      <c r="B29" s="17" t="s">
        <v>67</v>
      </c>
      <c r="C29" s="65" t="s">
        <v>167</v>
      </c>
      <c r="D29" s="33">
        <v>325.49466204364143</v>
      </c>
      <c r="E29" s="33">
        <v>322.92428657636117</v>
      </c>
      <c r="F29" s="33">
        <v>335.38692069358478</v>
      </c>
      <c r="G29" s="33">
        <v>349.68915144274257</v>
      </c>
      <c r="H29" s="33">
        <v>331.77436338573148</v>
      </c>
      <c r="I29" s="33">
        <v>343.23859087114931</v>
      </c>
      <c r="J29" s="33">
        <v>319.65696272765041</v>
      </c>
      <c r="K29" s="33">
        <v>307.64013901037492</v>
      </c>
      <c r="L29" s="33">
        <v>307.88410285160461</v>
      </c>
      <c r="M29" s="33">
        <v>329.91715276585171</v>
      </c>
      <c r="N29" s="33">
        <v>309.85942216537711</v>
      </c>
      <c r="O29" s="33">
        <v>335.14586907560368</v>
      </c>
      <c r="P29" s="33">
        <v>357.79801989607444</v>
      </c>
      <c r="Q29" s="33">
        <v>363.13223669874537</v>
      </c>
      <c r="R29" s="33">
        <v>274.82990620535378</v>
      </c>
      <c r="S29" s="33">
        <v>350.3627488790724</v>
      </c>
      <c r="T29" s="33">
        <v>361.99883643921942</v>
      </c>
      <c r="U29" s="33">
        <v>358.98985557676582</v>
      </c>
    </row>
    <row r="30" spans="1:21" s="16" customFormat="1" ht="12.75" customHeight="1">
      <c r="A30" s="40">
        <v>26</v>
      </c>
      <c r="B30" s="17" t="s">
        <v>68</v>
      </c>
      <c r="C30" s="65" t="s">
        <v>111</v>
      </c>
      <c r="D30" s="33">
        <v>53.06070194554529</v>
      </c>
      <c r="E30" s="33">
        <v>50.555377357963167</v>
      </c>
      <c r="F30" s="33">
        <v>54.403801049023613</v>
      </c>
      <c r="G30" s="33">
        <v>55.22091050432816</v>
      </c>
      <c r="H30" s="33">
        <v>52.840188411529105</v>
      </c>
      <c r="I30" s="33">
        <v>50.955445039108454</v>
      </c>
      <c r="J30" s="33">
        <v>53.631609295070803</v>
      </c>
      <c r="K30" s="33">
        <v>52.890176104585478</v>
      </c>
      <c r="L30" s="33">
        <v>46.625368791549377</v>
      </c>
      <c r="M30" s="33">
        <v>53.202377931868966</v>
      </c>
      <c r="N30" s="33">
        <v>46.840132196732874</v>
      </c>
      <c r="O30" s="33">
        <v>38.629236962044509</v>
      </c>
      <c r="P30" s="33">
        <v>37.061564790091211</v>
      </c>
      <c r="Q30" s="33">
        <v>38.268947301227669</v>
      </c>
      <c r="R30" s="33">
        <v>31.515065176478913</v>
      </c>
      <c r="S30" s="33">
        <v>36.03657703014882</v>
      </c>
      <c r="T30" s="33">
        <v>33.628860322650922</v>
      </c>
      <c r="U30" s="33">
        <v>34.586573277526909</v>
      </c>
    </row>
    <row r="31" spans="1:21" s="16" customFormat="1" ht="12.75" customHeight="1">
      <c r="A31" s="40">
        <v>27</v>
      </c>
      <c r="B31" s="17" t="s">
        <v>69</v>
      </c>
      <c r="C31" s="65" t="s">
        <v>3</v>
      </c>
      <c r="D31" s="33">
        <v>53.363154196291639</v>
      </c>
      <c r="E31" s="33">
        <v>42.810177187386479</v>
      </c>
      <c r="F31" s="33">
        <v>43.109116821378926</v>
      </c>
      <c r="G31" s="33">
        <v>45.880462343337719</v>
      </c>
      <c r="H31" s="33">
        <v>45.294111874226118</v>
      </c>
      <c r="I31" s="33">
        <v>50.720840523235324</v>
      </c>
      <c r="J31" s="33">
        <v>46.649431926356293</v>
      </c>
      <c r="K31" s="33">
        <v>46.680903836088092</v>
      </c>
      <c r="L31" s="33">
        <v>47.773881622359298</v>
      </c>
      <c r="M31" s="33">
        <v>40.576448735481961</v>
      </c>
      <c r="N31" s="33">
        <v>42.591138057831749</v>
      </c>
      <c r="O31" s="33">
        <v>44.790874555250539</v>
      </c>
      <c r="P31" s="33">
        <v>61.52543227259244</v>
      </c>
      <c r="Q31" s="33">
        <v>47.193155290794884</v>
      </c>
      <c r="R31" s="33">
        <v>36.111298252210013</v>
      </c>
      <c r="S31" s="33">
        <v>53.43725530606099</v>
      </c>
      <c r="T31" s="33">
        <v>56.741873974304774</v>
      </c>
      <c r="U31" s="33">
        <v>55.489718294261479</v>
      </c>
    </row>
    <row r="32" spans="1:21" s="16" customFormat="1" ht="12.75" customHeight="1">
      <c r="A32" s="40">
        <v>28</v>
      </c>
      <c r="B32" s="17" t="s">
        <v>33</v>
      </c>
      <c r="C32" s="62" t="s">
        <v>27</v>
      </c>
      <c r="D32" s="33">
        <v>60.505977881774747</v>
      </c>
      <c r="E32" s="33">
        <v>55.120453705692682</v>
      </c>
      <c r="F32" s="33">
        <v>58.081221559047833</v>
      </c>
      <c r="G32" s="33">
        <v>57.338112582009977</v>
      </c>
      <c r="H32" s="33">
        <v>56.465149666723789</v>
      </c>
      <c r="I32" s="33">
        <v>55.07005016632592</v>
      </c>
      <c r="J32" s="33">
        <v>55.579527288107542</v>
      </c>
      <c r="K32" s="33">
        <v>56.189402535966757</v>
      </c>
      <c r="L32" s="33">
        <v>51.575590466867382</v>
      </c>
      <c r="M32" s="33">
        <v>55.487829487498537</v>
      </c>
      <c r="N32" s="33">
        <v>51.637090909748956</v>
      </c>
      <c r="O32" s="33">
        <v>59.045484365073662</v>
      </c>
      <c r="P32" s="33">
        <v>57.769227388379953</v>
      </c>
      <c r="Q32" s="33">
        <v>59.74270594017986</v>
      </c>
      <c r="R32" s="33">
        <v>60.656685050716874</v>
      </c>
      <c r="S32" s="33">
        <v>61.770665914555522</v>
      </c>
      <c r="T32" s="33">
        <v>66.109047000412616</v>
      </c>
      <c r="U32" s="33">
        <v>73.036369217829645</v>
      </c>
    </row>
    <row r="33" spans="1:23" s="16" customFormat="1" ht="12.75" customHeight="1">
      <c r="A33" s="40">
        <v>29</v>
      </c>
      <c r="B33" s="17" t="s">
        <v>34</v>
      </c>
      <c r="C33" s="63" t="s">
        <v>168</v>
      </c>
      <c r="D33" s="33">
        <v>14.843670378030962</v>
      </c>
      <c r="E33" s="33">
        <v>13.861114314351401</v>
      </c>
      <c r="F33" s="33">
        <v>11.976725099805908</v>
      </c>
      <c r="G33" s="33">
        <v>11.800433246863868</v>
      </c>
      <c r="H33" s="33">
        <v>10.351648103936979</v>
      </c>
      <c r="I33" s="33">
        <v>8.4339728585066869</v>
      </c>
      <c r="J33" s="33">
        <v>10.993915334668399</v>
      </c>
      <c r="K33" s="33">
        <v>8.6007646538053653</v>
      </c>
      <c r="L33" s="33">
        <v>8.1986243864761157</v>
      </c>
      <c r="M33" s="33">
        <v>7.2746241888715719</v>
      </c>
      <c r="N33" s="33">
        <v>6.7693602643344049</v>
      </c>
      <c r="O33" s="33">
        <v>6.46661080193355</v>
      </c>
      <c r="P33" s="33">
        <v>7.2818553794967134</v>
      </c>
      <c r="Q33" s="33">
        <v>6.1178630712806861</v>
      </c>
      <c r="R33" s="33">
        <v>5.6304795227692006</v>
      </c>
      <c r="S33" s="33">
        <v>5.0544066087849213</v>
      </c>
      <c r="T33" s="33">
        <v>4.8786353539130527</v>
      </c>
      <c r="U33" s="33">
        <v>5.6866138764144276</v>
      </c>
    </row>
    <row r="34" spans="1:23" s="16" customFormat="1" ht="12.75" customHeight="1">
      <c r="A34" s="40">
        <v>30</v>
      </c>
      <c r="B34" s="17" t="s">
        <v>35</v>
      </c>
      <c r="C34" s="63" t="s">
        <v>113</v>
      </c>
      <c r="D34" s="33">
        <v>18.426104872657778</v>
      </c>
      <c r="E34" s="33">
        <v>12.119214616877601</v>
      </c>
      <c r="F34" s="33">
        <v>10.574791919132117</v>
      </c>
      <c r="G34" s="33">
        <v>11.299397158414562</v>
      </c>
      <c r="H34" s="33">
        <v>9.0385930762507414</v>
      </c>
      <c r="I34" s="33">
        <v>8.0908979731492146</v>
      </c>
      <c r="J34" s="33">
        <v>8.4284578419278429</v>
      </c>
      <c r="K34" s="33">
        <v>9.4617474064902201</v>
      </c>
      <c r="L34" s="33">
        <v>10.273128519667784</v>
      </c>
      <c r="M34" s="33">
        <v>7.1094454285716093</v>
      </c>
      <c r="N34" s="33">
        <v>6.6869474189190292</v>
      </c>
      <c r="O34" s="33">
        <v>12.84632876671556</v>
      </c>
      <c r="P34" s="33">
        <v>10.72477116449009</v>
      </c>
      <c r="Q34" s="33">
        <v>7.7193196217209614</v>
      </c>
      <c r="R34" s="33">
        <v>7.0705233313630496</v>
      </c>
      <c r="S34" s="33">
        <v>8.0123043625323902</v>
      </c>
      <c r="T34" s="33">
        <v>8.2954971817959606</v>
      </c>
      <c r="U34" s="33">
        <v>7.4653430649940882</v>
      </c>
    </row>
    <row r="35" spans="1:23" s="16" customFormat="1" ht="12.75" customHeight="1">
      <c r="A35" s="40">
        <v>31</v>
      </c>
      <c r="B35" s="17" t="s">
        <v>70</v>
      </c>
      <c r="C35" s="62" t="s">
        <v>28</v>
      </c>
      <c r="D35" s="33">
        <v>48.977632080712873</v>
      </c>
      <c r="E35" s="33">
        <v>48.802200921255746</v>
      </c>
      <c r="F35" s="33">
        <v>42.885389397131561</v>
      </c>
      <c r="G35" s="33">
        <v>38.505622199600722</v>
      </c>
      <c r="H35" s="33">
        <v>35.659079155369341</v>
      </c>
      <c r="I35" s="33">
        <v>32.898401194348821</v>
      </c>
      <c r="J35" s="33">
        <v>34.482880111961798</v>
      </c>
      <c r="K35" s="33">
        <v>31.391905379405387</v>
      </c>
      <c r="L35" s="33">
        <v>35.914244006686317</v>
      </c>
      <c r="M35" s="33">
        <v>33.399500339617255</v>
      </c>
      <c r="N35" s="33">
        <v>34.908314134683252</v>
      </c>
      <c r="O35" s="33">
        <v>35.630432840462575</v>
      </c>
      <c r="P35" s="33">
        <v>35.434757844810676</v>
      </c>
      <c r="Q35" s="33">
        <v>34.175042896703864</v>
      </c>
      <c r="R35" s="33">
        <v>31.032778145133339</v>
      </c>
      <c r="S35" s="33">
        <v>33.899965224304829</v>
      </c>
      <c r="T35" s="33">
        <v>30.189804071248741</v>
      </c>
      <c r="U35" s="33">
        <v>32.085055753460175</v>
      </c>
    </row>
    <row r="36" spans="1:23" s="16" customFormat="1" ht="12.75" customHeight="1">
      <c r="A36" s="40">
        <v>32</v>
      </c>
      <c r="B36" s="17" t="s">
        <v>71</v>
      </c>
      <c r="C36" s="62" t="s">
        <v>114</v>
      </c>
      <c r="D36" s="33">
        <v>38.825739728226061</v>
      </c>
      <c r="E36" s="33">
        <v>42.770782863674356</v>
      </c>
      <c r="F36" s="33">
        <v>35.627270659548699</v>
      </c>
      <c r="G36" s="33">
        <v>32.529933274343833</v>
      </c>
      <c r="H36" s="33">
        <v>31.450531482594904</v>
      </c>
      <c r="I36" s="33">
        <v>30.115892053946123</v>
      </c>
      <c r="J36" s="33">
        <v>30.976865930279573</v>
      </c>
      <c r="K36" s="33">
        <v>31.397539693219841</v>
      </c>
      <c r="L36" s="33">
        <v>34.681563051689515</v>
      </c>
      <c r="M36" s="33">
        <v>36.202052617636795</v>
      </c>
      <c r="N36" s="33">
        <v>35.756812291769748</v>
      </c>
      <c r="O36" s="33">
        <v>33.875132732205884</v>
      </c>
      <c r="P36" s="33">
        <v>34.49035991931364</v>
      </c>
      <c r="Q36" s="33">
        <v>32.41583280881806</v>
      </c>
      <c r="R36" s="33">
        <v>27.122683432311138</v>
      </c>
      <c r="S36" s="33">
        <v>30.385234985219245</v>
      </c>
      <c r="T36" s="33">
        <v>29.505334545401379</v>
      </c>
      <c r="U36" s="33">
        <v>30.356176620186957</v>
      </c>
    </row>
    <row r="37" spans="1:23" s="16" customFormat="1" ht="12.75" customHeight="1">
      <c r="A37" s="40">
        <v>33</v>
      </c>
      <c r="B37" s="17" t="s">
        <v>72</v>
      </c>
      <c r="C37" s="62" t="s">
        <v>169</v>
      </c>
      <c r="D37" s="33">
        <v>12.536857958155046</v>
      </c>
      <c r="E37" s="33">
        <v>11.326535810920369</v>
      </c>
      <c r="F37" s="33">
        <v>9.3110193045680951</v>
      </c>
      <c r="G37" s="33">
        <v>6.7111344836739644</v>
      </c>
      <c r="H37" s="33">
        <v>6.4459166909456211</v>
      </c>
      <c r="I37" s="33">
        <v>6.2372837693745673</v>
      </c>
      <c r="J37" s="33">
        <v>6.3024035924334454</v>
      </c>
      <c r="K37" s="33">
        <v>6.5472737637029867</v>
      </c>
      <c r="L37" s="33">
        <v>6.2390986905610619</v>
      </c>
      <c r="M37" s="33">
        <v>6.080154395022614</v>
      </c>
      <c r="N37" s="33">
        <v>6.0370327388367588</v>
      </c>
      <c r="O37" s="33">
        <v>7.6186882988688387</v>
      </c>
      <c r="P37" s="33">
        <v>4.8178042830879786</v>
      </c>
      <c r="Q37" s="33">
        <v>4.0876979047729112</v>
      </c>
      <c r="R37" s="33">
        <v>4.4263415940220687</v>
      </c>
      <c r="S37" s="33">
        <v>6.5804575300899026</v>
      </c>
      <c r="T37" s="33">
        <v>4.7958546168566327</v>
      </c>
      <c r="U37" s="33">
        <v>5.3480856853296084</v>
      </c>
    </row>
    <row r="38" spans="1:23" s="19" customFormat="1" ht="12.75" customHeight="1">
      <c r="A38" s="40">
        <v>34</v>
      </c>
      <c r="B38" s="17" t="s">
        <v>73</v>
      </c>
      <c r="C38" s="62" t="s">
        <v>170</v>
      </c>
      <c r="D38" s="33">
        <v>10.267661733094231</v>
      </c>
      <c r="E38" s="33">
        <v>9.4993233774191239</v>
      </c>
      <c r="F38" s="33">
        <v>8.7500700779383074</v>
      </c>
      <c r="G38" s="33">
        <v>8.149989312862175</v>
      </c>
      <c r="H38" s="33">
        <v>7.7895359020503383</v>
      </c>
      <c r="I38" s="33">
        <v>7.9361625421276258</v>
      </c>
      <c r="J38" s="33">
        <v>9.8185138203155162</v>
      </c>
      <c r="K38" s="33">
        <v>8.5128001238133582</v>
      </c>
      <c r="L38" s="33">
        <v>9.5926396503848022</v>
      </c>
      <c r="M38" s="33">
        <v>7.5719736422786736</v>
      </c>
      <c r="N38" s="33">
        <v>7.7309939197614952</v>
      </c>
      <c r="O38" s="33">
        <v>6.3320696248596562</v>
      </c>
      <c r="P38" s="33">
        <v>7.6780789122164146</v>
      </c>
      <c r="Q38" s="33">
        <v>9.6983774561974521</v>
      </c>
      <c r="R38" s="33">
        <v>6.5390425959262233</v>
      </c>
      <c r="S38" s="33">
        <v>8.2382207131001763</v>
      </c>
      <c r="T38" s="33">
        <v>7.3880133209668664</v>
      </c>
      <c r="U38" s="33">
        <v>7.5088167150638787</v>
      </c>
      <c r="V38" s="18"/>
      <c r="W38" s="18"/>
    </row>
    <row r="39" spans="1:23" s="19" customFormat="1" ht="12.75" customHeight="1">
      <c r="A39" s="40">
        <v>35</v>
      </c>
      <c r="B39" s="17" t="s">
        <v>74</v>
      </c>
      <c r="C39" s="62" t="s">
        <v>171</v>
      </c>
      <c r="D39" s="33">
        <v>7.2467792715832501E-4</v>
      </c>
      <c r="E39" s="33">
        <v>5.989558396600589E-4</v>
      </c>
      <c r="F39" s="33">
        <v>6.3058303462280928E-4</v>
      </c>
      <c r="G39" s="33">
        <v>2.4694878733727495E-4</v>
      </c>
      <c r="H39" s="33">
        <v>2.6117391575155181E-4</v>
      </c>
      <c r="I39" s="33">
        <v>1.947039024433617E-2</v>
      </c>
      <c r="J39" s="33">
        <v>4.8087743259005118E-2</v>
      </c>
      <c r="K39" s="33">
        <v>2.9553130385552642E-2</v>
      </c>
      <c r="L39" s="33">
        <v>0.10138520633311157</v>
      </c>
      <c r="M39" s="33">
        <v>0.13215521870868258</v>
      </c>
      <c r="N39" s="33">
        <v>0.10619228843026987</v>
      </c>
      <c r="O39" s="33">
        <v>0.19305294222130634</v>
      </c>
      <c r="P39" s="33">
        <v>0.16746855149655662</v>
      </c>
      <c r="Q39" s="33">
        <v>2.8971860252763646</v>
      </c>
      <c r="R39" s="33">
        <v>2.9292721255243572</v>
      </c>
      <c r="S39" s="33">
        <v>3.3081092400531231</v>
      </c>
      <c r="T39" s="33">
        <v>3.1205359285855216</v>
      </c>
      <c r="U39" s="33">
        <v>3.0902064568814342</v>
      </c>
    </row>
    <row r="40" spans="1:23" s="19" customFormat="1" ht="12.75" customHeight="1">
      <c r="A40" s="40">
        <v>36</v>
      </c>
      <c r="B40" s="17" t="s">
        <v>75</v>
      </c>
      <c r="C40" s="44" t="s">
        <v>172</v>
      </c>
      <c r="D40" s="33">
        <v>8508.857187644342</v>
      </c>
      <c r="E40" s="33">
        <v>8251.4090070126658</v>
      </c>
      <c r="F40" s="33">
        <v>7973.7067074336046</v>
      </c>
      <c r="G40" s="33">
        <v>7990.8410603026996</v>
      </c>
      <c r="H40" s="33">
        <v>7754.9845559785263</v>
      </c>
      <c r="I40" s="33">
        <v>8019.9168554256648</v>
      </c>
      <c r="J40" s="33">
        <v>8222.2879004882161</v>
      </c>
      <c r="K40" s="33">
        <v>8288.6904216807725</v>
      </c>
      <c r="L40" s="33">
        <v>8812.8839495236098</v>
      </c>
      <c r="M40" s="33">
        <v>8909.2293725366326</v>
      </c>
      <c r="N40" s="33">
        <v>8721.2708658572246</v>
      </c>
      <c r="O40" s="33">
        <v>8898.5463270393702</v>
      </c>
      <c r="P40" s="33">
        <v>9257.6329822464559</v>
      </c>
      <c r="Q40" s="33">
        <v>8983.3005530150931</v>
      </c>
      <c r="R40" s="33">
        <v>8561.2879113660274</v>
      </c>
      <c r="S40" s="33">
        <v>8934.263061513082</v>
      </c>
      <c r="T40" s="33">
        <v>9100.3707500754645</v>
      </c>
      <c r="U40" s="33">
        <v>9448.9085528498108</v>
      </c>
    </row>
    <row r="41" spans="1:23" s="19" customFormat="1" ht="12.75" customHeight="1">
      <c r="A41" s="40">
        <v>37</v>
      </c>
      <c r="B41" s="17" t="s">
        <v>76</v>
      </c>
      <c r="C41" s="62" t="s">
        <v>173</v>
      </c>
      <c r="D41" s="33">
        <v>8508.857187644342</v>
      </c>
      <c r="E41" s="33">
        <v>8251.4090070126658</v>
      </c>
      <c r="F41" s="33">
        <v>7973.7067074336046</v>
      </c>
      <c r="G41" s="33">
        <v>7990.8410603026996</v>
      </c>
      <c r="H41" s="33">
        <v>7754.9845559785263</v>
      </c>
      <c r="I41" s="33">
        <v>8019.9168554256648</v>
      </c>
      <c r="J41" s="33">
        <v>8222.2879004882161</v>
      </c>
      <c r="K41" s="33">
        <v>8288.6904216807725</v>
      </c>
      <c r="L41" s="33">
        <v>8812.8775844086449</v>
      </c>
      <c r="M41" s="33">
        <v>8909.2230650389465</v>
      </c>
      <c r="N41" s="33">
        <v>8721.1954371434022</v>
      </c>
      <c r="O41" s="33">
        <v>8898.4587042845214</v>
      </c>
      <c r="P41" s="33">
        <v>9257.533618657264</v>
      </c>
      <c r="Q41" s="33">
        <v>8983.2007938121951</v>
      </c>
      <c r="R41" s="33">
        <v>8561.0821183220651</v>
      </c>
      <c r="S41" s="33">
        <v>8934.0415241419996</v>
      </c>
      <c r="T41" s="33">
        <v>9100.1905210724017</v>
      </c>
      <c r="U41" s="33">
        <v>9448.7573961515609</v>
      </c>
    </row>
    <row r="42" spans="1:23" s="19" customFormat="1" ht="12.75" customHeight="1">
      <c r="A42" s="40">
        <v>38</v>
      </c>
      <c r="B42" s="17" t="s">
        <v>195</v>
      </c>
      <c r="C42" s="62" t="s">
        <v>174</v>
      </c>
      <c r="D42" s="174" t="s">
        <v>471</v>
      </c>
      <c r="E42" s="174" t="s">
        <v>471</v>
      </c>
      <c r="F42" s="174" t="s">
        <v>471</v>
      </c>
      <c r="G42" s="174" t="s">
        <v>471</v>
      </c>
      <c r="H42" s="174" t="s">
        <v>471</v>
      </c>
      <c r="I42" s="174" t="s">
        <v>471</v>
      </c>
      <c r="J42" s="174" t="s">
        <v>471</v>
      </c>
      <c r="K42" s="174" t="s">
        <v>471</v>
      </c>
      <c r="L42" s="33">
        <v>6.365114964497447E-3</v>
      </c>
      <c r="M42" s="33">
        <v>6.3074976855416751E-3</v>
      </c>
      <c r="N42" s="33">
        <v>7.5428713821864293E-2</v>
      </c>
      <c r="O42" s="33">
        <v>8.7622754849815104E-2</v>
      </c>
      <c r="P42" s="33">
        <v>9.9363589191940146E-2</v>
      </c>
      <c r="Q42" s="33">
        <v>9.975920289860267E-2</v>
      </c>
      <c r="R42" s="33">
        <v>0.20579304396016282</v>
      </c>
      <c r="S42" s="33">
        <v>0.22153737108263946</v>
      </c>
      <c r="T42" s="33">
        <v>0.18022900306308529</v>
      </c>
      <c r="U42" s="33">
        <v>0.15115669824883071</v>
      </c>
    </row>
    <row r="43" spans="1:23" s="20" customFormat="1" ht="12.75" customHeight="1">
      <c r="A43" s="40">
        <v>39</v>
      </c>
      <c r="B43" s="17" t="s">
        <v>78</v>
      </c>
      <c r="C43" s="44" t="s">
        <v>175</v>
      </c>
      <c r="D43" s="33">
        <v>101.32968366387965</v>
      </c>
      <c r="E43" s="33">
        <v>109.63383553733235</v>
      </c>
      <c r="F43" s="33">
        <v>124.13998230154758</v>
      </c>
      <c r="G43" s="33">
        <v>117.60348481807682</v>
      </c>
      <c r="H43" s="33">
        <v>115.72360374528446</v>
      </c>
      <c r="I43" s="33">
        <v>126.68374063845336</v>
      </c>
      <c r="J43" s="33">
        <v>135.93132483704841</v>
      </c>
      <c r="K43" s="33">
        <v>143.11107485322611</v>
      </c>
      <c r="L43" s="33">
        <v>134.56794355915841</v>
      </c>
      <c r="M43" s="33">
        <v>262.49366193079703</v>
      </c>
      <c r="N43" s="33">
        <v>301.5017189638038</v>
      </c>
      <c r="O43" s="33">
        <v>322.58368351992283</v>
      </c>
      <c r="P43" s="33">
        <v>356.24350463576422</v>
      </c>
      <c r="Q43" s="33">
        <v>382.35759855778144</v>
      </c>
      <c r="R43" s="33">
        <v>418.08008017614327</v>
      </c>
      <c r="S43" s="33">
        <v>449.42972806699345</v>
      </c>
      <c r="T43" s="33">
        <v>484.81042129066236</v>
      </c>
      <c r="U43" s="33">
        <v>489.64047476778768</v>
      </c>
    </row>
    <row r="44" spans="1:23" s="19" customFormat="1" ht="12.75" customHeight="1">
      <c r="A44" s="40">
        <v>40</v>
      </c>
      <c r="B44" s="17" t="s">
        <v>79</v>
      </c>
      <c r="C44" s="62" t="s">
        <v>176</v>
      </c>
      <c r="D44" s="174" t="s">
        <v>471</v>
      </c>
      <c r="E44" s="174" t="s">
        <v>471</v>
      </c>
      <c r="F44" s="174" t="s">
        <v>471</v>
      </c>
      <c r="G44" s="174" t="s">
        <v>471</v>
      </c>
      <c r="H44" s="174" t="s">
        <v>471</v>
      </c>
      <c r="I44" s="174" t="s">
        <v>471</v>
      </c>
      <c r="J44" s="174" t="s">
        <v>471</v>
      </c>
      <c r="K44" s="174" t="s">
        <v>471</v>
      </c>
      <c r="L44" s="33">
        <v>2.2673034692801984E-2</v>
      </c>
      <c r="M44" s="33">
        <v>1.6164948903454539E-2</v>
      </c>
      <c r="N44" s="33">
        <v>1.8478980933393417E-2</v>
      </c>
      <c r="O44" s="33">
        <v>0.107696095334176</v>
      </c>
      <c r="P44" s="33">
        <v>7.6732265619654877E-2</v>
      </c>
      <c r="Q44" s="33">
        <v>0.10896180945413726</v>
      </c>
      <c r="R44" s="33">
        <v>0.10112673733549248</v>
      </c>
      <c r="S44" s="33">
        <v>0.1028002406085447</v>
      </c>
      <c r="T44" s="33">
        <v>4.4732831923552811E-2</v>
      </c>
      <c r="U44" s="33">
        <v>4.6508950455033407E-2</v>
      </c>
    </row>
    <row r="45" spans="1:23" s="16" customFormat="1" ht="12.75" customHeight="1">
      <c r="A45" s="40">
        <v>41</v>
      </c>
      <c r="B45" s="17" t="s">
        <v>80</v>
      </c>
      <c r="C45" s="62" t="s">
        <v>177</v>
      </c>
      <c r="D45" s="33">
        <v>101.32968366387965</v>
      </c>
      <c r="E45" s="33">
        <v>109.63383553733235</v>
      </c>
      <c r="F45" s="33">
        <v>124.13998230154758</v>
      </c>
      <c r="G45" s="33">
        <v>117.60348481807682</v>
      </c>
      <c r="H45" s="33">
        <v>115.72360374528446</v>
      </c>
      <c r="I45" s="33">
        <v>126.68374063845336</v>
      </c>
      <c r="J45" s="33">
        <v>135.93132483704841</v>
      </c>
      <c r="K45" s="33">
        <v>143.11107485322611</v>
      </c>
      <c r="L45" s="33">
        <v>134.54527052446559</v>
      </c>
      <c r="M45" s="33">
        <v>262.47749698189358</v>
      </c>
      <c r="N45" s="33">
        <v>301.48323998287043</v>
      </c>
      <c r="O45" s="33">
        <v>322.47598742458865</v>
      </c>
      <c r="P45" s="33">
        <v>356.16677237014454</v>
      </c>
      <c r="Q45" s="33">
        <v>382.24863674832733</v>
      </c>
      <c r="R45" s="33">
        <v>417.97895343880782</v>
      </c>
      <c r="S45" s="33">
        <v>449.32692782638492</v>
      </c>
      <c r="T45" s="33">
        <v>484.76568845873879</v>
      </c>
      <c r="U45" s="33">
        <v>489.59396581733262</v>
      </c>
    </row>
    <row r="46" spans="1:23" s="16" customFormat="1" ht="12.75" customHeight="1">
      <c r="A46" s="40">
        <v>42</v>
      </c>
      <c r="B46" s="17">
        <v>37</v>
      </c>
      <c r="C46" s="65" t="s">
        <v>178</v>
      </c>
      <c r="D46" s="174" t="s">
        <v>471</v>
      </c>
      <c r="E46" s="174" t="s">
        <v>471</v>
      </c>
      <c r="F46" s="174" t="s">
        <v>471</v>
      </c>
      <c r="G46" s="174" t="s">
        <v>471</v>
      </c>
      <c r="H46" s="174" t="s">
        <v>471</v>
      </c>
      <c r="I46" s="174" t="s">
        <v>471</v>
      </c>
      <c r="J46" s="174" t="s">
        <v>471</v>
      </c>
      <c r="K46" s="174" t="s">
        <v>471</v>
      </c>
      <c r="L46" s="33">
        <v>9.9428047638070935E-3</v>
      </c>
      <c r="M46" s="33">
        <v>9.8574512179128628E-3</v>
      </c>
      <c r="N46" s="33">
        <v>1.0719157779118518E-2</v>
      </c>
      <c r="O46" s="33">
        <v>1.118102400315717E-2</v>
      </c>
      <c r="P46" s="33">
        <v>1.1341869997304341E-2</v>
      </c>
      <c r="Q46" s="33">
        <v>1.1391349619143631E-2</v>
      </c>
      <c r="R46" s="33">
        <v>1.1772116980934381E-2</v>
      </c>
      <c r="S46" s="33">
        <v>1.1812107502019852E-2</v>
      </c>
      <c r="T46" s="33">
        <v>1.1298284451023981E-2</v>
      </c>
      <c r="U46" s="33">
        <v>1.0334523790289527E-2</v>
      </c>
    </row>
    <row r="47" spans="1:23" s="16" customFormat="1" ht="12.75" customHeight="1">
      <c r="A47" s="40">
        <v>43</v>
      </c>
      <c r="B47" s="17" t="s">
        <v>81</v>
      </c>
      <c r="C47" s="65" t="s">
        <v>179</v>
      </c>
      <c r="D47" s="33">
        <v>101.32968366387965</v>
      </c>
      <c r="E47" s="33">
        <v>109.63383553733235</v>
      </c>
      <c r="F47" s="33">
        <v>124.13998230154758</v>
      </c>
      <c r="G47" s="33">
        <v>117.60348481807682</v>
      </c>
      <c r="H47" s="33">
        <v>115.72360374528446</v>
      </c>
      <c r="I47" s="33">
        <v>126.68374063845336</v>
      </c>
      <c r="J47" s="33">
        <v>135.93132483704841</v>
      </c>
      <c r="K47" s="33">
        <v>143.11107485322611</v>
      </c>
      <c r="L47" s="33">
        <v>134.5353277197018</v>
      </c>
      <c r="M47" s="33">
        <v>262.46763953067568</v>
      </c>
      <c r="N47" s="33">
        <v>301.47252082509129</v>
      </c>
      <c r="O47" s="33">
        <v>322.46480640058547</v>
      </c>
      <c r="P47" s="33">
        <v>356.15543050014725</v>
      </c>
      <c r="Q47" s="33">
        <v>382.23724539870818</v>
      </c>
      <c r="R47" s="33">
        <v>417.96718132182684</v>
      </c>
      <c r="S47" s="33">
        <v>449.31511571888291</v>
      </c>
      <c r="T47" s="33">
        <v>484.75439017428778</v>
      </c>
      <c r="U47" s="33">
        <v>489.58363129354234</v>
      </c>
    </row>
    <row r="48" spans="1:23" s="16" customFormat="1" ht="12.75" customHeight="1">
      <c r="A48" s="40">
        <v>44</v>
      </c>
      <c r="B48" s="17" t="s">
        <v>82</v>
      </c>
      <c r="C48" s="44" t="s">
        <v>37</v>
      </c>
      <c r="D48" s="33">
        <v>91.605886184137759</v>
      </c>
      <c r="E48" s="33">
        <v>97.948402472605522</v>
      </c>
      <c r="F48" s="33">
        <v>90.23838604437195</v>
      </c>
      <c r="G48" s="33">
        <v>84.916124894710066</v>
      </c>
      <c r="H48" s="33">
        <v>82.927420791827345</v>
      </c>
      <c r="I48" s="33">
        <v>80.58016698950685</v>
      </c>
      <c r="J48" s="33">
        <v>80.582528834094205</v>
      </c>
      <c r="K48" s="33">
        <v>78.02577337154689</v>
      </c>
      <c r="L48" s="33">
        <v>74.990949148243274</v>
      </c>
      <c r="M48" s="33">
        <v>73.062780138808037</v>
      </c>
      <c r="N48" s="33">
        <v>69.641159656406899</v>
      </c>
      <c r="O48" s="33">
        <v>76.411624290766184</v>
      </c>
      <c r="P48" s="33">
        <v>74.901384696529277</v>
      </c>
      <c r="Q48" s="33">
        <v>77.727605166574051</v>
      </c>
      <c r="R48" s="33">
        <v>69.591494382552256</v>
      </c>
      <c r="S48" s="33">
        <v>70.167176676192483</v>
      </c>
      <c r="T48" s="33">
        <v>64.702576922349223</v>
      </c>
      <c r="U48" s="33">
        <v>64.453936704720633</v>
      </c>
    </row>
    <row r="49" spans="1:22" s="16" customFormat="1" ht="12.75" customHeight="1">
      <c r="A49" s="40">
        <v>45</v>
      </c>
      <c r="B49" s="17" t="s">
        <v>83</v>
      </c>
      <c r="C49" s="62" t="s">
        <v>180</v>
      </c>
      <c r="D49" s="33">
        <v>47.071218122572922</v>
      </c>
      <c r="E49" s="33">
        <v>50.292809782434091</v>
      </c>
      <c r="F49" s="33">
        <v>45.909161401056409</v>
      </c>
      <c r="G49" s="33">
        <v>41.951544969400366</v>
      </c>
      <c r="H49" s="33">
        <v>40.689156467588084</v>
      </c>
      <c r="I49" s="33">
        <v>40.065296903235236</v>
      </c>
      <c r="J49" s="33">
        <v>39.586467658618375</v>
      </c>
      <c r="K49" s="33">
        <v>37.968179828072842</v>
      </c>
      <c r="L49" s="33">
        <v>36.755065516281512</v>
      </c>
      <c r="M49" s="33">
        <v>36.218350470291455</v>
      </c>
      <c r="N49" s="33">
        <v>34.097285895681154</v>
      </c>
      <c r="O49" s="33">
        <v>38.044998492106707</v>
      </c>
      <c r="P49" s="33">
        <v>37.051094525976389</v>
      </c>
      <c r="Q49" s="33">
        <v>36.980129224869493</v>
      </c>
      <c r="R49" s="33">
        <v>30.250319169481383</v>
      </c>
      <c r="S49" s="33">
        <v>29.978947800003997</v>
      </c>
      <c r="T49" s="33">
        <v>29.827256740602202</v>
      </c>
      <c r="U49" s="33">
        <v>29.663858730049856</v>
      </c>
    </row>
    <row r="50" spans="1:22" s="16" customFormat="1" ht="12.75" customHeight="1">
      <c r="A50" s="40">
        <v>46</v>
      </c>
      <c r="B50" s="17" t="s">
        <v>84</v>
      </c>
      <c r="C50" s="62" t="s">
        <v>181</v>
      </c>
      <c r="D50" s="33">
        <v>44.534668061564844</v>
      </c>
      <c r="E50" s="33">
        <v>47.655592690171417</v>
      </c>
      <c r="F50" s="33">
        <v>44.329224643315555</v>
      </c>
      <c r="G50" s="33">
        <v>42.9645799253097</v>
      </c>
      <c r="H50" s="33">
        <v>42.238264324239282</v>
      </c>
      <c r="I50" s="33">
        <v>40.514870086271621</v>
      </c>
      <c r="J50" s="33">
        <v>40.996061175475845</v>
      </c>
      <c r="K50" s="33">
        <v>40.057593543474034</v>
      </c>
      <c r="L50" s="33">
        <v>38.235883631961755</v>
      </c>
      <c r="M50" s="33">
        <v>36.844429668516597</v>
      </c>
      <c r="N50" s="33">
        <v>35.543873760725752</v>
      </c>
      <c r="O50" s="33">
        <v>38.36662579865947</v>
      </c>
      <c r="P50" s="33">
        <v>37.850290170552896</v>
      </c>
      <c r="Q50" s="33">
        <v>40.747475941704572</v>
      </c>
      <c r="R50" s="33">
        <v>39.341175213070862</v>
      </c>
      <c r="S50" s="33">
        <v>40.188228876188482</v>
      </c>
      <c r="T50" s="33">
        <v>34.875320181747021</v>
      </c>
      <c r="U50" s="33">
        <v>34.790077974670766</v>
      </c>
    </row>
    <row r="51" spans="1:22" s="16" customFormat="1" ht="12.75" customHeight="1">
      <c r="A51" s="40">
        <v>47</v>
      </c>
      <c r="B51" s="17" t="s">
        <v>85</v>
      </c>
      <c r="C51" s="44" t="s">
        <v>182</v>
      </c>
      <c r="D51" s="33">
        <v>141.25038074166685</v>
      </c>
      <c r="E51" s="33">
        <v>155.26725762107216</v>
      </c>
      <c r="F51" s="33">
        <v>141.87407523871445</v>
      </c>
      <c r="G51" s="33">
        <v>122.85123140832388</v>
      </c>
      <c r="H51" s="33">
        <v>118.18949797725381</v>
      </c>
      <c r="I51" s="33">
        <v>119.36750716464162</v>
      </c>
      <c r="J51" s="33">
        <v>134.52337075434301</v>
      </c>
      <c r="K51" s="33">
        <v>124.83112426847383</v>
      </c>
      <c r="L51" s="33">
        <v>100.61642460402717</v>
      </c>
      <c r="M51" s="33">
        <v>91.62205257945466</v>
      </c>
      <c r="N51" s="33">
        <v>94.322534314961047</v>
      </c>
      <c r="O51" s="33">
        <v>109.60913101820283</v>
      </c>
      <c r="P51" s="33">
        <v>98.255235168571076</v>
      </c>
      <c r="Q51" s="33">
        <v>94.869641976390582</v>
      </c>
      <c r="R51" s="33">
        <v>81.141390709981096</v>
      </c>
      <c r="S51" s="33">
        <v>95.945838904003949</v>
      </c>
      <c r="T51" s="33">
        <v>100.99648373270188</v>
      </c>
      <c r="U51" s="33">
        <v>86.298202587392183</v>
      </c>
    </row>
    <row r="52" spans="1:22" s="16" customFormat="1" ht="12.75" customHeight="1">
      <c r="A52" s="40">
        <v>48</v>
      </c>
      <c r="B52" s="17" t="s">
        <v>36</v>
      </c>
      <c r="C52" s="62" t="s">
        <v>183</v>
      </c>
      <c r="D52" s="33">
        <v>20.675038811093863</v>
      </c>
      <c r="E52" s="33">
        <v>23.237412663113425</v>
      </c>
      <c r="F52" s="33">
        <v>20.913690432176992</v>
      </c>
      <c r="G52" s="33">
        <v>20.351137811256415</v>
      </c>
      <c r="H52" s="33">
        <v>19.516890574657335</v>
      </c>
      <c r="I52" s="33">
        <v>18.706728171481938</v>
      </c>
      <c r="J52" s="33">
        <v>21.581026882286775</v>
      </c>
      <c r="K52" s="33">
        <v>16.392492787539318</v>
      </c>
      <c r="L52" s="33">
        <v>11.774094388086551</v>
      </c>
      <c r="M52" s="33">
        <v>10.819270566835938</v>
      </c>
      <c r="N52" s="33">
        <v>10.711230517199283</v>
      </c>
      <c r="O52" s="33">
        <v>14.175872041683128</v>
      </c>
      <c r="P52" s="33">
        <v>14.089379498262375</v>
      </c>
      <c r="Q52" s="33">
        <v>12.958711355549159</v>
      </c>
      <c r="R52" s="33">
        <v>11.874594079606823</v>
      </c>
      <c r="S52" s="33">
        <v>13.19503823023928</v>
      </c>
      <c r="T52" s="33">
        <v>20.074934525605059</v>
      </c>
      <c r="U52" s="33">
        <v>17.367425612399032</v>
      </c>
      <c r="V52" s="50"/>
    </row>
    <row r="53" spans="1:22" s="16" customFormat="1" ht="12.75" customHeight="1">
      <c r="A53" s="40">
        <v>49</v>
      </c>
      <c r="B53" s="17" t="s">
        <v>86</v>
      </c>
      <c r="C53" s="62" t="s">
        <v>184</v>
      </c>
      <c r="D53" s="33">
        <v>31.893528284690273</v>
      </c>
      <c r="E53" s="33">
        <v>35.946907482427498</v>
      </c>
      <c r="F53" s="33">
        <v>32.799724957327548</v>
      </c>
      <c r="G53" s="33">
        <v>29.335217156052074</v>
      </c>
      <c r="H53" s="33">
        <v>27.292684826932273</v>
      </c>
      <c r="I53" s="33">
        <v>27.146996024938442</v>
      </c>
      <c r="J53" s="33">
        <v>30.606722192381302</v>
      </c>
      <c r="K53" s="33">
        <v>25.396050480109132</v>
      </c>
      <c r="L53" s="33">
        <v>17.775272232670222</v>
      </c>
      <c r="M53" s="33">
        <v>16.839097749069499</v>
      </c>
      <c r="N53" s="33">
        <v>17.544968929300808</v>
      </c>
      <c r="O53" s="33">
        <v>20.18700817591089</v>
      </c>
      <c r="P53" s="33">
        <v>14.525506970342764</v>
      </c>
      <c r="Q53" s="33">
        <v>14.056103952248041</v>
      </c>
      <c r="R53" s="33">
        <v>11.62101403362179</v>
      </c>
      <c r="S53" s="33">
        <v>15.056235083233954</v>
      </c>
      <c r="T53" s="33">
        <v>12.864113766226048</v>
      </c>
      <c r="U53" s="33">
        <v>11.42247219343613</v>
      </c>
    </row>
    <row r="54" spans="1:22" s="16" customFormat="1" ht="12.75" customHeight="1">
      <c r="A54" s="40">
        <v>50</v>
      </c>
      <c r="B54" s="17" t="s">
        <v>87</v>
      </c>
      <c r="C54" s="62" t="s">
        <v>185</v>
      </c>
      <c r="D54" s="33">
        <v>88.681813645882684</v>
      </c>
      <c r="E54" s="33">
        <v>96.082937475531267</v>
      </c>
      <c r="F54" s="33">
        <v>88.160659849209949</v>
      </c>
      <c r="G54" s="33">
        <v>73.164876441015394</v>
      </c>
      <c r="H54" s="33">
        <v>71.37992257566421</v>
      </c>
      <c r="I54" s="33">
        <v>73.51378296822125</v>
      </c>
      <c r="J54" s="33">
        <v>82.335621679674944</v>
      </c>
      <c r="K54" s="33">
        <v>83.042581000825408</v>
      </c>
      <c r="L54" s="33">
        <v>71.067057983270402</v>
      </c>
      <c r="M54" s="33">
        <v>63.963684263549226</v>
      </c>
      <c r="N54" s="33">
        <v>66.066334868460956</v>
      </c>
      <c r="O54" s="33">
        <v>75.246250800608806</v>
      </c>
      <c r="P54" s="33">
        <v>69.640348699965926</v>
      </c>
      <c r="Q54" s="33">
        <v>67.85482666859339</v>
      </c>
      <c r="R54" s="33">
        <v>57.645782596752476</v>
      </c>
      <c r="S54" s="33">
        <v>67.694565590530701</v>
      </c>
      <c r="T54" s="33">
        <v>68.057435440870762</v>
      </c>
      <c r="U54" s="33">
        <v>57.508304781557023</v>
      </c>
    </row>
    <row r="55" spans="1:22" s="16" customFormat="1" ht="12.75" customHeight="1">
      <c r="A55" s="40">
        <v>51</v>
      </c>
      <c r="B55" s="17" t="s">
        <v>88</v>
      </c>
      <c r="C55" s="44" t="s">
        <v>117</v>
      </c>
      <c r="D55" s="33">
        <v>941.03651983795362</v>
      </c>
      <c r="E55" s="33">
        <v>940.46246126498738</v>
      </c>
      <c r="F55" s="33">
        <v>988.57382460677627</v>
      </c>
      <c r="G55" s="33">
        <v>998.68928689428299</v>
      </c>
      <c r="H55" s="33">
        <v>1056.3091397300793</v>
      </c>
      <c r="I55" s="33">
        <v>946.83378866206067</v>
      </c>
      <c r="J55" s="33">
        <v>1091.0401412505605</v>
      </c>
      <c r="K55" s="33">
        <v>1144.7964155200691</v>
      </c>
      <c r="L55" s="33">
        <v>1127.8029578426026</v>
      </c>
      <c r="M55" s="33">
        <v>1429.6519197432651</v>
      </c>
      <c r="N55" s="33">
        <v>1390.4450038457917</v>
      </c>
      <c r="O55" s="33">
        <v>1426.9802796296153</v>
      </c>
      <c r="P55" s="33">
        <v>1689.3965069126807</v>
      </c>
      <c r="Q55" s="33">
        <v>1788.2215848499895</v>
      </c>
      <c r="R55" s="33">
        <v>1580.8332867804925</v>
      </c>
      <c r="S55" s="33">
        <v>1568.1439125324137</v>
      </c>
      <c r="T55" s="33">
        <v>1434.4727377063946</v>
      </c>
      <c r="U55" s="33">
        <v>1600.2985434566708</v>
      </c>
    </row>
    <row r="56" spans="1:22" s="16" customFormat="1" ht="12.75" customHeight="1">
      <c r="A56" s="40">
        <v>52</v>
      </c>
      <c r="B56" s="17" t="s">
        <v>89</v>
      </c>
      <c r="C56" s="62" t="s">
        <v>186</v>
      </c>
      <c r="D56" s="33">
        <v>32.43230311313684</v>
      </c>
      <c r="E56" s="33">
        <v>35.149828651432294</v>
      </c>
      <c r="F56" s="33">
        <v>31.705899231876959</v>
      </c>
      <c r="G56" s="33">
        <v>29.387041232476005</v>
      </c>
      <c r="H56" s="33">
        <v>27.777072617385301</v>
      </c>
      <c r="I56" s="33">
        <v>27.503550712150346</v>
      </c>
      <c r="J56" s="33">
        <v>24.787338387205796</v>
      </c>
      <c r="K56" s="33">
        <v>22.616969129484875</v>
      </c>
      <c r="L56" s="33">
        <v>22.100106532997394</v>
      </c>
      <c r="M56" s="33">
        <v>20.931669980208984</v>
      </c>
      <c r="N56" s="33">
        <v>18.897176952951543</v>
      </c>
      <c r="O56" s="33">
        <v>18.003558472420107</v>
      </c>
      <c r="P56" s="33">
        <v>17.77020494231482</v>
      </c>
      <c r="Q56" s="33">
        <v>17.530069377200483</v>
      </c>
      <c r="R56" s="33">
        <v>15.565056086347594</v>
      </c>
      <c r="S56" s="33">
        <v>15.806995021799461</v>
      </c>
      <c r="T56" s="33">
        <v>15.869534085054907</v>
      </c>
      <c r="U56" s="33">
        <v>15.246318606659774</v>
      </c>
    </row>
    <row r="57" spans="1:22" s="16" customFormat="1" ht="12.75" customHeight="1">
      <c r="A57" s="40">
        <v>53</v>
      </c>
      <c r="B57" s="17" t="s">
        <v>90</v>
      </c>
      <c r="C57" s="62" t="s">
        <v>187</v>
      </c>
      <c r="D57" s="174" t="s">
        <v>471</v>
      </c>
      <c r="E57" s="174" t="s">
        <v>471</v>
      </c>
      <c r="F57" s="174" t="s">
        <v>471</v>
      </c>
      <c r="G57" s="174" t="s">
        <v>471</v>
      </c>
      <c r="H57" s="174" t="s">
        <v>471</v>
      </c>
      <c r="I57" s="174" t="s">
        <v>471</v>
      </c>
      <c r="J57" s="33">
        <v>0.18524321441139976</v>
      </c>
      <c r="K57" s="33">
        <v>0.19682293281081642</v>
      </c>
      <c r="L57" s="33">
        <v>0.20713237498865986</v>
      </c>
      <c r="M57" s="33">
        <v>0.20548521151389657</v>
      </c>
      <c r="N57" s="33">
        <v>0.21182288054821158</v>
      </c>
      <c r="O57" s="33">
        <v>8.3903057271021125E-2</v>
      </c>
      <c r="P57" s="33">
        <v>6.479658908789708E-2</v>
      </c>
      <c r="Q57" s="33">
        <v>8.7832304647439852E-2</v>
      </c>
      <c r="R57" s="33">
        <v>7.8159118130370603E-2</v>
      </c>
      <c r="S57" s="33">
        <v>7.7747501020259249E-2</v>
      </c>
      <c r="T57" s="33">
        <v>8.1725464686589991E-2</v>
      </c>
      <c r="U57" s="33">
        <v>8.3520107275242048E-2</v>
      </c>
    </row>
    <row r="58" spans="1:22" s="16" customFormat="1" ht="12.75" customHeight="1">
      <c r="A58" s="40">
        <v>54</v>
      </c>
      <c r="B58" s="17" t="s">
        <v>91</v>
      </c>
      <c r="C58" s="62" t="s">
        <v>9</v>
      </c>
      <c r="D58" s="33">
        <v>331.63277262480108</v>
      </c>
      <c r="E58" s="33">
        <v>300.33717994323945</v>
      </c>
      <c r="F58" s="33">
        <v>330.39557312629324</v>
      </c>
      <c r="G58" s="33">
        <v>325.76197647958168</v>
      </c>
      <c r="H58" s="33">
        <v>338.79345126978637</v>
      </c>
      <c r="I58" s="33">
        <v>186.54755393534259</v>
      </c>
      <c r="J58" s="33">
        <v>352.22134372448409</v>
      </c>
      <c r="K58" s="33">
        <v>413.70441508730698</v>
      </c>
      <c r="L58" s="33">
        <v>387.75412389256178</v>
      </c>
      <c r="M58" s="33">
        <v>674.22110529020472</v>
      </c>
      <c r="N58" s="33">
        <v>527.97519748924867</v>
      </c>
      <c r="O58" s="33">
        <v>523.02429791606119</v>
      </c>
      <c r="P58" s="33">
        <v>739.46482798137527</v>
      </c>
      <c r="Q58" s="33">
        <v>833.42427379711603</v>
      </c>
      <c r="R58" s="33">
        <v>686.12094925611882</v>
      </c>
      <c r="S58" s="33">
        <v>716.65221183817243</v>
      </c>
      <c r="T58" s="33">
        <v>604.428097400914</v>
      </c>
      <c r="U58" s="33">
        <v>708.36890571799893</v>
      </c>
    </row>
    <row r="59" spans="1:22" s="16" customFormat="1" ht="12.75" customHeight="1">
      <c r="A59" s="40">
        <v>55</v>
      </c>
      <c r="B59" s="17" t="s">
        <v>92</v>
      </c>
      <c r="C59" s="62" t="s">
        <v>38</v>
      </c>
      <c r="D59" s="33">
        <v>569.83336540932032</v>
      </c>
      <c r="E59" s="33">
        <v>596.8669915781727</v>
      </c>
      <c r="F59" s="33">
        <v>619.54688947223792</v>
      </c>
      <c r="G59" s="33">
        <v>637.24124162530211</v>
      </c>
      <c r="H59" s="33">
        <v>683.5792845568908</v>
      </c>
      <c r="I59" s="33">
        <v>726.26509432335979</v>
      </c>
      <c r="J59" s="33">
        <v>705.97774955304226</v>
      </c>
      <c r="K59" s="33">
        <v>700.26329690979674</v>
      </c>
      <c r="L59" s="33">
        <v>710.84530762922645</v>
      </c>
      <c r="M59" s="33">
        <v>727.57040955269952</v>
      </c>
      <c r="N59" s="33">
        <v>836.89852216236602</v>
      </c>
      <c r="O59" s="33">
        <v>879.30778866352773</v>
      </c>
      <c r="P59" s="33">
        <v>926.7964171368418</v>
      </c>
      <c r="Q59" s="33">
        <v>930.75833361348589</v>
      </c>
      <c r="R59" s="33">
        <v>873.05879046125028</v>
      </c>
      <c r="S59" s="33">
        <v>829.02660545586218</v>
      </c>
      <c r="T59" s="33">
        <v>808.10130691912593</v>
      </c>
      <c r="U59" s="33">
        <v>870.19619607143215</v>
      </c>
    </row>
    <row r="60" spans="1:22" s="16" customFormat="1" ht="12.75" customHeight="1">
      <c r="A60" s="40">
        <v>56</v>
      </c>
      <c r="B60" s="17" t="s">
        <v>93</v>
      </c>
      <c r="C60" s="62" t="s">
        <v>188</v>
      </c>
      <c r="D60" s="33">
        <v>4.5875212405186865</v>
      </c>
      <c r="E60" s="33">
        <v>5.2116850259689596</v>
      </c>
      <c r="F60" s="33">
        <v>4.5220478960652173</v>
      </c>
      <c r="G60" s="33">
        <v>4.1839728500977902</v>
      </c>
      <c r="H60" s="33">
        <v>4.1677388955800883</v>
      </c>
      <c r="I60" s="33">
        <v>4.659515065296552</v>
      </c>
      <c r="J60" s="33">
        <v>5.7496966956947251</v>
      </c>
      <c r="K60" s="33">
        <v>5.9972658509210568</v>
      </c>
      <c r="L60" s="33">
        <v>5.1439602948596725</v>
      </c>
      <c r="M60" s="33">
        <v>5.0819330423397266</v>
      </c>
      <c r="N60" s="33">
        <v>4.827154981917765</v>
      </c>
      <c r="O60" s="33">
        <v>4.61483546806849</v>
      </c>
      <c r="P60" s="33">
        <v>3.7722666116229862</v>
      </c>
      <c r="Q60" s="33">
        <v>4.6609230661088183</v>
      </c>
      <c r="R60" s="33">
        <v>4.5377394032703382</v>
      </c>
      <c r="S60" s="33">
        <v>5.0961186603166704</v>
      </c>
      <c r="T60" s="33">
        <v>4.7634240670401669</v>
      </c>
      <c r="U60" s="33">
        <v>5.1262569203645754</v>
      </c>
    </row>
    <row r="61" spans="1:22" s="16" customFormat="1" ht="12.75" customHeight="1">
      <c r="A61" s="40">
        <v>57</v>
      </c>
      <c r="B61" s="17" t="s">
        <v>94</v>
      </c>
      <c r="C61" s="62" t="s">
        <v>189</v>
      </c>
      <c r="D61" s="33">
        <v>2.5505574501766901</v>
      </c>
      <c r="E61" s="33">
        <v>2.8967760661740041</v>
      </c>
      <c r="F61" s="33">
        <v>2.4034148803028623</v>
      </c>
      <c r="G61" s="33">
        <v>2.1150547068253593</v>
      </c>
      <c r="H61" s="33">
        <v>1.9915923904368542</v>
      </c>
      <c r="I61" s="33">
        <v>1.8580746259114784</v>
      </c>
      <c r="J61" s="33">
        <v>2.1187696757223851</v>
      </c>
      <c r="K61" s="33">
        <v>2.0176456097485542</v>
      </c>
      <c r="L61" s="33">
        <v>1.752327117968504</v>
      </c>
      <c r="M61" s="33">
        <v>1.6413166662985597</v>
      </c>
      <c r="N61" s="33">
        <v>1.6351293787593435</v>
      </c>
      <c r="O61" s="33">
        <v>1.9458960522668434</v>
      </c>
      <c r="P61" s="33">
        <v>1.5279936514377161</v>
      </c>
      <c r="Q61" s="33">
        <v>1.7601526914308594</v>
      </c>
      <c r="R61" s="33">
        <v>1.4725924553750633</v>
      </c>
      <c r="S61" s="33">
        <v>1.4842340552424433</v>
      </c>
      <c r="T61" s="33">
        <v>1.2286497695730172</v>
      </c>
      <c r="U61" s="33">
        <v>1.2773460329402182</v>
      </c>
    </row>
    <row r="62" spans="1:22" s="16" customFormat="1" ht="12.75" customHeight="1">
      <c r="A62" s="40">
        <v>58</v>
      </c>
      <c r="B62" s="17" t="s">
        <v>95</v>
      </c>
      <c r="C62" s="44" t="s">
        <v>190</v>
      </c>
      <c r="D62" s="33">
        <v>42.002436065821236</v>
      </c>
      <c r="E62" s="33">
        <v>48.689644633076433</v>
      </c>
      <c r="F62" s="33">
        <v>43.783071430915165</v>
      </c>
      <c r="G62" s="33">
        <v>38.407936329320158</v>
      </c>
      <c r="H62" s="33">
        <v>37.757884751625426</v>
      </c>
      <c r="I62" s="33">
        <v>37.886725906365925</v>
      </c>
      <c r="J62" s="33">
        <v>42.121313212825228</v>
      </c>
      <c r="K62" s="33">
        <v>43.295285007930389</v>
      </c>
      <c r="L62" s="33">
        <v>33.587931929218115</v>
      </c>
      <c r="M62" s="33">
        <v>30.635463205779214</v>
      </c>
      <c r="N62" s="33">
        <v>30.291874730515016</v>
      </c>
      <c r="O62" s="33">
        <v>35.978126035005467</v>
      </c>
      <c r="P62" s="33">
        <v>27.564904407076188</v>
      </c>
      <c r="Q62" s="33">
        <v>33.850751958134474</v>
      </c>
      <c r="R62" s="33">
        <v>33.09669723274633</v>
      </c>
      <c r="S62" s="33">
        <v>34.387307434226756</v>
      </c>
      <c r="T62" s="33">
        <v>36.565461029532614</v>
      </c>
      <c r="U62" s="33">
        <v>31.164382445265009</v>
      </c>
    </row>
    <row r="63" spans="1:22" s="16" customFormat="1" ht="12.75" customHeight="1">
      <c r="A63" s="40">
        <v>59</v>
      </c>
      <c r="B63" s="17" t="s">
        <v>39</v>
      </c>
      <c r="C63" s="44" t="s">
        <v>118</v>
      </c>
      <c r="D63" s="33">
        <v>9.7758308657925781</v>
      </c>
      <c r="E63" s="33">
        <v>11.419390196022746</v>
      </c>
      <c r="F63" s="33">
        <v>10.026221193919527</v>
      </c>
      <c r="G63" s="33">
        <v>10.578923572123255</v>
      </c>
      <c r="H63" s="33">
        <v>10.447004654083139</v>
      </c>
      <c r="I63" s="33">
        <v>10.392157848345848</v>
      </c>
      <c r="J63" s="33">
        <v>12.566566284525896</v>
      </c>
      <c r="K63" s="33">
        <v>9.289287732390239</v>
      </c>
      <c r="L63" s="33">
        <v>8.6968869406448288</v>
      </c>
      <c r="M63" s="33">
        <v>11.329551432705147</v>
      </c>
      <c r="N63" s="33">
        <v>12.311217873320215</v>
      </c>
      <c r="O63" s="33">
        <v>14.307514457037074</v>
      </c>
      <c r="P63" s="33">
        <v>10.807182693557435</v>
      </c>
      <c r="Q63" s="33">
        <v>12.370131029126723</v>
      </c>
      <c r="R63" s="33">
        <v>10.220671256882195</v>
      </c>
      <c r="S63" s="33">
        <v>10.426933907668808</v>
      </c>
      <c r="T63" s="33">
        <v>9.2554812687352968</v>
      </c>
      <c r="U63" s="33">
        <v>10.102847984664416</v>
      </c>
    </row>
    <row r="64" spans="1:22" s="16" customFormat="1" ht="12.75" customHeight="1">
      <c r="A64" s="40">
        <v>60</v>
      </c>
      <c r="B64" s="17" t="s">
        <v>40</v>
      </c>
      <c r="C64" s="44" t="s">
        <v>119</v>
      </c>
      <c r="D64" s="33">
        <v>19.296730767231594</v>
      </c>
      <c r="E64" s="33">
        <v>21.796747522735323</v>
      </c>
      <c r="F64" s="33">
        <v>17.757383158857831</v>
      </c>
      <c r="G64" s="33">
        <v>17.789076367993239</v>
      </c>
      <c r="H64" s="33">
        <v>16.170825771708586</v>
      </c>
      <c r="I64" s="33">
        <v>14.871872173598199</v>
      </c>
      <c r="J64" s="33">
        <v>16.665099123433038</v>
      </c>
      <c r="K64" s="33">
        <v>16.480084483830588</v>
      </c>
      <c r="L64" s="33">
        <v>14.850152592622674</v>
      </c>
      <c r="M64" s="33">
        <v>13.090319743308969</v>
      </c>
      <c r="N64" s="33">
        <v>12.997987259333856</v>
      </c>
      <c r="O64" s="33">
        <v>14.869330347244185</v>
      </c>
      <c r="P64" s="33">
        <v>11.486785125336855</v>
      </c>
      <c r="Q64" s="33">
        <v>12.921582834822654</v>
      </c>
      <c r="R64" s="33">
        <v>11.406835735907556</v>
      </c>
      <c r="S64" s="33">
        <v>11.429034438829296</v>
      </c>
      <c r="T64" s="33">
        <v>9.5565465349316288</v>
      </c>
      <c r="U64" s="33">
        <v>10.248142289180901</v>
      </c>
    </row>
    <row r="65" spans="1:23" s="16" customFormat="1" ht="12.75" customHeight="1">
      <c r="A65" s="40">
        <v>61</v>
      </c>
      <c r="B65" s="17" t="s">
        <v>41</v>
      </c>
      <c r="C65" s="44" t="s">
        <v>191</v>
      </c>
      <c r="D65" s="33">
        <v>3.5901791477162952</v>
      </c>
      <c r="E65" s="33">
        <v>3.9852734564525791</v>
      </c>
      <c r="F65" s="33">
        <v>3.5668368936165549</v>
      </c>
      <c r="G65" s="33">
        <v>3.7668888450220734</v>
      </c>
      <c r="H65" s="33">
        <v>3.469468609740364</v>
      </c>
      <c r="I65" s="33">
        <v>3.1770077191164332</v>
      </c>
      <c r="J65" s="33">
        <v>3.3277069650438631</v>
      </c>
      <c r="K65" s="33">
        <v>3.2878589300013807</v>
      </c>
      <c r="L65" s="33">
        <v>3.0218553030730151</v>
      </c>
      <c r="M65" s="33">
        <v>2.7400025519543965</v>
      </c>
      <c r="N65" s="33">
        <v>2.7153682196138074</v>
      </c>
      <c r="O65" s="33">
        <v>3.7980785693343977</v>
      </c>
      <c r="P65" s="33">
        <v>2.779238219474808</v>
      </c>
      <c r="Q65" s="33">
        <v>3.2768287296309517</v>
      </c>
      <c r="R65" s="33">
        <v>2.459305619095701</v>
      </c>
      <c r="S65" s="33">
        <v>2.3839772190149939</v>
      </c>
      <c r="T65" s="33">
        <v>1.9743718358089988</v>
      </c>
      <c r="U65" s="33">
        <v>2.2270065372993417</v>
      </c>
    </row>
    <row r="66" spans="1:23" s="16" customFormat="1" ht="12.75" customHeight="1">
      <c r="A66" s="40">
        <v>62</v>
      </c>
      <c r="B66" s="41" t="s">
        <v>42</v>
      </c>
      <c r="C66" s="44" t="s">
        <v>120</v>
      </c>
      <c r="D66" s="33">
        <v>15.992631435213866</v>
      </c>
      <c r="E66" s="33">
        <v>19.476926771860182</v>
      </c>
      <c r="F66" s="33">
        <v>16.969636084330741</v>
      </c>
      <c r="G66" s="33">
        <v>17.757322805331494</v>
      </c>
      <c r="H66" s="33">
        <v>16.89114353998767</v>
      </c>
      <c r="I66" s="33">
        <v>15.898332079760666</v>
      </c>
      <c r="J66" s="33">
        <v>18.007413595435736</v>
      </c>
      <c r="K66" s="33">
        <v>18.117764672509985</v>
      </c>
      <c r="L66" s="33">
        <v>16.865251746752278</v>
      </c>
      <c r="M66" s="33">
        <v>16.012840278104935</v>
      </c>
      <c r="N66" s="33">
        <v>17.414218386863368</v>
      </c>
      <c r="O66" s="33">
        <v>20.1580737897978</v>
      </c>
      <c r="P66" s="33">
        <v>15.350487226510955</v>
      </c>
      <c r="Q66" s="33">
        <v>19.671535759159948</v>
      </c>
      <c r="R66" s="33">
        <v>16.166005147754369</v>
      </c>
      <c r="S66" s="33">
        <v>16.940246099203613</v>
      </c>
      <c r="T66" s="33">
        <v>14.355760852418882</v>
      </c>
      <c r="U66" s="33">
        <v>15.500348520403914</v>
      </c>
    </row>
    <row r="67" spans="1:23" s="16" customFormat="1" ht="12.75" customHeight="1">
      <c r="A67" s="40">
        <v>63</v>
      </c>
      <c r="B67" s="41" t="s">
        <v>43</v>
      </c>
      <c r="C67" s="44" t="s">
        <v>121</v>
      </c>
      <c r="D67" s="33">
        <v>3.7874740771778015</v>
      </c>
      <c r="E67" s="33">
        <v>4.7482817563302984</v>
      </c>
      <c r="F67" s="33">
        <v>4.1969739627659788</v>
      </c>
      <c r="G67" s="33">
        <v>4.3895551018233423</v>
      </c>
      <c r="H67" s="33">
        <v>4.1700611669776677</v>
      </c>
      <c r="I67" s="33">
        <v>3.9029330755558176</v>
      </c>
      <c r="J67" s="33">
        <v>4.4244339474766772</v>
      </c>
      <c r="K67" s="33">
        <v>4.4707790583390645</v>
      </c>
      <c r="L67" s="33">
        <v>3.9921199218082251</v>
      </c>
      <c r="M67" s="33">
        <v>3.506412285769315</v>
      </c>
      <c r="N67" s="33">
        <v>4.3341106414494668</v>
      </c>
      <c r="O67" s="33">
        <v>4.0586090979886764</v>
      </c>
      <c r="P67" s="33">
        <v>3.8853886112669995</v>
      </c>
      <c r="Q67" s="33">
        <v>4.7834325733299696</v>
      </c>
      <c r="R67" s="33">
        <v>5.0928067349347002</v>
      </c>
      <c r="S67" s="33">
        <v>5.1525657786386496</v>
      </c>
      <c r="T67" s="33">
        <v>4.801428067630229</v>
      </c>
      <c r="U67" s="33">
        <v>4.8586313304641564</v>
      </c>
    </row>
    <row r="68" spans="1:23" s="16" customFormat="1" ht="12.75" customHeight="1">
      <c r="A68" s="40">
        <v>64</v>
      </c>
      <c r="B68" s="41" t="s">
        <v>44</v>
      </c>
      <c r="C68" s="44" t="s">
        <v>192</v>
      </c>
      <c r="D68" s="33">
        <v>84.142732529035015</v>
      </c>
      <c r="E68" s="33">
        <v>67.680997630733685</v>
      </c>
      <c r="F68" s="33">
        <v>100.4550254169567</v>
      </c>
      <c r="G68" s="33">
        <v>74.312889596551543</v>
      </c>
      <c r="H68" s="33">
        <v>60.143516544599564</v>
      </c>
      <c r="I68" s="33">
        <v>56.950996688606885</v>
      </c>
      <c r="J68" s="33">
        <v>47.145183432499913</v>
      </c>
      <c r="K68" s="33">
        <v>49.74200854113009</v>
      </c>
      <c r="L68" s="33">
        <v>49.575354555054943</v>
      </c>
      <c r="M68" s="33">
        <v>41.155329403719946</v>
      </c>
      <c r="N68" s="33">
        <v>40.910324623862813</v>
      </c>
      <c r="O68" s="33">
        <v>37.73197546874426</v>
      </c>
      <c r="P68" s="33">
        <v>31.096753216353441</v>
      </c>
      <c r="Q68" s="33">
        <v>33.05132791576424</v>
      </c>
      <c r="R68" s="33">
        <v>34.088665856913856</v>
      </c>
      <c r="S68" s="33">
        <v>32.666882697089228</v>
      </c>
      <c r="T68" s="33">
        <v>32.341695871906502</v>
      </c>
      <c r="U68" s="33">
        <v>24.859384529803279</v>
      </c>
    </row>
    <row r="69" spans="1:23" s="16" customFormat="1" ht="12.75" customHeight="1">
      <c r="A69" s="40">
        <v>65</v>
      </c>
      <c r="B69" s="17" t="s">
        <v>96</v>
      </c>
      <c r="C69" s="44" t="s">
        <v>193</v>
      </c>
      <c r="D69" s="33">
        <v>42.21199152355215</v>
      </c>
      <c r="E69" s="33">
        <v>50.675134796011278</v>
      </c>
      <c r="F69" s="33">
        <v>44.680242195757046</v>
      </c>
      <c r="G69" s="33">
        <v>42.37711712098735</v>
      </c>
      <c r="H69" s="33">
        <v>40.268016078384676</v>
      </c>
      <c r="I69" s="33">
        <v>38.035848610244166</v>
      </c>
      <c r="J69" s="33">
        <v>44.411411313827372</v>
      </c>
      <c r="K69" s="33">
        <v>42.369390198820973</v>
      </c>
      <c r="L69" s="33">
        <v>35.962043931326434</v>
      </c>
      <c r="M69" s="33">
        <v>33.749851336656008</v>
      </c>
      <c r="N69" s="33">
        <v>33.693777123013007</v>
      </c>
      <c r="O69" s="33">
        <v>40.49078729729429</v>
      </c>
      <c r="P69" s="33">
        <v>31.792678375872793</v>
      </c>
      <c r="Q69" s="33">
        <v>40.717981337534141</v>
      </c>
      <c r="R69" s="33">
        <v>34.298403700238417</v>
      </c>
      <c r="S69" s="33">
        <v>33.403830507620079</v>
      </c>
      <c r="T69" s="33">
        <v>32.536496237653964</v>
      </c>
      <c r="U69" s="33">
        <v>43.237966751784938</v>
      </c>
    </row>
    <row r="70" spans="1:23" s="16" customFormat="1" ht="12.75" customHeight="1">
      <c r="A70" s="40">
        <v>66</v>
      </c>
      <c r="B70" s="17" t="s">
        <v>97</v>
      </c>
      <c r="C70" s="44" t="s">
        <v>194</v>
      </c>
      <c r="D70" s="33">
        <v>58.988669664622094</v>
      </c>
      <c r="E70" s="33">
        <v>67.434668120174209</v>
      </c>
      <c r="F70" s="33">
        <v>65.011377929630527</v>
      </c>
      <c r="G70" s="33">
        <v>54.874696452695872</v>
      </c>
      <c r="H70" s="33">
        <v>55.802353098910409</v>
      </c>
      <c r="I70" s="33">
        <v>58.445502368916642</v>
      </c>
      <c r="J70" s="33">
        <v>68.114802109026598</v>
      </c>
      <c r="K70" s="33">
        <v>71.008065401986798</v>
      </c>
      <c r="L70" s="33">
        <v>55.909437541429298</v>
      </c>
      <c r="M70" s="33">
        <v>51.927473211629398</v>
      </c>
      <c r="N70" s="33">
        <v>53.190077343611613</v>
      </c>
      <c r="O70" s="33">
        <v>68.623894017048201</v>
      </c>
      <c r="P70" s="33">
        <v>65.915380639268534</v>
      </c>
      <c r="Q70" s="33">
        <v>82.071012757241874</v>
      </c>
      <c r="R70" s="33">
        <v>65.293157028729368</v>
      </c>
      <c r="S70" s="33">
        <v>66.857771389706855</v>
      </c>
      <c r="T70" s="33">
        <v>66.219966858926881</v>
      </c>
      <c r="U70" s="33">
        <v>91.12695332268747</v>
      </c>
    </row>
    <row r="71" spans="1:23" s="16" customFormat="1" ht="12.75" customHeight="1">
      <c r="A71" s="40">
        <v>67</v>
      </c>
      <c r="B71" s="41" t="s">
        <v>98</v>
      </c>
      <c r="C71" s="43" t="s">
        <v>123</v>
      </c>
      <c r="D71" s="33">
        <v>35.01038144331568</v>
      </c>
      <c r="E71" s="33">
        <v>39.770273176431083</v>
      </c>
      <c r="F71" s="33">
        <v>33.805625515117519</v>
      </c>
      <c r="G71" s="33">
        <v>34.86078999667447</v>
      </c>
      <c r="H71" s="33">
        <v>33.484305096118113</v>
      </c>
      <c r="I71" s="33">
        <v>31.56186126891901</v>
      </c>
      <c r="J71" s="33">
        <v>36.841826287184908</v>
      </c>
      <c r="K71" s="33">
        <v>36.713653323393658</v>
      </c>
      <c r="L71" s="33">
        <v>31.977352339000333</v>
      </c>
      <c r="M71" s="33">
        <v>29.736920422971426</v>
      </c>
      <c r="N71" s="33">
        <v>30.919772546774805</v>
      </c>
      <c r="O71" s="33">
        <v>31.474304785790451</v>
      </c>
      <c r="P71" s="33">
        <v>26.428553728810616</v>
      </c>
      <c r="Q71" s="33">
        <v>33.524137732964682</v>
      </c>
      <c r="R71" s="33">
        <v>23.854510579804675</v>
      </c>
      <c r="S71" s="33">
        <v>23.156343691347864</v>
      </c>
      <c r="T71" s="33">
        <v>29.14303703170912</v>
      </c>
      <c r="U71" s="33">
        <v>28.291114998748586</v>
      </c>
      <c r="V71" s="50"/>
    </row>
    <row r="72" spans="1:23" s="16" customFormat="1" ht="6.95" customHeight="1">
      <c r="A72" s="22"/>
      <c r="B72" s="29"/>
      <c r="C72" s="32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</row>
    <row r="73" spans="1:23" s="16" customFormat="1" ht="12.75" customHeight="1">
      <c r="A73" s="40">
        <v>68</v>
      </c>
      <c r="B73" s="29"/>
      <c r="C73" s="58" t="s">
        <v>10</v>
      </c>
      <c r="D73" s="270">
        <v>13298.221724567302</v>
      </c>
      <c r="E73" s="270">
        <v>13053.063784156941</v>
      </c>
      <c r="F73" s="270">
        <v>12774.507653817684</v>
      </c>
      <c r="G73" s="270">
        <v>12304.408727848207</v>
      </c>
      <c r="H73" s="270">
        <v>12082.172578498286</v>
      </c>
      <c r="I73" s="270">
        <v>12075.254136615067</v>
      </c>
      <c r="J73" s="270">
        <v>12459.808974102503</v>
      </c>
      <c r="K73" s="270">
        <v>12480.484365284541</v>
      </c>
      <c r="L73" s="270">
        <v>12929.871275011688</v>
      </c>
      <c r="M73" s="270">
        <v>13511.915732753618</v>
      </c>
      <c r="N73" s="270">
        <v>13155.085845765461</v>
      </c>
      <c r="O73" s="270">
        <v>13507.800455574505</v>
      </c>
      <c r="P73" s="270">
        <v>14236.720325157286</v>
      </c>
      <c r="Q73" s="270">
        <v>14223.344448966107</v>
      </c>
      <c r="R73" s="270">
        <v>13314.086945904497</v>
      </c>
      <c r="S73" s="270">
        <v>13957.722717473425</v>
      </c>
      <c r="T73" s="270">
        <v>14099.423500358133</v>
      </c>
      <c r="U73" s="270">
        <v>14551.943045454866</v>
      </c>
      <c r="V73" s="50"/>
      <c r="W73" s="50"/>
    </row>
    <row r="74" spans="1:23" s="16" customFormat="1" ht="12.75" customHeight="1">
      <c r="A74" s="40">
        <v>69</v>
      </c>
      <c r="B74" s="29"/>
      <c r="C74" s="59" t="s">
        <v>128</v>
      </c>
      <c r="D74" s="270">
        <v>1495.2622869814036</v>
      </c>
      <c r="E74" s="270">
        <v>1577.6619871255721</v>
      </c>
      <c r="F74" s="270">
        <v>1505.8634546858063</v>
      </c>
      <c r="G74" s="270">
        <v>1348.155770706041</v>
      </c>
      <c r="H74" s="270">
        <v>1283.6960595862756</v>
      </c>
      <c r="I74" s="270">
        <v>1280.8757202370969</v>
      </c>
      <c r="J74" s="270">
        <v>1427.3068893064515</v>
      </c>
      <c r="K74" s="270">
        <v>1335.0742801658066</v>
      </c>
      <c r="L74" s="270">
        <v>1252.7175768851612</v>
      </c>
      <c r="M74" s="270">
        <v>1141.2447010791468</v>
      </c>
      <c r="N74" s="270">
        <v>1138.113613367002</v>
      </c>
      <c r="O74" s="270">
        <v>1234.7453415133361</v>
      </c>
      <c r="P74" s="270">
        <v>1075.4501423734782</v>
      </c>
      <c r="Q74" s="270">
        <v>1266.3792264878698</v>
      </c>
      <c r="R74" s="270">
        <v>1168.5154791427817</v>
      </c>
      <c r="S74" s="270">
        <v>1434.4582900512576</v>
      </c>
      <c r="T74" s="270">
        <v>1349.348038333688</v>
      </c>
      <c r="U74" s="270">
        <v>1351.2938283945241</v>
      </c>
      <c r="V74" s="50"/>
    </row>
    <row r="75" spans="1:23" s="16" customFormat="1" ht="12.75" customHeight="1">
      <c r="A75" s="40">
        <v>70</v>
      </c>
      <c r="B75" s="29"/>
      <c r="C75" s="60" t="s">
        <v>649</v>
      </c>
      <c r="D75" s="270">
        <v>14793.484011548706</v>
      </c>
      <c r="E75" s="270">
        <v>14630.725771282512</v>
      </c>
      <c r="F75" s="270">
        <v>14280.371108503488</v>
      </c>
      <c r="G75" s="270">
        <v>13652.564498554246</v>
      </c>
      <c r="H75" s="270">
        <v>13365.868638084565</v>
      </c>
      <c r="I75" s="270">
        <v>13356.129856852167</v>
      </c>
      <c r="J75" s="270">
        <v>13887.115863408957</v>
      </c>
      <c r="K75" s="270">
        <v>13815.558645450348</v>
      </c>
      <c r="L75" s="270">
        <v>14182.588851896851</v>
      </c>
      <c r="M75" s="270">
        <v>14653.160433832767</v>
      </c>
      <c r="N75" s="270">
        <v>14293.199459132462</v>
      </c>
      <c r="O75" s="270">
        <v>14742.545797087841</v>
      </c>
      <c r="P75" s="270">
        <v>15312.170467530766</v>
      </c>
      <c r="Q75" s="270">
        <v>15489.723675453979</v>
      </c>
      <c r="R75" s="270">
        <v>14482.602425047276</v>
      </c>
      <c r="S75" s="270">
        <v>15392.181007524683</v>
      </c>
      <c r="T75" s="270">
        <v>15448.771538691819</v>
      </c>
      <c r="U75" s="270">
        <v>15903.236873849388</v>
      </c>
      <c r="V75" s="50"/>
    </row>
    <row r="76" spans="1:23" s="16" customFormat="1" ht="12.75" customHeight="1">
      <c r="A76" s="40">
        <v>71</v>
      </c>
      <c r="B76" s="29"/>
      <c r="C76" s="59" t="s">
        <v>141</v>
      </c>
      <c r="D76" s="270">
        <v>-634.93237769412133</v>
      </c>
      <c r="E76" s="270">
        <v>-636.29434190141217</v>
      </c>
      <c r="F76" s="270">
        <v>-676.63445389853132</v>
      </c>
      <c r="G76" s="270">
        <v>-701.48141560488364</v>
      </c>
      <c r="H76" s="270">
        <v>-759.83168900667738</v>
      </c>
      <c r="I76" s="270">
        <v>-638.5359917787024</v>
      </c>
      <c r="J76" s="270">
        <v>-788.9850961575263</v>
      </c>
      <c r="K76" s="270">
        <v>-836.36044509710382</v>
      </c>
      <c r="L76" s="270">
        <v>-801.50978889729618</v>
      </c>
      <c r="M76" s="270">
        <v>-1099.6628937090813</v>
      </c>
      <c r="N76" s="270">
        <v>-1071.6935074659243</v>
      </c>
      <c r="O76" s="270">
        <v>-1099.2337338625289</v>
      </c>
      <c r="P76" s="270">
        <v>-1319.302875667458</v>
      </c>
      <c r="Q76" s="270">
        <v>-1426.9526624181208</v>
      </c>
      <c r="R76" s="270">
        <v>-1246.2814175397516</v>
      </c>
      <c r="S76" s="270">
        <v>-1233.5674985766168</v>
      </c>
      <c r="T76" s="270">
        <v>-1110.2237578325223</v>
      </c>
      <c r="U76" s="270">
        <v>-1288.6153860691234</v>
      </c>
      <c r="V76" s="50"/>
    </row>
    <row r="77" spans="1:23" s="16" customFormat="1" ht="12.75" customHeight="1">
      <c r="A77" s="40">
        <v>72</v>
      </c>
      <c r="B77" s="29"/>
      <c r="C77" s="66" t="s">
        <v>650</v>
      </c>
      <c r="D77" s="270">
        <v>14158.551633854584</v>
      </c>
      <c r="E77" s="270">
        <v>13994.4314293811</v>
      </c>
      <c r="F77" s="270">
        <v>13603.736654604956</v>
      </c>
      <c r="G77" s="270">
        <v>12951.083082949363</v>
      </c>
      <c r="H77" s="270">
        <v>12606.036949077887</v>
      </c>
      <c r="I77" s="270">
        <v>12717.593865073464</v>
      </c>
      <c r="J77" s="270">
        <v>13098.13076725143</v>
      </c>
      <c r="K77" s="270">
        <v>12979.198200353245</v>
      </c>
      <c r="L77" s="270">
        <v>13381.079062999555</v>
      </c>
      <c r="M77" s="270">
        <v>13553.497540123686</v>
      </c>
      <c r="N77" s="270">
        <v>13221.505951666537</v>
      </c>
      <c r="O77" s="270">
        <v>13643.312063225312</v>
      </c>
      <c r="P77" s="270">
        <v>13992.867591863309</v>
      </c>
      <c r="Q77" s="270">
        <v>14062.771013035857</v>
      </c>
      <c r="R77" s="270">
        <v>13236.321007507526</v>
      </c>
      <c r="S77" s="270">
        <v>14158.613508948067</v>
      </c>
      <c r="T77" s="270">
        <v>14338.547780859297</v>
      </c>
      <c r="U77" s="270">
        <v>14614.621487780265</v>
      </c>
      <c r="V77" s="50"/>
    </row>
    <row r="78" spans="1:23" s="16" customFormat="1" ht="12.75" customHeight="1">
      <c r="A78" s="171"/>
      <c r="B78" s="29"/>
      <c r="C78" s="17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50"/>
    </row>
    <row r="79" spans="1:23" ht="12.75" customHeight="1">
      <c r="B79" s="8" t="s">
        <v>11</v>
      </c>
    </row>
    <row r="80" spans="1:23" ht="12" customHeight="1">
      <c r="B80" s="3" t="s">
        <v>99</v>
      </c>
      <c r="C80" s="3"/>
    </row>
    <row r="81" spans="2:21" ht="12" customHeight="1">
      <c r="B81" s="9" t="s">
        <v>648</v>
      </c>
      <c r="C81" s="10"/>
    </row>
    <row r="82" spans="2:21" s="52" customFormat="1" ht="12" customHeight="1">
      <c r="B82" s="3" t="s">
        <v>143</v>
      </c>
      <c r="C82" s="54"/>
      <c r="D82" s="67"/>
      <c r="E82" s="67"/>
      <c r="F82" s="67"/>
      <c r="G82" s="67"/>
      <c r="H82" s="67"/>
      <c r="I82" s="67"/>
      <c r="J82" s="67"/>
      <c r="K82" s="67"/>
      <c r="L82" s="67"/>
      <c r="M82" s="67"/>
      <c r="N82" s="67"/>
      <c r="O82" s="67"/>
      <c r="P82" s="67"/>
      <c r="Q82" s="67"/>
      <c r="R82" s="67"/>
      <c r="S82" s="67"/>
      <c r="T82" s="67"/>
      <c r="U82" s="67"/>
    </row>
    <row r="83" spans="2:21" ht="12" customHeight="1">
      <c r="B83" s="9"/>
      <c r="C83" s="10"/>
    </row>
    <row r="84" spans="2:21" ht="12" customHeight="1">
      <c r="B84" s="9"/>
      <c r="C84" s="10"/>
    </row>
    <row r="85" spans="2:21" ht="12" customHeight="1">
      <c r="B85" s="9"/>
      <c r="C85" s="10"/>
      <c r="D85" s="38"/>
      <c r="E85" s="38"/>
      <c r="F85" s="38"/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38"/>
      <c r="U85" s="38"/>
    </row>
    <row r="86" spans="2:21" ht="12" customHeight="1">
      <c r="B86" s="9"/>
      <c r="C86" s="10"/>
      <c r="D86" s="37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</row>
    <row r="87" spans="2:21" ht="12" customHeight="1">
      <c r="B87" s="9"/>
      <c r="C87" s="10"/>
    </row>
    <row r="88" spans="2:21" ht="12" customHeight="1">
      <c r="B88" s="9"/>
    </row>
    <row r="89" spans="2:21" ht="12" customHeight="1">
      <c r="B89" s="9"/>
    </row>
    <row r="90" spans="2:21" ht="12" customHeight="1">
      <c r="B90" s="9"/>
    </row>
    <row r="91" spans="2:21" ht="15" customHeight="1">
      <c r="B91" s="9"/>
    </row>
    <row r="92" spans="2:21" ht="15" customHeight="1">
      <c r="B92" s="9"/>
    </row>
    <row r="93" spans="2:21" ht="15" customHeight="1">
      <c r="B93" s="9"/>
    </row>
    <row r="94" spans="2:21" ht="15" customHeight="1">
      <c r="B94" s="9"/>
    </row>
    <row r="95" spans="2:21" ht="15" customHeight="1">
      <c r="B95" s="9"/>
      <c r="C95" s="10"/>
    </row>
    <row r="96" spans="2:21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B186" s="9"/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>
      <c r="C213" s="10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2014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3"/>
  <dimension ref="A1:W1666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1" width="10.7109375" style="6" customWidth="1"/>
    <col min="22" max="16384" width="11.42578125" style="6"/>
  </cols>
  <sheetData>
    <row r="1" spans="1:22" s="4" customFormat="1" ht="20.100000000000001" customHeight="1">
      <c r="A1" s="49" t="s">
        <v>393</v>
      </c>
      <c r="B1" s="27"/>
      <c r="C1" s="27"/>
      <c r="E1" s="5"/>
      <c r="F1" s="5"/>
      <c r="G1" s="5"/>
      <c r="J1" s="49"/>
      <c r="K1" s="27"/>
    </row>
    <row r="2" spans="1:22" s="4" customFormat="1" ht="15" customHeight="1">
      <c r="A2" s="42" t="s">
        <v>140</v>
      </c>
      <c r="B2" s="27"/>
      <c r="C2" s="27"/>
      <c r="E2" s="5"/>
      <c r="F2" s="5"/>
      <c r="G2" s="5"/>
      <c r="J2" s="42"/>
      <c r="K2" s="27"/>
    </row>
    <row r="3" spans="1:22" ht="12.75" customHeight="1">
      <c r="C3" s="7"/>
      <c r="D3" s="55"/>
      <c r="G3" s="51"/>
    </row>
    <row r="4" spans="1:22" s="15" customFormat="1" ht="27" customHeight="1">
      <c r="A4" s="39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36">
        <v>1999</v>
      </c>
      <c r="I4" s="93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3">
        <v>2010</v>
      </c>
      <c r="T4" s="93">
        <v>2011</v>
      </c>
      <c r="U4" s="181">
        <v>2012</v>
      </c>
      <c r="V4" s="36"/>
    </row>
    <row r="5" spans="1:22" s="16" customFormat="1" ht="15" customHeight="1">
      <c r="A5" s="40">
        <v>1</v>
      </c>
      <c r="B5" s="17" t="s">
        <v>50</v>
      </c>
      <c r="C5" s="57" t="s">
        <v>152</v>
      </c>
      <c r="D5" s="33">
        <v>143999.16074289221</v>
      </c>
      <c r="E5" s="33">
        <v>144726.28332217337</v>
      </c>
      <c r="F5" s="33">
        <v>144744.33757755248</v>
      </c>
      <c r="G5" s="33">
        <v>145684.97543466324</v>
      </c>
      <c r="H5" s="33">
        <v>148816.97274406816</v>
      </c>
      <c r="I5" s="33">
        <v>150762.66760256066</v>
      </c>
      <c r="J5" s="33">
        <v>147446.21468892664</v>
      </c>
      <c r="K5" s="33">
        <v>142699.94229033458</v>
      </c>
      <c r="L5" s="33">
        <v>139146.23386565939</v>
      </c>
      <c r="M5" s="33">
        <v>145398.99813507195</v>
      </c>
      <c r="N5" s="33">
        <v>142842.13072827764</v>
      </c>
      <c r="O5" s="33">
        <v>140188.98215684839</v>
      </c>
      <c r="P5" s="33">
        <v>136673.28841735286</v>
      </c>
      <c r="Q5" s="33">
        <v>144786.28379277381</v>
      </c>
      <c r="R5" s="33">
        <v>138506.50014165891</v>
      </c>
      <c r="S5" s="33">
        <v>135869.54418736126</v>
      </c>
      <c r="T5" s="33">
        <v>143739.43747182659</v>
      </c>
      <c r="U5" s="33">
        <v>140979.43286815059</v>
      </c>
    </row>
    <row r="6" spans="1:22" s="16" customFormat="1" ht="12.75" customHeight="1">
      <c r="A6" s="40">
        <v>2</v>
      </c>
      <c r="B6" s="17" t="s">
        <v>6</v>
      </c>
      <c r="C6" s="62" t="s">
        <v>153</v>
      </c>
      <c r="D6" s="33">
        <v>143999.16074289221</v>
      </c>
      <c r="E6" s="33">
        <v>144726.28332217337</v>
      </c>
      <c r="F6" s="33">
        <v>144744.33757755248</v>
      </c>
      <c r="G6" s="33">
        <v>145684.97543466324</v>
      </c>
      <c r="H6" s="33">
        <v>148816.97274406816</v>
      </c>
      <c r="I6" s="33">
        <v>150762.66760256066</v>
      </c>
      <c r="J6" s="33">
        <v>147446.21468892664</v>
      </c>
      <c r="K6" s="33">
        <v>142699.94229033458</v>
      </c>
      <c r="L6" s="33">
        <v>139146.23386565939</v>
      </c>
      <c r="M6" s="33">
        <v>145398.99813507195</v>
      </c>
      <c r="N6" s="33">
        <v>142842.13072827764</v>
      </c>
      <c r="O6" s="33">
        <v>140188.98215684839</v>
      </c>
      <c r="P6" s="33">
        <v>136673.28841735286</v>
      </c>
      <c r="Q6" s="33">
        <v>144786.28379277381</v>
      </c>
      <c r="R6" s="33">
        <v>138506.50014165891</v>
      </c>
      <c r="S6" s="33">
        <v>135869.54418736126</v>
      </c>
      <c r="T6" s="33">
        <v>143739.43747182659</v>
      </c>
      <c r="U6" s="33">
        <v>140979.43286815059</v>
      </c>
    </row>
    <row r="7" spans="1:22" s="16" customFormat="1" ht="12.75" customHeight="1">
      <c r="A7" s="40">
        <v>3</v>
      </c>
      <c r="B7" s="17" t="s">
        <v>7</v>
      </c>
      <c r="C7" s="62" t="s">
        <v>154</v>
      </c>
      <c r="D7" s="174" t="s">
        <v>471</v>
      </c>
      <c r="E7" s="174" t="s">
        <v>471</v>
      </c>
      <c r="F7" s="174" t="s">
        <v>471</v>
      </c>
      <c r="G7" s="174" t="s">
        <v>471</v>
      </c>
      <c r="H7" s="174" t="s">
        <v>471</v>
      </c>
      <c r="I7" s="174" t="s">
        <v>471</v>
      </c>
      <c r="J7" s="174" t="s">
        <v>471</v>
      </c>
      <c r="K7" s="174" t="s">
        <v>471</v>
      </c>
      <c r="L7" s="174" t="s">
        <v>471</v>
      </c>
      <c r="M7" s="174" t="s">
        <v>471</v>
      </c>
      <c r="N7" s="174" t="s">
        <v>471</v>
      </c>
      <c r="O7" s="174" t="s">
        <v>471</v>
      </c>
      <c r="P7" s="174" t="s">
        <v>471</v>
      </c>
      <c r="Q7" s="174" t="s">
        <v>471</v>
      </c>
      <c r="R7" s="174" t="s">
        <v>471</v>
      </c>
      <c r="S7" s="174" t="s">
        <v>471</v>
      </c>
      <c r="T7" s="174" t="s">
        <v>471</v>
      </c>
      <c r="U7" s="174" t="s">
        <v>471</v>
      </c>
      <c r="V7" s="50"/>
    </row>
    <row r="8" spans="1:22" s="16" customFormat="1" ht="12.75" customHeight="1">
      <c r="A8" s="40">
        <v>4</v>
      </c>
      <c r="B8" s="17" t="s">
        <v>51</v>
      </c>
      <c r="C8" s="62" t="s">
        <v>155</v>
      </c>
      <c r="D8" s="174" t="s">
        <v>471</v>
      </c>
      <c r="E8" s="174" t="s">
        <v>471</v>
      </c>
      <c r="F8" s="174" t="s">
        <v>471</v>
      </c>
      <c r="G8" s="174" t="s">
        <v>471</v>
      </c>
      <c r="H8" s="174" t="s">
        <v>471</v>
      </c>
      <c r="I8" s="174" t="s">
        <v>471</v>
      </c>
      <c r="J8" s="174" t="s">
        <v>471</v>
      </c>
      <c r="K8" s="174" t="s">
        <v>471</v>
      </c>
      <c r="L8" s="174" t="s">
        <v>471</v>
      </c>
      <c r="M8" s="174" t="s">
        <v>471</v>
      </c>
      <c r="N8" s="174" t="s">
        <v>471</v>
      </c>
      <c r="O8" s="174" t="s">
        <v>471</v>
      </c>
      <c r="P8" s="174" t="s">
        <v>471</v>
      </c>
      <c r="Q8" s="174" t="s">
        <v>471</v>
      </c>
      <c r="R8" s="174" t="s">
        <v>471</v>
      </c>
      <c r="S8" s="174" t="s">
        <v>471</v>
      </c>
      <c r="T8" s="174" t="s">
        <v>471</v>
      </c>
      <c r="U8" s="174" t="s">
        <v>471</v>
      </c>
    </row>
    <row r="9" spans="1:22" s="16" customFormat="1" ht="12.75" customHeight="1">
      <c r="A9" s="40">
        <v>5</v>
      </c>
      <c r="B9" s="17" t="s">
        <v>52</v>
      </c>
      <c r="C9" s="43" t="s">
        <v>156</v>
      </c>
      <c r="D9" s="33">
        <v>0.87549999999999994</v>
      </c>
      <c r="E9" s="33">
        <v>0.89921000000000006</v>
      </c>
      <c r="F9" s="33">
        <v>0.83582999999999996</v>
      </c>
      <c r="G9" s="33">
        <v>0.76971000000000001</v>
      </c>
      <c r="H9" s="33">
        <v>0.82214000000000009</v>
      </c>
      <c r="I9" s="33">
        <v>0.77755999999999992</v>
      </c>
      <c r="J9" s="33">
        <v>0.78495000000000004</v>
      </c>
      <c r="K9" s="33">
        <v>0.78290000000000004</v>
      </c>
      <c r="L9" s="33">
        <v>0.81498000000000004</v>
      </c>
      <c r="M9" s="33">
        <v>0.7541500000000001</v>
      </c>
      <c r="N9" s="33">
        <v>0.72815000000000007</v>
      </c>
      <c r="O9" s="33">
        <v>0.71931999999999996</v>
      </c>
      <c r="P9" s="33">
        <v>0.65889999999999993</v>
      </c>
      <c r="Q9" s="33">
        <v>0.60017000000000009</v>
      </c>
      <c r="R9" s="33">
        <v>0.56103999999999998</v>
      </c>
      <c r="S9" s="33">
        <v>0.48963000000000001</v>
      </c>
      <c r="T9" s="33">
        <v>0.46066000000000001</v>
      </c>
      <c r="U9" s="33">
        <v>0.41644999999999999</v>
      </c>
    </row>
    <row r="10" spans="1:22" s="16" customFormat="1" ht="12.75" customHeight="1">
      <c r="A10" s="40">
        <v>6</v>
      </c>
      <c r="B10" s="17" t="s">
        <v>8</v>
      </c>
      <c r="C10" s="63" t="s">
        <v>100</v>
      </c>
      <c r="D10" s="174" t="s">
        <v>471</v>
      </c>
      <c r="E10" s="174" t="s">
        <v>471</v>
      </c>
      <c r="F10" s="174" t="s">
        <v>471</v>
      </c>
      <c r="G10" s="174" t="s">
        <v>471</v>
      </c>
      <c r="H10" s="174" t="s">
        <v>471</v>
      </c>
      <c r="I10" s="174" t="s">
        <v>471</v>
      </c>
      <c r="J10" s="174" t="s">
        <v>471</v>
      </c>
      <c r="K10" s="174" t="s">
        <v>471</v>
      </c>
      <c r="L10" s="174" t="s">
        <v>471</v>
      </c>
      <c r="M10" s="174" t="s">
        <v>471</v>
      </c>
      <c r="N10" s="174" t="s">
        <v>471</v>
      </c>
      <c r="O10" s="174" t="s">
        <v>471</v>
      </c>
      <c r="P10" s="174" t="s">
        <v>471</v>
      </c>
      <c r="Q10" s="174" t="s">
        <v>471</v>
      </c>
      <c r="R10" s="174" t="s">
        <v>471</v>
      </c>
      <c r="S10" s="174" t="s">
        <v>471</v>
      </c>
      <c r="T10" s="174" t="s">
        <v>471</v>
      </c>
      <c r="U10" s="174" t="s">
        <v>471</v>
      </c>
    </row>
    <row r="11" spans="1:22" s="16" customFormat="1" ht="12.75" customHeight="1">
      <c r="A11" s="40">
        <v>7</v>
      </c>
      <c r="B11" s="17" t="s">
        <v>53</v>
      </c>
      <c r="C11" s="62" t="s">
        <v>157</v>
      </c>
      <c r="D11" s="33">
        <v>0.87549999999999994</v>
      </c>
      <c r="E11" s="33">
        <v>0.89921000000000006</v>
      </c>
      <c r="F11" s="33">
        <v>0.83582999999999996</v>
      </c>
      <c r="G11" s="33">
        <v>0.76971000000000001</v>
      </c>
      <c r="H11" s="33">
        <v>0.82214000000000009</v>
      </c>
      <c r="I11" s="33">
        <v>0.77755999999999992</v>
      </c>
      <c r="J11" s="33">
        <v>0.78495000000000004</v>
      </c>
      <c r="K11" s="33">
        <v>0.78290000000000004</v>
      </c>
      <c r="L11" s="33">
        <v>0.81498000000000004</v>
      </c>
      <c r="M11" s="33">
        <v>0.7541500000000001</v>
      </c>
      <c r="N11" s="33">
        <v>0.72815000000000007</v>
      </c>
      <c r="O11" s="33">
        <v>0.71931999999999996</v>
      </c>
      <c r="P11" s="33">
        <v>0.65889999999999993</v>
      </c>
      <c r="Q11" s="33">
        <v>0.60017000000000009</v>
      </c>
      <c r="R11" s="33">
        <v>0.56103999999999998</v>
      </c>
      <c r="S11" s="33">
        <v>0.48963000000000001</v>
      </c>
      <c r="T11" s="33">
        <v>0.46066000000000001</v>
      </c>
      <c r="U11" s="33">
        <v>0.41644999999999999</v>
      </c>
    </row>
    <row r="12" spans="1:22" s="16" customFormat="1" ht="12.75" customHeight="1">
      <c r="A12" s="40">
        <v>8</v>
      </c>
      <c r="B12" s="17" t="s">
        <v>54</v>
      </c>
      <c r="C12" s="62" t="s">
        <v>158</v>
      </c>
      <c r="D12" s="174" t="s">
        <v>471</v>
      </c>
      <c r="E12" s="174" t="s">
        <v>471</v>
      </c>
      <c r="F12" s="174" t="s">
        <v>471</v>
      </c>
      <c r="G12" s="174" t="s">
        <v>471</v>
      </c>
      <c r="H12" s="174" t="s">
        <v>471</v>
      </c>
      <c r="I12" s="174" t="s">
        <v>471</v>
      </c>
      <c r="J12" s="174" t="s">
        <v>471</v>
      </c>
      <c r="K12" s="174" t="s">
        <v>471</v>
      </c>
      <c r="L12" s="174" t="s">
        <v>471</v>
      </c>
      <c r="M12" s="174" t="s">
        <v>471</v>
      </c>
      <c r="N12" s="174" t="s">
        <v>471</v>
      </c>
      <c r="O12" s="174" t="s">
        <v>471</v>
      </c>
      <c r="P12" s="174" t="s">
        <v>471</v>
      </c>
      <c r="Q12" s="174" t="s">
        <v>471</v>
      </c>
      <c r="R12" s="174" t="s">
        <v>471</v>
      </c>
      <c r="S12" s="174" t="s">
        <v>471</v>
      </c>
      <c r="T12" s="174" t="s">
        <v>471</v>
      </c>
      <c r="U12" s="174" t="s">
        <v>471</v>
      </c>
    </row>
    <row r="13" spans="1:22" s="16" customFormat="1" ht="12.75" customHeight="1">
      <c r="A13" s="40">
        <v>9</v>
      </c>
      <c r="B13" s="17" t="s">
        <v>55</v>
      </c>
      <c r="C13" s="44" t="s">
        <v>159</v>
      </c>
      <c r="D13" s="33">
        <v>81841.083683594115</v>
      </c>
      <c r="E13" s="33">
        <v>86070.509745584917</v>
      </c>
      <c r="F13" s="33">
        <v>77247.653407847727</v>
      </c>
      <c r="G13" s="33">
        <v>33990.740942538534</v>
      </c>
      <c r="H13" s="33">
        <v>20133.565069642362</v>
      </c>
      <c r="I13" s="33">
        <v>18873.500902773179</v>
      </c>
      <c r="J13" s="33">
        <v>25439.563449562003</v>
      </c>
      <c r="K13" s="33">
        <v>27028.983623673608</v>
      </c>
      <c r="L13" s="33">
        <v>27345.083346748717</v>
      </c>
      <c r="M13" s="33">
        <v>32155.492377521001</v>
      </c>
      <c r="N13" s="33">
        <v>27334.825552656574</v>
      </c>
      <c r="O13" s="33">
        <v>27160.36323302643</v>
      </c>
      <c r="P13" s="33">
        <v>35662.540420270576</v>
      </c>
      <c r="Q13" s="33">
        <v>32065.608056109999</v>
      </c>
      <c r="R13" s="33">
        <v>39016.092015119604</v>
      </c>
      <c r="S13" s="33">
        <v>12767.980290127001</v>
      </c>
      <c r="T13" s="33">
        <v>11812.170982223699</v>
      </c>
      <c r="U13" s="33">
        <v>10695.322557126901</v>
      </c>
    </row>
    <row r="14" spans="1:22" s="16" customFormat="1" ht="12.75" customHeight="1">
      <c r="A14" s="40">
        <v>10</v>
      </c>
      <c r="B14" s="17" t="s">
        <v>56</v>
      </c>
      <c r="C14" s="62" t="s">
        <v>160</v>
      </c>
      <c r="D14" s="174" t="s">
        <v>471</v>
      </c>
      <c r="E14" s="174" t="s">
        <v>471</v>
      </c>
      <c r="F14" s="174" t="s">
        <v>471</v>
      </c>
      <c r="G14" s="174" t="s">
        <v>471</v>
      </c>
      <c r="H14" s="174" t="s">
        <v>471</v>
      </c>
      <c r="I14" s="174" t="s">
        <v>471</v>
      </c>
      <c r="J14" s="174" t="s">
        <v>471</v>
      </c>
      <c r="K14" s="174" t="s">
        <v>471</v>
      </c>
      <c r="L14" s="174" t="s">
        <v>471</v>
      </c>
      <c r="M14" s="174" t="s">
        <v>471</v>
      </c>
      <c r="N14" s="174" t="s">
        <v>471</v>
      </c>
      <c r="O14" s="174" t="s">
        <v>471</v>
      </c>
      <c r="P14" s="174" t="s">
        <v>471</v>
      </c>
      <c r="Q14" s="174" t="s">
        <v>471</v>
      </c>
      <c r="R14" s="174" t="s">
        <v>471</v>
      </c>
      <c r="S14" s="174" t="s">
        <v>471</v>
      </c>
      <c r="T14" s="174" t="s">
        <v>471</v>
      </c>
      <c r="U14" s="174" t="s">
        <v>471</v>
      </c>
    </row>
    <row r="15" spans="1:22" s="16" customFormat="1" ht="12.75" customHeight="1">
      <c r="A15" s="40">
        <v>11</v>
      </c>
      <c r="B15" s="17" t="s">
        <v>57</v>
      </c>
      <c r="C15" s="62" t="s">
        <v>161</v>
      </c>
      <c r="D15" s="174" t="s">
        <v>471</v>
      </c>
      <c r="E15" s="174" t="s">
        <v>471</v>
      </c>
      <c r="F15" s="174" t="s">
        <v>471</v>
      </c>
      <c r="G15" s="174" t="s">
        <v>471</v>
      </c>
      <c r="H15" s="174" t="s">
        <v>471</v>
      </c>
      <c r="I15" s="174" t="s">
        <v>471</v>
      </c>
      <c r="J15" s="174" t="s">
        <v>471</v>
      </c>
      <c r="K15" s="174" t="s">
        <v>471</v>
      </c>
      <c r="L15" s="174" t="s">
        <v>471</v>
      </c>
      <c r="M15" s="174" t="s">
        <v>471</v>
      </c>
      <c r="N15" s="174" t="s">
        <v>471</v>
      </c>
      <c r="O15" s="174" t="s">
        <v>471</v>
      </c>
      <c r="P15" s="174" t="s">
        <v>471</v>
      </c>
      <c r="Q15" s="174" t="s">
        <v>471</v>
      </c>
      <c r="R15" s="174" t="s">
        <v>471</v>
      </c>
      <c r="S15" s="174" t="s">
        <v>471</v>
      </c>
      <c r="T15" s="174" t="s">
        <v>471</v>
      </c>
      <c r="U15" s="174" t="s">
        <v>471</v>
      </c>
    </row>
    <row r="16" spans="1:22" s="16" customFormat="1" ht="12.75" customHeight="1">
      <c r="A16" s="40">
        <v>12</v>
      </c>
      <c r="B16" s="17" t="s">
        <v>58</v>
      </c>
      <c r="C16" s="62" t="s">
        <v>162</v>
      </c>
      <c r="D16" s="174" t="s">
        <v>471</v>
      </c>
      <c r="E16" s="174" t="s">
        <v>471</v>
      </c>
      <c r="F16" s="174" t="s">
        <v>471</v>
      </c>
      <c r="G16" s="174" t="s">
        <v>471</v>
      </c>
      <c r="H16" s="174" t="s">
        <v>471</v>
      </c>
      <c r="I16" s="174" t="s">
        <v>471</v>
      </c>
      <c r="J16" s="174" t="s">
        <v>471</v>
      </c>
      <c r="K16" s="174" t="s">
        <v>471</v>
      </c>
      <c r="L16" s="174" t="s">
        <v>471</v>
      </c>
      <c r="M16" s="174" t="s">
        <v>471</v>
      </c>
      <c r="N16" s="174" t="s">
        <v>471</v>
      </c>
      <c r="O16" s="174" t="s">
        <v>471</v>
      </c>
      <c r="P16" s="174" t="s">
        <v>471</v>
      </c>
      <c r="Q16" s="174" t="s">
        <v>471</v>
      </c>
      <c r="R16" s="174" t="s">
        <v>471</v>
      </c>
      <c r="S16" s="174" t="s">
        <v>471</v>
      </c>
      <c r="T16" s="174" t="s">
        <v>471</v>
      </c>
      <c r="U16" s="174" t="s">
        <v>471</v>
      </c>
    </row>
    <row r="17" spans="1:21" s="16" customFormat="1" ht="12.75" customHeight="1">
      <c r="A17" s="40">
        <v>13</v>
      </c>
      <c r="B17" s="17" t="s">
        <v>59</v>
      </c>
      <c r="C17" s="62" t="s">
        <v>102</v>
      </c>
      <c r="D17" s="174" t="s">
        <v>471</v>
      </c>
      <c r="E17" s="174" t="s">
        <v>471</v>
      </c>
      <c r="F17" s="174" t="s">
        <v>471</v>
      </c>
      <c r="G17" s="174" t="s">
        <v>471</v>
      </c>
      <c r="H17" s="174" t="s">
        <v>471</v>
      </c>
      <c r="I17" s="174" t="s">
        <v>471</v>
      </c>
      <c r="J17" s="174" t="s">
        <v>471</v>
      </c>
      <c r="K17" s="174" t="s">
        <v>471</v>
      </c>
      <c r="L17" s="174" t="s">
        <v>471</v>
      </c>
      <c r="M17" s="174" t="s">
        <v>471</v>
      </c>
      <c r="N17" s="174" t="s">
        <v>471</v>
      </c>
      <c r="O17" s="174" t="s">
        <v>471</v>
      </c>
      <c r="P17" s="174" t="s">
        <v>471</v>
      </c>
      <c r="Q17" s="174" t="s">
        <v>471</v>
      </c>
      <c r="R17" s="174" t="s">
        <v>471</v>
      </c>
      <c r="S17" s="174" t="s">
        <v>471</v>
      </c>
      <c r="T17" s="174" t="s">
        <v>471</v>
      </c>
      <c r="U17" s="174" t="s">
        <v>471</v>
      </c>
    </row>
    <row r="18" spans="1:21" s="16" customFormat="1" ht="12.75" customHeight="1">
      <c r="A18" s="40">
        <v>14</v>
      </c>
      <c r="B18" s="17" t="s">
        <v>60</v>
      </c>
      <c r="C18" s="62" t="s">
        <v>163</v>
      </c>
      <c r="D18" s="33">
        <v>1470.8632735030303</v>
      </c>
      <c r="E18" s="33">
        <v>1394.5859795636361</v>
      </c>
      <c r="F18" s="33">
        <v>1318.1772189575745</v>
      </c>
      <c r="G18" s="33">
        <v>1241.6369916848471</v>
      </c>
      <c r="H18" s="33">
        <v>1164.9652977454527</v>
      </c>
      <c r="I18" s="33">
        <v>1088.1621371393944</v>
      </c>
      <c r="J18" s="33">
        <v>1016.4069098666665</v>
      </c>
      <c r="K18" s="33">
        <v>874.60588605714145</v>
      </c>
      <c r="L18" s="33">
        <v>732.74271939047662</v>
      </c>
      <c r="M18" s="33">
        <v>590.81740986666568</v>
      </c>
      <c r="N18" s="33">
        <v>448.82995748571511</v>
      </c>
      <c r="O18" s="33">
        <v>461.52436224761863</v>
      </c>
      <c r="P18" s="33">
        <v>426.3356241523822</v>
      </c>
      <c r="Q18" s="33">
        <v>377.01974319999999</v>
      </c>
      <c r="R18" s="33">
        <v>352.26534319999996</v>
      </c>
      <c r="S18" s="33">
        <v>337.91904319999998</v>
      </c>
      <c r="T18" s="33">
        <v>327.28590319999995</v>
      </c>
      <c r="U18" s="33">
        <v>299.0996432</v>
      </c>
    </row>
    <row r="19" spans="1:21" s="16" customFormat="1" ht="12.75" customHeight="1">
      <c r="A19" s="40">
        <v>15</v>
      </c>
      <c r="B19" s="17" t="s">
        <v>61</v>
      </c>
      <c r="C19" s="62" t="s">
        <v>103</v>
      </c>
      <c r="D19" s="33">
        <v>0.96099000000000001</v>
      </c>
      <c r="E19" s="33">
        <v>0.68738999999999995</v>
      </c>
      <c r="F19" s="33">
        <v>0.44500000000000001</v>
      </c>
      <c r="G19" s="33">
        <v>0.21496000000000001</v>
      </c>
      <c r="H19" s="33">
        <v>0.20349</v>
      </c>
      <c r="I19" s="33">
        <v>0.23182</v>
      </c>
      <c r="J19" s="33">
        <v>0.25569999999999998</v>
      </c>
      <c r="K19" s="33">
        <v>0.27493000000000001</v>
      </c>
      <c r="L19" s="33">
        <v>0.28370999999999996</v>
      </c>
      <c r="M19" s="33">
        <v>0.26105</v>
      </c>
      <c r="N19" s="33">
        <v>0.26524999999999999</v>
      </c>
      <c r="O19" s="33">
        <v>0.26092000000000004</v>
      </c>
      <c r="P19" s="33">
        <v>0.25352000000000002</v>
      </c>
      <c r="Q19" s="33">
        <v>0.22675000000000001</v>
      </c>
      <c r="R19" s="33">
        <v>0.20787</v>
      </c>
      <c r="S19" s="33">
        <v>0.18678999999999998</v>
      </c>
      <c r="T19" s="33">
        <v>0.19936999999999999</v>
      </c>
      <c r="U19" s="33">
        <v>0.19472</v>
      </c>
    </row>
    <row r="20" spans="1:21" s="16" customFormat="1" ht="12.75" customHeight="1">
      <c r="A20" s="40">
        <v>16</v>
      </c>
      <c r="B20" s="17" t="s">
        <v>62</v>
      </c>
      <c r="C20" s="64" t="s">
        <v>104</v>
      </c>
      <c r="D20" s="174" t="s">
        <v>471</v>
      </c>
      <c r="E20" s="174" t="s">
        <v>471</v>
      </c>
      <c r="F20" s="174" t="s">
        <v>471</v>
      </c>
      <c r="G20" s="174" t="s">
        <v>471</v>
      </c>
      <c r="H20" s="174" t="s">
        <v>471</v>
      </c>
      <c r="I20" s="174" t="s">
        <v>471</v>
      </c>
      <c r="J20" s="174" t="s">
        <v>471</v>
      </c>
      <c r="K20" s="174" t="s">
        <v>471</v>
      </c>
      <c r="L20" s="174" t="s">
        <v>471</v>
      </c>
      <c r="M20" s="174" t="s">
        <v>471</v>
      </c>
      <c r="N20" s="174" t="s">
        <v>471</v>
      </c>
      <c r="O20" s="174" t="s">
        <v>471</v>
      </c>
      <c r="P20" s="174" t="s">
        <v>471</v>
      </c>
      <c r="Q20" s="174" t="s">
        <v>471</v>
      </c>
      <c r="R20" s="174" t="s">
        <v>471</v>
      </c>
      <c r="S20" s="174" t="s">
        <v>471</v>
      </c>
      <c r="T20" s="174" t="s">
        <v>471</v>
      </c>
      <c r="U20" s="174" t="s">
        <v>471</v>
      </c>
    </row>
    <row r="21" spans="1:21" s="16" customFormat="1" ht="12.75" customHeight="1">
      <c r="A21" s="40">
        <v>17</v>
      </c>
      <c r="B21" s="17" t="s">
        <v>63</v>
      </c>
      <c r="C21" s="65" t="s">
        <v>105</v>
      </c>
      <c r="D21" s="33">
        <v>0.96099000000000001</v>
      </c>
      <c r="E21" s="33">
        <v>0.68738999999999995</v>
      </c>
      <c r="F21" s="33">
        <v>0.44500000000000001</v>
      </c>
      <c r="G21" s="33">
        <v>0.21496000000000001</v>
      </c>
      <c r="H21" s="33">
        <v>0.20349</v>
      </c>
      <c r="I21" s="33">
        <v>0.23182</v>
      </c>
      <c r="J21" s="33">
        <v>0.25569999999999998</v>
      </c>
      <c r="K21" s="33">
        <v>0.27493000000000001</v>
      </c>
      <c r="L21" s="33">
        <v>0.28370999999999996</v>
      </c>
      <c r="M21" s="33">
        <v>0.26105</v>
      </c>
      <c r="N21" s="33">
        <v>0.26524999999999999</v>
      </c>
      <c r="O21" s="33">
        <v>0.26092000000000004</v>
      </c>
      <c r="P21" s="33">
        <v>0.25352000000000002</v>
      </c>
      <c r="Q21" s="33">
        <v>0.22675000000000001</v>
      </c>
      <c r="R21" s="33">
        <v>0.20787</v>
      </c>
      <c r="S21" s="33">
        <v>0.18678999999999998</v>
      </c>
      <c r="T21" s="33">
        <v>0.19936999999999999</v>
      </c>
      <c r="U21" s="33">
        <v>0.19472</v>
      </c>
    </row>
    <row r="22" spans="1:21" s="16" customFormat="1" ht="12.75" customHeight="1">
      <c r="A22" s="40">
        <v>18</v>
      </c>
      <c r="B22" s="17" t="s">
        <v>64</v>
      </c>
      <c r="C22" s="62" t="s">
        <v>106</v>
      </c>
      <c r="D22" s="33">
        <v>79044.973510000011</v>
      </c>
      <c r="E22" s="33">
        <v>83419.238830000002</v>
      </c>
      <c r="F22" s="33">
        <v>74732.756209999992</v>
      </c>
      <c r="G22" s="33">
        <v>31624.939549999996</v>
      </c>
      <c r="H22" s="33">
        <v>17914.88466</v>
      </c>
      <c r="I22" s="33">
        <v>16784.55459</v>
      </c>
      <c r="J22" s="33">
        <v>23493.841230000002</v>
      </c>
      <c r="K22" s="33">
        <v>25355.189939999997</v>
      </c>
      <c r="L22" s="33">
        <v>25919.468946000001</v>
      </c>
      <c r="M22" s="33">
        <v>30985.028196000003</v>
      </c>
      <c r="N22" s="33">
        <v>26433.892336999997</v>
      </c>
      <c r="O22" s="33">
        <v>26234.470135</v>
      </c>
      <c r="P22" s="33">
        <v>34809.884730000005</v>
      </c>
      <c r="Q22" s="33">
        <v>31305.26082</v>
      </c>
      <c r="R22" s="33">
        <v>38319.398885000002</v>
      </c>
      <c r="S22" s="33">
        <v>12085.921560000001</v>
      </c>
      <c r="T22" s="33">
        <v>11152.187529999999</v>
      </c>
      <c r="U22" s="33">
        <v>10090.18435</v>
      </c>
    </row>
    <row r="23" spans="1:21" s="16" customFormat="1" ht="12.75" customHeight="1">
      <c r="A23" s="40">
        <v>19</v>
      </c>
      <c r="B23" s="17" t="s">
        <v>29</v>
      </c>
      <c r="C23" s="62" t="s">
        <v>26</v>
      </c>
      <c r="D23" s="174" t="s">
        <v>471</v>
      </c>
      <c r="E23" s="174" t="s">
        <v>471</v>
      </c>
      <c r="F23" s="174" t="s">
        <v>471</v>
      </c>
      <c r="G23" s="174" t="s">
        <v>471</v>
      </c>
      <c r="H23" s="174" t="s">
        <v>471</v>
      </c>
      <c r="I23" s="174" t="s">
        <v>471</v>
      </c>
      <c r="J23" s="174" t="s">
        <v>471</v>
      </c>
      <c r="K23" s="174" t="s">
        <v>471</v>
      </c>
      <c r="L23" s="174" t="s">
        <v>471</v>
      </c>
      <c r="M23" s="174" t="s">
        <v>471</v>
      </c>
      <c r="N23" s="174" t="s">
        <v>471</v>
      </c>
      <c r="O23" s="174" t="s">
        <v>471</v>
      </c>
      <c r="P23" s="174" t="s">
        <v>471</v>
      </c>
      <c r="Q23" s="174" t="s">
        <v>471</v>
      </c>
      <c r="R23" s="174" t="s">
        <v>471</v>
      </c>
      <c r="S23" s="174" t="s">
        <v>471</v>
      </c>
      <c r="T23" s="174" t="s">
        <v>471</v>
      </c>
      <c r="U23" s="174" t="s">
        <v>471</v>
      </c>
    </row>
    <row r="24" spans="1:21" s="16" customFormat="1" ht="12.75" customHeight="1">
      <c r="A24" s="40">
        <v>20</v>
      </c>
      <c r="B24" s="17" t="s">
        <v>30</v>
      </c>
      <c r="C24" s="62" t="s">
        <v>164</v>
      </c>
      <c r="D24" s="174" t="s">
        <v>471</v>
      </c>
      <c r="E24" s="174" t="s">
        <v>471</v>
      </c>
      <c r="F24" s="174" t="s">
        <v>471</v>
      </c>
      <c r="G24" s="174" t="s">
        <v>471</v>
      </c>
      <c r="H24" s="174" t="s">
        <v>471</v>
      </c>
      <c r="I24" s="174" t="s">
        <v>471</v>
      </c>
      <c r="J24" s="174" t="s">
        <v>471</v>
      </c>
      <c r="K24" s="174" t="s">
        <v>471</v>
      </c>
      <c r="L24" s="174" t="s">
        <v>471</v>
      </c>
      <c r="M24" s="174" t="s">
        <v>471</v>
      </c>
      <c r="N24" s="174" t="s">
        <v>471</v>
      </c>
      <c r="O24" s="174" t="s">
        <v>471</v>
      </c>
      <c r="P24" s="174" t="s">
        <v>471</v>
      </c>
      <c r="Q24" s="174" t="s">
        <v>471</v>
      </c>
      <c r="R24" s="174" t="s">
        <v>471</v>
      </c>
      <c r="S24" s="174" t="s">
        <v>471</v>
      </c>
      <c r="T24" s="174" t="s">
        <v>471</v>
      </c>
      <c r="U24" s="174" t="s">
        <v>471</v>
      </c>
    </row>
    <row r="25" spans="1:21" s="16" customFormat="1" ht="12.75" customHeight="1">
      <c r="A25" s="40">
        <v>21</v>
      </c>
      <c r="B25" s="17" t="s">
        <v>65</v>
      </c>
      <c r="C25" s="62" t="s">
        <v>165</v>
      </c>
      <c r="D25" s="174" t="s">
        <v>471</v>
      </c>
      <c r="E25" s="174" t="s">
        <v>471</v>
      </c>
      <c r="F25" s="174" t="s">
        <v>471</v>
      </c>
      <c r="G25" s="174" t="s">
        <v>471</v>
      </c>
      <c r="H25" s="174" t="s">
        <v>471</v>
      </c>
      <c r="I25" s="174" t="s">
        <v>471</v>
      </c>
      <c r="J25" s="174" t="s">
        <v>471</v>
      </c>
      <c r="K25" s="174" t="s">
        <v>471</v>
      </c>
      <c r="L25" s="174" t="s">
        <v>471</v>
      </c>
      <c r="M25" s="174" t="s">
        <v>471</v>
      </c>
      <c r="N25" s="174" t="s">
        <v>471</v>
      </c>
      <c r="O25" s="174" t="s">
        <v>471</v>
      </c>
      <c r="P25" s="174" t="s">
        <v>471</v>
      </c>
      <c r="Q25" s="174" t="s">
        <v>471</v>
      </c>
      <c r="R25" s="174" t="s">
        <v>471</v>
      </c>
      <c r="S25" s="174" t="s">
        <v>471</v>
      </c>
      <c r="T25" s="174" t="s">
        <v>471</v>
      </c>
      <c r="U25" s="174" t="s">
        <v>471</v>
      </c>
    </row>
    <row r="26" spans="1:21" s="16" customFormat="1" ht="12.75" customHeight="1">
      <c r="A26" s="40">
        <v>22</v>
      </c>
      <c r="B26" s="17" t="s">
        <v>31</v>
      </c>
      <c r="C26" s="65" t="s">
        <v>107</v>
      </c>
      <c r="D26" s="174" t="s">
        <v>471</v>
      </c>
      <c r="E26" s="174" t="s">
        <v>471</v>
      </c>
      <c r="F26" s="174" t="s">
        <v>471</v>
      </c>
      <c r="G26" s="174" t="s">
        <v>471</v>
      </c>
      <c r="H26" s="174" t="s">
        <v>471</v>
      </c>
      <c r="I26" s="174" t="s">
        <v>471</v>
      </c>
      <c r="J26" s="174" t="s">
        <v>471</v>
      </c>
      <c r="K26" s="174" t="s">
        <v>471</v>
      </c>
      <c r="L26" s="174" t="s">
        <v>471</v>
      </c>
      <c r="M26" s="174" t="s">
        <v>471</v>
      </c>
      <c r="N26" s="174" t="s">
        <v>471</v>
      </c>
      <c r="O26" s="174" t="s">
        <v>471</v>
      </c>
      <c r="P26" s="174" t="s">
        <v>471</v>
      </c>
      <c r="Q26" s="174" t="s">
        <v>471</v>
      </c>
      <c r="R26" s="174" t="s">
        <v>471</v>
      </c>
      <c r="S26" s="174" t="s">
        <v>471</v>
      </c>
      <c r="T26" s="174" t="s">
        <v>471</v>
      </c>
      <c r="U26" s="174" t="s">
        <v>471</v>
      </c>
    </row>
    <row r="27" spans="1:21" s="16" customFormat="1" ht="12.75" customHeight="1">
      <c r="A27" s="40">
        <v>23</v>
      </c>
      <c r="B27" s="17" t="s">
        <v>66</v>
      </c>
      <c r="C27" s="65" t="s">
        <v>166</v>
      </c>
      <c r="D27" s="174" t="s">
        <v>471</v>
      </c>
      <c r="E27" s="174" t="s">
        <v>471</v>
      </c>
      <c r="F27" s="174" t="s">
        <v>471</v>
      </c>
      <c r="G27" s="174" t="s">
        <v>471</v>
      </c>
      <c r="H27" s="174" t="s">
        <v>471</v>
      </c>
      <c r="I27" s="174" t="s">
        <v>471</v>
      </c>
      <c r="J27" s="174" t="s">
        <v>471</v>
      </c>
      <c r="K27" s="174" t="s">
        <v>471</v>
      </c>
      <c r="L27" s="174" t="s">
        <v>471</v>
      </c>
      <c r="M27" s="174" t="s">
        <v>471</v>
      </c>
      <c r="N27" s="174" t="s">
        <v>471</v>
      </c>
      <c r="O27" s="174" t="s">
        <v>471</v>
      </c>
      <c r="P27" s="174" t="s">
        <v>471</v>
      </c>
      <c r="Q27" s="174" t="s">
        <v>471</v>
      </c>
      <c r="R27" s="174" t="s">
        <v>471</v>
      </c>
      <c r="S27" s="174" t="s">
        <v>471</v>
      </c>
      <c r="T27" s="174" t="s">
        <v>471</v>
      </c>
      <c r="U27" s="174" t="s">
        <v>471</v>
      </c>
    </row>
    <row r="28" spans="1:21" s="16" customFormat="1" ht="12.75" customHeight="1">
      <c r="A28" s="40">
        <v>24</v>
      </c>
      <c r="B28" s="17" t="s">
        <v>32</v>
      </c>
      <c r="C28" s="62" t="s">
        <v>109</v>
      </c>
      <c r="D28" s="33">
        <v>56.300329484999999</v>
      </c>
      <c r="E28" s="33">
        <v>53.768253294000004</v>
      </c>
      <c r="F28" s="33">
        <v>59.915307375000005</v>
      </c>
      <c r="G28" s="33">
        <v>53.572723883999998</v>
      </c>
      <c r="H28" s="33">
        <v>49.231192805999996</v>
      </c>
      <c r="I28" s="33">
        <v>62.481547755000008</v>
      </c>
      <c r="J28" s="33">
        <v>52.846756362000001</v>
      </c>
      <c r="K28" s="33">
        <v>44.942276187899999</v>
      </c>
      <c r="L28" s="33">
        <v>60.913213262999996</v>
      </c>
      <c r="M28" s="33">
        <v>70.060368320999999</v>
      </c>
      <c r="N28" s="33">
        <v>64.915631028000007</v>
      </c>
      <c r="O28" s="33">
        <v>66.241986255</v>
      </c>
      <c r="P28" s="33">
        <v>58.535835642000002</v>
      </c>
      <c r="Q28" s="33">
        <v>58.083722909999999</v>
      </c>
      <c r="R28" s="33">
        <v>40.542896919599997</v>
      </c>
      <c r="S28" s="33">
        <v>52.643376927000006</v>
      </c>
      <c r="T28" s="33">
        <v>50.355159023699997</v>
      </c>
      <c r="U28" s="33">
        <v>47.999323926900004</v>
      </c>
    </row>
    <row r="29" spans="1:21" s="16" customFormat="1" ht="12.75" customHeight="1">
      <c r="A29" s="40">
        <v>25</v>
      </c>
      <c r="B29" s="17" t="s">
        <v>67</v>
      </c>
      <c r="C29" s="65" t="s">
        <v>167</v>
      </c>
      <c r="D29" s="33">
        <v>56.300329484999999</v>
      </c>
      <c r="E29" s="33">
        <v>53.768253294000004</v>
      </c>
      <c r="F29" s="33">
        <v>59.915307375000005</v>
      </c>
      <c r="G29" s="33">
        <v>53.572723883999998</v>
      </c>
      <c r="H29" s="33">
        <v>49.231192805999996</v>
      </c>
      <c r="I29" s="33">
        <v>62.481547755000008</v>
      </c>
      <c r="J29" s="33">
        <v>52.846756362000001</v>
      </c>
      <c r="K29" s="33">
        <v>44.942276187899999</v>
      </c>
      <c r="L29" s="33">
        <v>60.913213262999996</v>
      </c>
      <c r="M29" s="33">
        <v>70.060368320999999</v>
      </c>
      <c r="N29" s="33">
        <v>64.915631028000007</v>
      </c>
      <c r="O29" s="33">
        <v>66.241986255</v>
      </c>
      <c r="P29" s="33">
        <v>58.535835642000002</v>
      </c>
      <c r="Q29" s="33">
        <v>58.083722909999999</v>
      </c>
      <c r="R29" s="33">
        <v>40.542896919599997</v>
      </c>
      <c r="S29" s="33">
        <v>52.643376927000006</v>
      </c>
      <c r="T29" s="33">
        <v>50.355159023699997</v>
      </c>
      <c r="U29" s="33">
        <v>47.999323926900004</v>
      </c>
    </row>
    <row r="30" spans="1:21" s="16" customFormat="1" ht="12.75" customHeight="1">
      <c r="A30" s="40">
        <v>26</v>
      </c>
      <c r="B30" s="17" t="s">
        <v>68</v>
      </c>
      <c r="C30" s="65" t="s">
        <v>111</v>
      </c>
      <c r="D30" s="174" t="s">
        <v>471</v>
      </c>
      <c r="E30" s="174" t="s">
        <v>471</v>
      </c>
      <c r="F30" s="174" t="s">
        <v>471</v>
      </c>
      <c r="G30" s="174" t="s">
        <v>471</v>
      </c>
      <c r="H30" s="174" t="s">
        <v>471</v>
      </c>
      <c r="I30" s="174" t="s">
        <v>471</v>
      </c>
      <c r="J30" s="174" t="s">
        <v>471</v>
      </c>
      <c r="K30" s="174" t="s">
        <v>471</v>
      </c>
      <c r="L30" s="174" t="s">
        <v>471</v>
      </c>
      <c r="M30" s="174" t="s">
        <v>471</v>
      </c>
      <c r="N30" s="174" t="s">
        <v>471</v>
      </c>
      <c r="O30" s="174" t="s">
        <v>471</v>
      </c>
      <c r="P30" s="174" t="s">
        <v>471</v>
      </c>
      <c r="Q30" s="174" t="s">
        <v>471</v>
      </c>
      <c r="R30" s="174" t="s">
        <v>471</v>
      </c>
      <c r="S30" s="174" t="s">
        <v>471</v>
      </c>
      <c r="T30" s="174" t="s">
        <v>471</v>
      </c>
      <c r="U30" s="174" t="s">
        <v>471</v>
      </c>
    </row>
    <row r="31" spans="1:21" s="16" customFormat="1" ht="12.75" customHeight="1">
      <c r="A31" s="40">
        <v>27</v>
      </c>
      <c r="B31" s="17" t="s">
        <v>69</v>
      </c>
      <c r="C31" s="65" t="s">
        <v>3</v>
      </c>
      <c r="D31" s="174" t="s">
        <v>471</v>
      </c>
      <c r="E31" s="174" t="s">
        <v>471</v>
      </c>
      <c r="F31" s="174" t="s">
        <v>471</v>
      </c>
      <c r="G31" s="174" t="s">
        <v>471</v>
      </c>
      <c r="H31" s="174" t="s">
        <v>471</v>
      </c>
      <c r="I31" s="174" t="s">
        <v>471</v>
      </c>
      <c r="J31" s="174" t="s">
        <v>471</v>
      </c>
      <c r="K31" s="174" t="s">
        <v>471</v>
      </c>
      <c r="L31" s="174" t="s">
        <v>471</v>
      </c>
      <c r="M31" s="174" t="s">
        <v>471</v>
      </c>
      <c r="N31" s="174" t="s">
        <v>471</v>
      </c>
      <c r="O31" s="174" t="s">
        <v>471</v>
      </c>
      <c r="P31" s="174" t="s">
        <v>471</v>
      </c>
      <c r="Q31" s="174" t="s">
        <v>471</v>
      </c>
      <c r="R31" s="174" t="s">
        <v>471</v>
      </c>
      <c r="S31" s="174" t="s">
        <v>471</v>
      </c>
      <c r="T31" s="174" t="s">
        <v>471</v>
      </c>
      <c r="U31" s="174" t="s">
        <v>471</v>
      </c>
    </row>
    <row r="32" spans="1:21" s="16" customFormat="1" ht="12.75" customHeight="1">
      <c r="A32" s="40">
        <v>28</v>
      </c>
      <c r="B32" s="17" t="s">
        <v>33</v>
      </c>
      <c r="C32" s="62" t="s">
        <v>27</v>
      </c>
      <c r="D32" s="33">
        <v>1267.9855806060609</v>
      </c>
      <c r="E32" s="33">
        <v>1202.2292927272724</v>
      </c>
      <c r="F32" s="33">
        <v>1136.3596715151509</v>
      </c>
      <c r="G32" s="33">
        <v>1070.376716969696</v>
      </c>
      <c r="H32" s="33">
        <v>1004.2804290909075</v>
      </c>
      <c r="I32" s="33">
        <v>938.07080787878829</v>
      </c>
      <c r="J32" s="33">
        <v>876.21285333333333</v>
      </c>
      <c r="K32" s="33">
        <v>753.97059142857029</v>
      </c>
      <c r="L32" s="33">
        <v>631.67475809523853</v>
      </c>
      <c r="M32" s="33">
        <v>509.3253533333326</v>
      </c>
      <c r="N32" s="33">
        <v>386.9223771428579</v>
      </c>
      <c r="O32" s="33">
        <v>397.86582952380911</v>
      </c>
      <c r="P32" s="33">
        <v>367.53071047619159</v>
      </c>
      <c r="Q32" s="33">
        <v>325.01702</v>
      </c>
      <c r="R32" s="33">
        <v>303.67702000000003</v>
      </c>
      <c r="S32" s="33">
        <v>291.30952000000002</v>
      </c>
      <c r="T32" s="33">
        <v>282.14302000000004</v>
      </c>
      <c r="U32" s="33">
        <v>257.84451999999999</v>
      </c>
    </row>
    <row r="33" spans="1:23" s="16" customFormat="1" ht="12.75" customHeight="1">
      <c r="A33" s="40">
        <v>29</v>
      </c>
      <c r="B33" s="17" t="s">
        <v>34</v>
      </c>
      <c r="C33" s="63" t="s">
        <v>168</v>
      </c>
      <c r="D33" s="174" t="s">
        <v>471</v>
      </c>
      <c r="E33" s="174" t="s">
        <v>471</v>
      </c>
      <c r="F33" s="174" t="s">
        <v>471</v>
      </c>
      <c r="G33" s="174" t="s">
        <v>471</v>
      </c>
      <c r="H33" s="174" t="s">
        <v>471</v>
      </c>
      <c r="I33" s="174" t="s">
        <v>471</v>
      </c>
      <c r="J33" s="174" t="s">
        <v>471</v>
      </c>
      <c r="K33" s="174" t="s">
        <v>471</v>
      </c>
      <c r="L33" s="174" t="s">
        <v>471</v>
      </c>
      <c r="M33" s="174" t="s">
        <v>471</v>
      </c>
      <c r="N33" s="174" t="s">
        <v>471</v>
      </c>
      <c r="O33" s="174" t="s">
        <v>471</v>
      </c>
      <c r="P33" s="174" t="s">
        <v>471</v>
      </c>
      <c r="Q33" s="174" t="s">
        <v>471</v>
      </c>
      <c r="R33" s="174" t="s">
        <v>471</v>
      </c>
      <c r="S33" s="174" t="s">
        <v>471</v>
      </c>
      <c r="T33" s="174" t="s">
        <v>471</v>
      </c>
      <c r="U33" s="174" t="s">
        <v>471</v>
      </c>
    </row>
    <row r="34" spans="1:23" s="16" customFormat="1" ht="12.75" customHeight="1">
      <c r="A34" s="40">
        <v>30</v>
      </c>
      <c r="B34" s="17" t="s">
        <v>35</v>
      </c>
      <c r="C34" s="63" t="s">
        <v>113</v>
      </c>
      <c r="D34" s="174" t="s">
        <v>471</v>
      </c>
      <c r="E34" s="174" t="s">
        <v>471</v>
      </c>
      <c r="F34" s="174" t="s">
        <v>471</v>
      </c>
      <c r="G34" s="174" t="s">
        <v>471</v>
      </c>
      <c r="H34" s="174" t="s">
        <v>471</v>
      </c>
      <c r="I34" s="174" t="s">
        <v>471</v>
      </c>
      <c r="J34" s="174" t="s">
        <v>471</v>
      </c>
      <c r="K34" s="174" t="s">
        <v>471</v>
      </c>
      <c r="L34" s="174" t="s">
        <v>471</v>
      </c>
      <c r="M34" s="174" t="s">
        <v>471</v>
      </c>
      <c r="N34" s="174" t="s">
        <v>471</v>
      </c>
      <c r="O34" s="174" t="s">
        <v>471</v>
      </c>
      <c r="P34" s="174" t="s">
        <v>471</v>
      </c>
      <c r="Q34" s="174" t="s">
        <v>471</v>
      </c>
      <c r="R34" s="174" t="s">
        <v>471</v>
      </c>
      <c r="S34" s="174" t="s">
        <v>471</v>
      </c>
      <c r="T34" s="174" t="s">
        <v>471</v>
      </c>
      <c r="U34" s="174" t="s">
        <v>471</v>
      </c>
    </row>
    <row r="35" spans="1:23" s="16" customFormat="1" ht="12.75" customHeight="1">
      <c r="A35" s="40">
        <v>31</v>
      </c>
      <c r="B35" s="17" t="s">
        <v>70</v>
      </c>
      <c r="C35" s="62" t="s">
        <v>28</v>
      </c>
      <c r="D35" s="174" t="s">
        <v>471</v>
      </c>
      <c r="E35" s="174" t="s">
        <v>471</v>
      </c>
      <c r="F35" s="174" t="s">
        <v>471</v>
      </c>
      <c r="G35" s="174" t="s">
        <v>471</v>
      </c>
      <c r="H35" s="174" t="s">
        <v>471</v>
      </c>
      <c r="I35" s="174" t="s">
        <v>471</v>
      </c>
      <c r="J35" s="174" t="s">
        <v>471</v>
      </c>
      <c r="K35" s="174" t="s">
        <v>471</v>
      </c>
      <c r="L35" s="174" t="s">
        <v>471</v>
      </c>
      <c r="M35" s="174" t="s">
        <v>471</v>
      </c>
      <c r="N35" s="174" t="s">
        <v>471</v>
      </c>
      <c r="O35" s="174" t="s">
        <v>471</v>
      </c>
      <c r="P35" s="174" t="s">
        <v>471</v>
      </c>
      <c r="Q35" s="174" t="s">
        <v>471</v>
      </c>
      <c r="R35" s="174" t="s">
        <v>471</v>
      </c>
      <c r="S35" s="174" t="s">
        <v>471</v>
      </c>
      <c r="T35" s="174" t="s">
        <v>471</v>
      </c>
      <c r="U35" s="174" t="s">
        <v>471</v>
      </c>
    </row>
    <row r="36" spans="1:23" s="16" customFormat="1" ht="12.75" customHeight="1">
      <c r="A36" s="40">
        <v>32</v>
      </c>
      <c r="B36" s="17" t="s">
        <v>71</v>
      </c>
      <c r="C36" s="62" t="s">
        <v>114</v>
      </c>
      <c r="D36" s="174" t="s">
        <v>471</v>
      </c>
      <c r="E36" s="174" t="s">
        <v>471</v>
      </c>
      <c r="F36" s="174" t="s">
        <v>471</v>
      </c>
      <c r="G36" s="174" t="s">
        <v>471</v>
      </c>
      <c r="H36" s="174" t="s">
        <v>471</v>
      </c>
      <c r="I36" s="174" t="s">
        <v>471</v>
      </c>
      <c r="J36" s="174" t="s">
        <v>471</v>
      </c>
      <c r="K36" s="174" t="s">
        <v>471</v>
      </c>
      <c r="L36" s="174" t="s">
        <v>471</v>
      </c>
      <c r="M36" s="174" t="s">
        <v>471</v>
      </c>
      <c r="N36" s="174" t="s">
        <v>471</v>
      </c>
      <c r="O36" s="174" t="s">
        <v>471</v>
      </c>
      <c r="P36" s="174" t="s">
        <v>471</v>
      </c>
      <c r="Q36" s="174" t="s">
        <v>471</v>
      </c>
      <c r="R36" s="174" t="s">
        <v>471</v>
      </c>
      <c r="S36" s="174" t="s">
        <v>471</v>
      </c>
      <c r="T36" s="174" t="s">
        <v>471</v>
      </c>
      <c r="U36" s="174" t="s">
        <v>471</v>
      </c>
    </row>
    <row r="37" spans="1:23" s="16" customFormat="1" ht="12.75" customHeight="1">
      <c r="A37" s="40">
        <v>33</v>
      </c>
      <c r="B37" s="17" t="s">
        <v>72</v>
      </c>
      <c r="C37" s="62" t="s">
        <v>169</v>
      </c>
      <c r="D37" s="174" t="s">
        <v>471</v>
      </c>
      <c r="E37" s="174" t="s">
        <v>471</v>
      </c>
      <c r="F37" s="174" t="s">
        <v>471</v>
      </c>
      <c r="G37" s="174" t="s">
        <v>471</v>
      </c>
      <c r="H37" s="174" t="s">
        <v>471</v>
      </c>
      <c r="I37" s="174" t="s">
        <v>471</v>
      </c>
      <c r="J37" s="174" t="s">
        <v>471</v>
      </c>
      <c r="K37" s="174" t="s">
        <v>471</v>
      </c>
      <c r="L37" s="174" t="s">
        <v>471</v>
      </c>
      <c r="M37" s="174" t="s">
        <v>471</v>
      </c>
      <c r="N37" s="174" t="s">
        <v>471</v>
      </c>
      <c r="O37" s="174" t="s">
        <v>471</v>
      </c>
      <c r="P37" s="174" t="s">
        <v>471</v>
      </c>
      <c r="Q37" s="174" t="s">
        <v>471</v>
      </c>
      <c r="R37" s="174" t="s">
        <v>471</v>
      </c>
      <c r="S37" s="174" t="s">
        <v>471</v>
      </c>
      <c r="T37" s="174" t="s">
        <v>471</v>
      </c>
      <c r="U37" s="174" t="s">
        <v>471</v>
      </c>
    </row>
    <row r="38" spans="1:23" s="19" customFormat="1" ht="12.75" customHeight="1">
      <c r="A38" s="40">
        <v>34</v>
      </c>
      <c r="B38" s="17" t="s">
        <v>73</v>
      </c>
      <c r="C38" s="62" t="s">
        <v>170</v>
      </c>
      <c r="D38" s="174" t="s">
        <v>471</v>
      </c>
      <c r="E38" s="174" t="s">
        <v>471</v>
      </c>
      <c r="F38" s="174" t="s">
        <v>471</v>
      </c>
      <c r="G38" s="174" t="s">
        <v>471</v>
      </c>
      <c r="H38" s="174" t="s">
        <v>471</v>
      </c>
      <c r="I38" s="174" t="s">
        <v>471</v>
      </c>
      <c r="J38" s="174" t="s">
        <v>471</v>
      </c>
      <c r="K38" s="174" t="s">
        <v>471</v>
      </c>
      <c r="L38" s="174" t="s">
        <v>471</v>
      </c>
      <c r="M38" s="174" t="s">
        <v>471</v>
      </c>
      <c r="N38" s="174" t="s">
        <v>471</v>
      </c>
      <c r="O38" s="174" t="s">
        <v>471</v>
      </c>
      <c r="P38" s="174" t="s">
        <v>471</v>
      </c>
      <c r="Q38" s="174" t="s">
        <v>471</v>
      </c>
      <c r="R38" s="174" t="s">
        <v>471</v>
      </c>
      <c r="S38" s="174" t="s">
        <v>471</v>
      </c>
      <c r="T38" s="174" t="s">
        <v>471</v>
      </c>
      <c r="U38" s="174" t="s">
        <v>471</v>
      </c>
      <c r="V38" s="18"/>
      <c r="W38" s="18"/>
    </row>
    <row r="39" spans="1:23" s="19" customFormat="1" ht="12.75" customHeight="1">
      <c r="A39" s="40">
        <v>35</v>
      </c>
      <c r="B39" s="17" t="s">
        <v>74</v>
      </c>
      <c r="C39" s="62" t="s">
        <v>171</v>
      </c>
      <c r="D39" s="174" t="s">
        <v>471</v>
      </c>
      <c r="E39" s="174" t="s">
        <v>471</v>
      </c>
      <c r="F39" s="174" t="s">
        <v>471</v>
      </c>
      <c r="G39" s="174" t="s">
        <v>471</v>
      </c>
      <c r="H39" s="174" t="s">
        <v>471</v>
      </c>
      <c r="I39" s="174" t="s">
        <v>471</v>
      </c>
      <c r="J39" s="174" t="s">
        <v>471</v>
      </c>
      <c r="K39" s="174" t="s">
        <v>471</v>
      </c>
      <c r="L39" s="174" t="s">
        <v>471</v>
      </c>
      <c r="M39" s="174" t="s">
        <v>471</v>
      </c>
      <c r="N39" s="174" t="s">
        <v>471</v>
      </c>
      <c r="O39" s="174" t="s">
        <v>471</v>
      </c>
      <c r="P39" s="174" t="s">
        <v>471</v>
      </c>
      <c r="Q39" s="174" t="s">
        <v>471</v>
      </c>
      <c r="R39" s="174" t="s">
        <v>471</v>
      </c>
      <c r="S39" s="174" t="s">
        <v>471</v>
      </c>
      <c r="T39" s="174" t="s">
        <v>471</v>
      </c>
      <c r="U39" s="174" t="s">
        <v>471</v>
      </c>
    </row>
    <row r="40" spans="1:23" s="19" customFormat="1" ht="12.75" customHeight="1">
      <c r="A40" s="40">
        <v>36</v>
      </c>
      <c r="B40" s="17" t="s">
        <v>75</v>
      </c>
      <c r="C40" s="44" t="s">
        <v>172</v>
      </c>
      <c r="D40" s="174" t="s">
        <v>471</v>
      </c>
      <c r="E40" s="174" t="s">
        <v>471</v>
      </c>
      <c r="F40" s="174" t="s">
        <v>471</v>
      </c>
      <c r="G40" s="174" t="s">
        <v>471</v>
      </c>
      <c r="H40" s="174" t="s">
        <v>471</v>
      </c>
      <c r="I40" s="174" t="s">
        <v>471</v>
      </c>
      <c r="J40" s="174" t="s">
        <v>471</v>
      </c>
      <c r="K40" s="174" t="s">
        <v>471</v>
      </c>
      <c r="L40" s="174" t="s">
        <v>471</v>
      </c>
      <c r="M40" s="174" t="s">
        <v>471</v>
      </c>
      <c r="N40" s="174" t="s">
        <v>471</v>
      </c>
      <c r="O40" s="174" t="s">
        <v>471</v>
      </c>
      <c r="P40" s="174" t="s">
        <v>471</v>
      </c>
      <c r="Q40" s="174" t="s">
        <v>471</v>
      </c>
      <c r="R40" s="174" t="s">
        <v>471</v>
      </c>
      <c r="S40" s="174" t="s">
        <v>471</v>
      </c>
      <c r="T40" s="174" t="s">
        <v>471</v>
      </c>
      <c r="U40" s="174" t="s">
        <v>471</v>
      </c>
    </row>
    <row r="41" spans="1:23" s="19" customFormat="1" ht="12.75" customHeight="1">
      <c r="A41" s="40">
        <v>37</v>
      </c>
      <c r="B41" s="17" t="s">
        <v>76</v>
      </c>
      <c r="C41" s="62" t="s">
        <v>173</v>
      </c>
      <c r="D41" s="174" t="s">
        <v>471</v>
      </c>
      <c r="E41" s="174" t="s">
        <v>471</v>
      </c>
      <c r="F41" s="174" t="s">
        <v>471</v>
      </c>
      <c r="G41" s="174" t="s">
        <v>471</v>
      </c>
      <c r="H41" s="174" t="s">
        <v>471</v>
      </c>
      <c r="I41" s="174" t="s">
        <v>471</v>
      </c>
      <c r="J41" s="174" t="s">
        <v>471</v>
      </c>
      <c r="K41" s="174" t="s">
        <v>471</v>
      </c>
      <c r="L41" s="174" t="s">
        <v>471</v>
      </c>
      <c r="M41" s="174" t="s">
        <v>471</v>
      </c>
      <c r="N41" s="174" t="s">
        <v>471</v>
      </c>
      <c r="O41" s="174" t="s">
        <v>471</v>
      </c>
      <c r="P41" s="174" t="s">
        <v>471</v>
      </c>
      <c r="Q41" s="174" t="s">
        <v>471</v>
      </c>
      <c r="R41" s="174" t="s">
        <v>471</v>
      </c>
      <c r="S41" s="174" t="s">
        <v>471</v>
      </c>
      <c r="T41" s="174" t="s">
        <v>471</v>
      </c>
      <c r="U41" s="174" t="s">
        <v>471</v>
      </c>
    </row>
    <row r="42" spans="1:23" s="19" customFormat="1" ht="12.75" customHeight="1">
      <c r="A42" s="40">
        <v>38</v>
      </c>
      <c r="B42" s="17" t="s">
        <v>195</v>
      </c>
      <c r="C42" s="62" t="s">
        <v>174</v>
      </c>
      <c r="D42" s="174" t="s">
        <v>471</v>
      </c>
      <c r="E42" s="174" t="s">
        <v>471</v>
      </c>
      <c r="F42" s="174" t="s">
        <v>471</v>
      </c>
      <c r="G42" s="174" t="s">
        <v>471</v>
      </c>
      <c r="H42" s="174" t="s">
        <v>471</v>
      </c>
      <c r="I42" s="174" t="s">
        <v>471</v>
      </c>
      <c r="J42" s="174" t="s">
        <v>471</v>
      </c>
      <c r="K42" s="174" t="s">
        <v>471</v>
      </c>
      <c r="L42" s="174" t="s">
        <v>471</v>
      </c>
      <c r="M42" s="174" t="s">
        <v>471</v>
      </c>
      <c r="N42" s="174" t="s">
        <v>471</v>
      </c>
      <c r="O42" s="174" t="s">
        <v>471</v>
      </c>
      <c r="P42" s="174" t="s">
        <v>471</v>
      </c>
      <c r="Q42" s="174" t="s">
        <v>471</v>
      </c>
      <c r="R42" s="174" t="s">
        <v>471</v>
      </c>
      <c r="S42" s="174" t="s">
        <v>471</v>
      </c>
      <c r="T42" s="174" t="s">
        <v>471</v>
      </c>
      <c r="U42" s="174" t="s">
        <v>471</v>
      </c>
    </row>
    <row r="43" spans="1:23" s="20" customFormat="1" ht="12.75" customHeight="1">
      <c r="A43" s="40">
        <v>39</v>
      </c>
      <c r="B43" s="17" t="s">
        <v>78</v>
      </c>
      <c r="C43" s="44" t="s">
        <v>175</v>
      </c>
      <c r="D43" s="33">
        <v>7918.2393378051875</v>
      </c>
      <c r="E43" s="33">
        <v>8101.5556356576326</v>
      </c>
      <c r="F43" s="33">
        <v>8162.6466041383774</v>
      </c>
      <c r="G43" s="33">
        <v>8348.2374162582419</v>
      </c>
      <c r="H43" s="33">
        <v>8488.7279224471295</v>
      </c>
      <c r="I43" s="33">
        <v>8651.1482543239581</v>
      </c>
      <c r="J43" s="33">
        <v>8711.1944061013055</v>
      </c>
      <c r="K43" s="33">
        <v>8875.9686613633567</v>
      </c>
      <c r="L43" s="33">
        <v>8928.737977263936</v>
      </c>
      <c r="M43" s="33">
        <v>8873.1720364130288</v>
      </c>
      <c r="N43" s="33">
        <v>8971.6185718156321</v>
      </c>
      <c r="O43" s="33">
        <v>8875.5284356358625</v>
      </c>
      <c r="P43" s="33">
        <v>8909.3729785533706</v>
      </c>
      <c r="Q43" s="33">
        <v>8888.2584385945665</v>
      </c>
      <c r="R43" s="33">
        <v>8865.7304673811122</v>
      </c>
      <c r="S43" s="33">
        <v>8863.3801675482391</v>
      </c>
      <c r="T43" s="33">
        <v>8840.7741444245748</v>
      </c>
      <c r="U43" s="33">
        <v>8850.1402799768111</v>
      </c>
    </row>
    <row r="44" spans="1:23" s="19" customFormat="1" ht="12.75" customHeight="1">
      <c r="A44" s="40">
        <v>40</v>
      </c>
      <c r="B44" s="17" t="s">
        <v>79</v>
      </c>
      <c r="C44" s="62" t="s">
        <v>176</v>
      </c>
      <c r="D44" s="174" t="s">
        <v>471</v>
      </c>
      <c r="E44" s="174" t="s">
        <v>471</v>
      </c>
      <c r="F44" s="174" t="s">
        <v>471</v>
      </c>
      <c r="G44" s="174" t="s">
        <v>471</v>
      </c>
      <c r="H44" s="174" t="s">
        <v>471</v>
      </c>
      <c r="I44" s="174" t="s">
        <v>471</v>
      </c>
      <c r="J44" s="174" t="s">
        <v>471</v>
      </c>
      <c r="K44" s="174" t="s">
        <v>471</v>
      </c>
      <c r="L44" s="174" t="s">
        <v>471</v>
      </c>
      <c r="M44" s="174" t="s">
        <v>471</v>
      </c>
      <c r="N44" s="174" t="s">
        <v>471</v>
      </c>
      <c r="O44" s="174" t="s">
        <v>471</v>
      </c>
      <c r="P44" s="174" t="s">
        <v>471</v>
      </c>
      <c r="Q44" s="174" t="s">
        <v>471</v>
      </c>
      <c r="R44" s="174" t="s">
        <v>471</v>
      </c>
      <c r="S44" s="174" t="s">
        <v>471</v>
      </c>
      <c r="T44" s="174" t="s">
        <v>471</v>
      </c>
      <c r="U44" s="174" t="s">
        <v>471</v>
      </c>
    </row>
    <row r="45" spans="1:23" s="16" customFormat="1" ht="12.75" customHeight="1">
      <c r="A45" s="40">
        <v>41</v>
      </c>
      <c r="B45" s="17" t="s">
        <v>80</v>
      </c>
      <c r="C45" s="62" t="s">
        <v>177</v>
      </c>
      <c r="D45" s="33">
        <v>7918.2393378051875</v>
      </c>
      <c r="E45" s="33">
        <v>8101.5556356576326</v>
      </c>
      <c r="F45" s="33">
        <v>8162.6466041383774</v>
      </c>
      <c r="G45" s="33">
        <v>8348.2374162582419</v>
      </c>
      <c r="H45" s="33">
        <v>8488.7279224471295</v>
      </c>
      <c r="I45" s="33">
        <v>8651.1482543239581</v>
      </c>
      <c r="J45" s="33">
        <v>8711.1944061013055</v>
      </c>
      <c r="K45" s="33">
        <v>8875.9686613633567</v>
      </c>
      <c r="L45" s="33">
        <v>8928.737977263936</v>
      </c>
      <c r="M45" s="33">
        <v>8873.1720364130288</v>
      </c>
      <c r="N45" s="33">
        <v>8971.6185718156321</v>
      </c>
      <c r="O45" s="33">
        <v>8875.5284356358625</v>
      </c>
      <c r="P45" s="33">
        <v>8909.3729785533706</v>
      </c>
      <c r="Q45" s="33">
        <v>8888.2584385945665</v>
      </c>
      <c r="R45" s="33">
        <v>8865.7304673811122</v>
      </c>
      <c r="S45" s="33">
        <v>8863.3801675482391</v>
      </c>
      <c r="T45" s="33">
        <v>8840.7741444245748</v>
      </c>
      <c r="U45" s="33">
        <v>8850.1402799768111</v>
      </c>
    </row>
    <row r="46" spans="1:23" s="16" customFormat="1" ht="12.75" customHeight="1">
      <c r="A46" s="40">
        <v>42</v>
      </c>
      <c r="B46" s="17">
        <v>37</v>
      </c>
      <c r="C46" s="65" t="s">
        <v>178</v>
      </c>
      <c r="D46" s="33">
        <v>7532.8400058051875</v>
      </c>
      <c r="E46" s="33">
        <v>7542.8763123676326</v>
      </c>
      <c r="F46" s="33">
        <v>7591.5819123333767</v>
      </c>
      <c r="G46" s="33">
        <v>7639.6845311432417</v>
      </c>
      <c r="H46" s="33">
        <v>7705.3075328221294</v>
      </c>
      <c r="I46" s="33">
        <v>7708.0453307889575</v>
      </c>
      <c r="J46" s="33">
        <v>7716.8862907713037</v>
      </c>
      <c r="K46" s="33">
        <v>7801.0459113633578</v>
      </c>
      <c r="L46" s="33">
        <v>7877.0698452639363</v>
      </c>
      <c r="M46" s="33">
        <v>7857.6992364130301</v>
      </c>
      <c r="N46" s="33">
        <v>7856.9135718156313</v>
      </c>
      <c r="O46" s="33">
        <v>7847.2224356358629</v>
      </c>
      <c r="P46" s="33">
        <v>7853.0640785533697</v>
      </c>
      <c r="Q46" s="33">
        <v>7829.321638594568</v>
      </c>
      <c r="R46" s="33">
        <v>7819.9940673811134</v>
      </c>
      <c r="S46" s="33">
        <v>7821.0855675482408</v>
      </c>
      <c r="T46" s="33">
        <v>7697.6451444245749</v>
      </c>
      <c r="U46" s="33">
        <v>7707.0112799768112</v>
      </c>
    </row>
    <row r="47" spans="1:23" s="16" customFormat="1" ht="12.75" customHeight="1">
      <c r="A47" s="40">
        <v>43</v>
      </c>
      <c r="B47" s="17" t="s">
        <v>81</v>
      </c>
      <c r="C47" s="65" t="s">
        <v>179</v>
      </c>
      <c r="D47" s="33">
        <v>385.39933200000041</v>
      </c>
      <c r="E47" s="33">
        <v>558.67932328999984</v>
      </c>
      <c r="F47" s="33">
        <v>571.06469180500062</v>
      </c>
      <c r="G47" s="33">
        <v>708.55288511500009</v>
      </c>
      <c r="H47" s="33">
        <v>783.42038962500033</v>
      </c>
      <c r="I47" s="33">
        <v>943.10292353500017</v>
      </c>
      <c r="J47" s="33">
        <v>994.30811533000087</v>
      </c>
      <c r="K47" s="33">
        <v>1074.9227499999997</v>
      </c>
      <c r="L47" s="33">
        <v>1051.6681320000005</v>
      </c>
      <c r="M47" s="33">
        <v>1015.4727999999994</v>
      </c>
      <c r="N47" s="33">
        <v>1114.7050000000006</v>
      </c>
      <c r="O47" s="33">
        <v>1028.3059999999998</v>
      </c>
      <c r="P47" s="33">
        <v>1056.3089000000004</v>
      </c>
      <c r="Q47" s="33">
        <v>1058.9367999999995</v>
      </c>
      <c r="R47" s="33">
        <v>1045.7363999999991</v>
      </c>
      <c r="S47" s="33">
        <v>1042.294599999999</v>
      </c>
      <c r="T47" s="33">
        <v>1143.1289999999999</v>
      </c>
      <c r="U47" s="33">
        <v>1143.1289999999999</v>
      </c>
    </row>
    <row r="48" spans="1:23" s="16" customFormat="1" ht="12.75" customHeight="1">
      <c r="A48" s="40">
        <v>44</v>
      </c>
      <c r="B48" s="17" t="s">
        <v>82</v>
      </c>
      <c r="C48" s="44" t="s">
        <v>37</v>
      </c>
      <c r="D48" s="174" t="s">
        <v>471</v>
      </c>
      <c r="E48" s="174" t="s">
        <v>471</v>
      </c>
      <c r="F48" s="174" t="s">
        <v>471</v>
      </c>
      <c r="G48" s="174" t="s">
        <v>471</v>
      </c>
      <c r="H48" s="174" t="s">
        <v>471</v>
      </c>
      <c r="I48" s="174" t="s">
        <v>471</v>
      </c>
      <c r="J48" s="174" t="s">
        <v>471</v>
      </c>
      <c r="K48" s="174" t="s">
        <v>471</v>
      </c>
      <c r="L48" s="174" t="s">
        <v>471</v>
      </c>
      <c r="M48" s="174" t="s">
        <v>471</v>
      </c>
      <c r="N48" s="174" t="s">
        <v>471</v>
      </c>
      <c r="O48" s="174" t="s">
        <v>471</v>
      </c>
      <c r="P48" s="174" t="s">
        <v>471</v>
      </c>
      <c r="Q48" s="174" t="s">
        <v>471</v>
      </c>
      <c r="R48" s="174" t="s">
        <v>471</v>
      </c>
      <c r="S48" s="174" t="s">
        <v>471</v>
      </c>
      <c r="T48" s="174" t="s">
        <v>471</v>
      </c>
      <c r="U48" s="174" t="s">
        <v>471</v>
      </c>
    </row>
    <row r="49" spans="1:22" s="16" customFormat="1" ht="12.75" customHeight="1">
      <c r="A49" s="40">
        <v>45</v>
      </c>
      <c r="B49" s="17" t="s">
        <v>83</v>
      </c>
      <c r="C49" s="62" t="s">
        <v>180</v>
      </c>
      <c r="D49" s="174" t="s">
        <v>471</v>
      </c>
      <c r="E49" s="174" t="s">
        <v>471</v>
      </c>
      <c r="F49" s="174" t="s">
        <v>471</v>
      </c>
      <c r="G49" s="174" t="s">
        <v>471</v>
      </c>
      <c r="H49" s="174" t="s">
        <v>471</v>
      </c>
      <c r="I49" s="174" t="s">
        <v>471</v>
      </c>
      <c r="J49" s="174" t="s">
        <v>471</v>
      </c>
      <c r="K49" s="174" t="s">
        <v>471</v>
      </c>
      <c r="L49" s="174" t="s">
        <v>471</v>
      </c>
      <c r="M49" s="174" t="s">
        <v>471</v>
      </c>
      <c r="N49" s="174" t="s">
        <v>471</v>
      </c>
      <c r="O49" s="174" t="s">
        <v>471</v>
      </c>
      <c r="P49" s="174" t="s">
        <v>471</v>
      </c>
      <c r="Q49" s="174" t="s">
        <v>471</v>
      </c>
      <c r="R49" s="174" t="s">
        <v>471</v>
      </c>
      <c r="S49" s="174" t="s">
        <v>471</v>
      </c>
      <c r="T49" s="174" t="s">
        <v>471</v>
      </c>
      <c r="U49" s="174" t="s">
        <v>471</v>
      </c>
    </row>
    <row r="50" spans="1:22" s="16" customFormat="1" ht="12.75" customHeight="1">
      <c r="A50" s="40">
        <v>46</v>
      </c>
      <c r="B50" s="17" t="s">
        <v>84</v>
      </c>
      <c r="C50" s="62" t="s">
        <v>181</v>
      </c>
      <c r="D50" s="174" t="s">
        <v>471</v>
      </c>
      <c r="E50" s="174" t="s">
        <v>471</v>
      </c>
      <c r="F50" s="174" t="s">
        <v>471</v>
      </c>
      <c r="G50" s="174" t="s">
        <v>471</v>
      </c>
      <c r="H50" s="174" t="s">
        <v>471</v>
      </c>
      <c r="I50" s="174" t="s">
        <v>471</v>
      </c>
      <c r="J50" s="174" t="s">
        <v>471</v>
      </c>
      <c r="K50" s="174" t="s">
        <v>471</v>
      </c>
      <c r="L50" s="174" t="s">
        <v>471</v>
      </c>
      <c r="M50" s="174" t="s">
        <v>471</v>
      </c>
      <c r="N50" s="174" t="s">
        <v>471</v>
      </c>
      <c r="O50" s="174" t="s">
        <v>471</v>
      </c>
      <c r="P50" s="174" t="s">
        <v>471</v>
      </c>
      <c r="Q50" s="174" t="s">
        <v>471</v>
      </c>
      <c r="R50" s="174" t="s">
        <v>471</v>
      </c>
      <c r="S50" s="174" t="s">
        <v>471</v>
      </c>
      <c r="T50" s="174" t="s">
        <v>471</v>
      </c>
      <c r="U50" s="174" t="s">
        <v>471</v>
      </c>
    </row>
    <row r="51" spans="1:22" s="16" customFormat="1" ht="12.75" customHeight="1">
      <c r="A51" s="40">
        <v>47</v>
      </c>
      <c r="B51" s="17" t="s">
        <v>85</v>
      </c>
      <c r="C51" s="44" t="s">
        <v>182</v>
      </c>
      <c r="D51" s="174" t="s">
        <v>471</v>
      </c>
      <c r="E51" s="174" t="s">
        <v>471</v>
      </c>
      <c r="F51" s="174" t="s">
        <v>471</v>
      </c>
      <c r="G51" s="174" t="s">
        <v>471</v>
      </c>
      <c r="H51" s="174" t="s">
        <v>471</v>
      </c>
      <c r="I51" s="174" t="s">
        <v>471</v>
      </c>
      <c r="J51" s="174" t="s">
        <v>471</v>
      </c>
      <c r="K51" s="174" t="s">
        <v>471</v>
      </c>
      <c r="L51" s="174" t="s">
        <v>471</v>
      </c>
      <c r="M51" s="174" t="s">
        <v>471</v>
      </c>
      <c r="N51" s="174" t="s">
        <v>471</v>
      </c>
      <c r="O51" s="174" t="s">
        <v>471</v>
      </c>
      <c r="P51" s="174" t="s">
        <v>471</v>
      </c>
      <c r="Q51" s="174" t="s">
        <v>471</v>
      </c>
      <c r="R51" s="174" t="s">
        <v>471</v>
      </c>
      <c r="S51" s="174" t="s">
        <v>471</v>
      </c>
      <c r="T51" s="174" t="s">
        <v>471</v>
      </c>
      <c r="U51" s="174" t="s">
        <v>471</v>
      </c>
    </row>
    <row r="52" spans="1:22" s="16" customFormat="1" ht="12.75" customHeight="1">
      <c r="A52" s="40">
        <v>48</v>
      </c>
      <c r="B52" s="17" t="s">
        <v>36</v>
      </c>
      <c r="C52" s="62" t="s">
        <v>183</v>
      </c>
      <c r="D52" s="174" t="s">
        <v>471</v>
      </c>
      <c r="E52" s="174" t="s">
        <v>471</v>
      </c>
      <c r="F52" s="174" t="s">
        <v>471</v>
      </c>
      <c r="G52" s="174" t="s">
        <v>471</v>
      </c>
      <c r="H52" s="174" t="s">
        <v>471</v>
      </c>
      <c r="I52" s="174" t="s">
        <v>471</v>
      </c>
      <c r="J52" s="174" t="s">
        <v>471</v>
      </c>
      <c r="K52" s="174" t="s">
        <v>471</v>
      </c>
      <c r="L52" s="174" t="s">
        <v>471</v>
      </c>
      <c r="M52" s="174" t="s">
        <v>471</v>
      </c>
      <c r="N52" s="174" t="s">
        <v>471</v>
      </c>
      <c r="O52" s="174" t="s">
        <v>471</v>
      </c>
      <c r="P52" s="174" t="s">
        <v>471</v>
      </c>
      <c r="Q52" s="174" t="s">
        <v>471</v>
      </c>
      <c r="R52" s="174" t="s">
        <v>471</v>
      </c>
      <c r="S52" s="174" t="s">
        <v>471</v>
      </c>
      <c r="T52" s="174" t="s">
        <v>471</v>
      </c>
      <c r="U52" s="174" t="s">
        <v>471</v>
      </c>
      <c r="V52" s="50"/>
    </row>
    <row r="53" spans="1:22" s="16" customFormat="1" ht="12.75" customHeight="1">
      <c r="A53" s="40">
        <v>49</v>
      </c>
      <c r="B53" s="17" t="s">
        <v>86</v>
      </c>
      <c r="C53" s="62" t="s">
        <v>184</v>
      </c>
      <c r="D53" s="174" t="s">
        <v>471</v>
      </c>
      <c r="E53" s="174" t="s">
        <v>471</v>
      </c>
      <c r="F53" s="174" t="s">
        <v>471</v>
      </c>
      <c r="G53" s="174" t="s">
        <v>471</v>
      </c>
      <c r="H53" s="174" t="s">
        <v>471</v>
      </c>
      <c r="I53" s="174" t="s">
        <v>471</v>
      </c>
      <c r="J53" s="174" t="s">
        <v>471</v>
      </c>
      <c r="K53" s="174" t="s">
        <v>471</v>
      </c>
      <c r="L53" s="174" t="s">
        <v>471</v>
      </c>
      <c r="M53" s="174" t="s">
        <v>471</v>
      </c>
      <c r="N53" s="174" t="s">
        <v>471</v>
      </c>
      <c r="O53" s="174" t="s">
        <v>471</v>
      </c>
      <c r="P53" s="174" t="s">
        <v>471</v>
      </c>
      <c r="Q53" s="174" t="s">
        <v>471</v>
      </c>
      <c r="R53" s="174" t="s">
        <v>471</v>
      </c>
      <c r="S53" s="174" t="s">
        <v>471</v>
      </c>
      <c r="T53" s="174" t="s">
        <v>471</v>
      </c>
      <c r="U53" s="174" t="s">
        <v>471</v>
      </c>
    </row>
    <row r="54" spans="1:22" s="16" customFormat="1" ht="12.75" customHeight="1">
      <c r="A54" s="40">
        <v>50</v>
      </c>
      <c r="B54" s="17" t="s">
        <v>87</v>
      </c>
      <c r="C54" s="62" t="s">
        <v>185</v>
      </c>
      <c r="D54" s="174" t="s">
        <v>471</v>
      </c>
      <c r="E54" s="174" t="s">
        <v>471</v>
      </c>
      <c r="F54" s="174" t="s">
        <v>471</v>
      </c>
      <c r="G54" s="174" t="s">
        <v>471</v>
      </c>
      <c r="H54" s="174" t="s">
        <v>471</v>
      </c>
      <c r="I54" s="174" t="s">
        <v>471</v>
      </c>
      <c r="J54" s="174" t="s">
        <v>471</v>
      </c>
      <c r="K54" s="174" t="s">
        <v>471</v>
      </c>
      <c r="L54" s="174" t="s">
        <v>471</v>
      </c>
      <c r="M54" s="174" t="s">
        <v>471</v>
      </c>
      <c r="N54" s="174" t="s">
        <v>471</v>
      </c>
      <c r="O54" s="174" t="s">
        <v>471</v>
      </c>
      <c r="P54" s="174" t="s">
        <v>471</v>
      </c>
      <c r="Q54" s="174" t="s">
        <v>471</v>
      </c>
      <c r="R54" s="174" t="s">
        <v>471</v>
      </c>
      <c r="S54" s="174" t="s">
        <v>471</v>
      </c>
      <c r="T54" s="174" t="s">
        <v>471</v>
      </c>
      <c r="U54" s="174" t="s">
        <v>471</v>
      </c>
    </row>
    <row r="55" spans="1:22" s="16" customFormat="1" ht="12.75" customHeight="1">
      <c r="A55" s="40">
        <v>51</v>
      </c>
      <c r="B55" s="17" t="s">
        <v>88</v>
      </c>
      <c r="C55" s="44" t="s">
        <v>117</v>
      </c>
      <c r="D55" s="174" t="s">
        <v>471</v>
      </c>
      <c r="E55" s="174" t="s">
        <v>471</v>
      </c>
      <c r="F55" s="174" t="s">
        <v>471</v>
      </c>
      <c r="G55" s="174" t="s">
        <v>471</v>
      </c>
      <c r="H55" s="174" t="s">
        <v>471</v>
      </c>
      <c r="I55" s="174" t="s">
        <v>471</v>
      </c>
      <c r="J55" s="174" t="s">
        <v>471</v>
      </c>
      <c r="K55" s="174" t="s">
        <v>471</v>
      </c>
      <c r="L55" s="174" t="s">
        <v>471</v>
      </c>
      <c r="M55" s="174" t="s">
        <v>471</v>
      </c>
      <c r="N55" s="174" t="s">
        <v>471</v>
      </c>
      <c r="O55" s="174" t="s">
        <v>471</v>
      </c>
      <c r="P55" s="174" t="s">
        <v>471</v>
      </c>
      <c r="Q55" s="174" t="s">
        <v>471</v>
      </c>
      <c r="R55" s="174" t="s">
        <v>471</v>
      </c>
      <c r="S55" s="174" t="s">
        <v>471</v>
      </c>
      <c r="T55" s="174" t="s">
        <v>471</v>
      </c>
      <c r="U55" s="174" t="s">
        <v>471</v>
      </c>
    </row>
    <row r="56" spans="1:22" s="16" customFormat="1" ht="12.75" customHeight="1">
      <c r="A56" s="40">
        <v>52</v>
      </c>
      <c r="B56" s="17" t="s">
        <v>89</v>
      </c>
      <c r="C56" s="62" t="s">
        <v>186</v>
      </c>
      <c r="D56" s="174" t="s">
        <v>471</v>
      </c>
      <c r="E56" s="174" t="s">
        <v>471</v>
      </c>
      <c r="F56" s="174" t="s">
        <v>471</v>
      </c>
      <c r="G56" s="174" t="s">
        <v>471</v>
      </c>
      <c r="H56" s="174" t="s">
        <v>471</v>
      </c>
      <c r="I56" s="174" t="s">
        <v>471</v>
      </c>
      <c r="J56" s="174" t="s">
        <v>471</v>
      </c>
      <c r="K56" s="174" t="s">
        <v>471</v>
      </c>
      <c r="L56" s="174" t="s">
        <v>471</v>
      </c>
      <c r="M56" s="174" t="s">
        <v>471</v>
      </c>
      <c r="N56" s="174" t="s">
        <v>471</v>
      </c>
      <c r="O56" s="174" t="s">
        <v>471</v>
      </c>
      <c r="P56" s="174" t="s">
        <v>471</v>
      </c>
      <c r="Q56" s="174" t="s">
        <v>471</v>
      </c>
      <c r="R56" s="174" t="s">
        <v>471</v>
      </c>
      <c r="S56" s="174" t="s">
        <v>471</v>
      </c>
      <c r="T56" s="174" t="s">
        <v>471</v>
      </c>
      <c r="U56" s="174" t="s">
        <v>471</v>
      </c>
    </row>
    <row r="57" spans="1:22" s="16" customFormat="1" ht="12.75" customHeight="1">
      <c r="A57" s="40">
        <v>53</v>
      </c>
      <c r="B57" s="17" t="s">
        <v>90</v>
      </c>
      <c r="C57" s="62" t="s">
        <v>187</v>
      </c>
      <c r="D57" s="174" t="s">
        <v>471</v>
      </c>
      <c r="E57" s="174" t="s">
        <v>471</v>
      </c>
      <c r="F57" s="174" t="s">
        <v>471</v>
      </c>
      <c r="G57" s="174" t="s">
        <v>471</v>
      </c>
      <c r="H57" s="174" t="s">
        <v>471</v>
      </c>
      <c r="I57" s="174" t="s">
        <v>471</v>
      </c>
      <c r="J57" s="174" t="s">
        <v>471</v>
      </c>
      <c r="K57" s="174" t="s">
        <v>471</v>
      </c>
      <c r="L57" s="174" t="s">
        <v>471</v>
      </c>
      <c r="M57" s="174" t="s">
        <v>471</v>
      </c>
      <c r="N57" s="174" t="s">
        <v>471</v>
      </c>
      <c r="O57" s="174" t="s">
        <v>471</v>
      </c>
      <c r="P57" s="174" t="s">
        <v>471</v>
      </c>
      <c r="Q57" s="174" t="s">
        <v>471</v>
      </c>
      <c r="R57" s="174" t="s">
        <v>471</v>
      </c>
      <c r="S57" s="174" t="s">
        <v>471</v>
      </c>
      <c r="T57" s="174" t="s">
        <v>471</v>
      </c>
      <c r="U57" s="174" t="s">
        <v>471</v>
      </c>
    </row>
    <row r="58" spans="1:22" s="16" customFormat="1" ht="12.75" customHeight="1">
      <c r="A58" s="40">
        <v>54</v>
      </c>
      <c r="B58" s="17" t="s">
        <v>91</v>
      </c>
      <c r="C58" s="62" t="s">
        <v>9</v>
      </c>
      <c r="D58" s="174" t="s">
        <v>471</v>
      </c>
      <c r="E58" s="174" t="s">
        <v>471</v>
      </c>
      <c r="F58" s="174" t="s">
        <v>471</v>
      </c>
      <c r="G58" s="174" t="s">
        <v>471</v>
      </c>
      <c r="H58" s="174" t="s">
        <v>471</v>
      </c>
      <c r="I58" s="174" t="s">
        <v>471</v>
      </c>
      <c r="J58" s="174" t="s">
        <v>471</v>
      </c>
      <c r="K58" s="174" t="s">
        <v>471</v>
      </c>
      <c r="L58" s="174" t="s">
        <v>471</v>
      </c>
      <c r="M58" s="174" t="s">
        <v>471</v>
      </c>
      <c r="N58" s="174" t="s">
        <v>471</v>
      </c>
      <c r="O58" s="174" t="s">
        <v>471</v>
      </c>
      <c r="P58" s="174" t="s">
        <v>471</v>
      </c>
      <c r="Q58" s="174" t="s">
        <v>471</v>
      </c>
      <c r="R58" s="174" t="s">
        <v>471</v>
      </c>
      <c r="S58" s="174" t="s">
        <v>471</v>
      </c>
      <c r="T58" s="174" t="s">
        <v>471</v>
      </c>
      <c r="U58" s="174" t="s">
        <v>471</v>
      </c>
    </row>
    <row r="59" spans="1:22" s="16" customFormat="1" ht="12.75" customHeight="1">
      <c r="A59" s="40">
        <v>55</v>
      </c>
      <c r="B59" s="17" t="s">
        <v>92</v>
      </c>
      <c r="C59" s="62" t="s">
        <v>38</v>
      </c>
      <c r="D59" s="174" t="s">
        <v>471</v>
      </c>
      <c r="E59" s="174" t="s">
        <v>471</v>
      </c>
      <c r="F59" s="174" t="s">
        <v>471</v>
      </c>
      <c r="G59" s="174" t="s">
        <v>471</v>
      </c>
      <c r="H59" s="174" t="s">
        <v>471</v>
      </c>
      <c r="I59" s="174" t="s">
        <v>471</v>
      </c>
      <c r="J59" s="174" t="s">
        <v>471</v>
      </c>
      <c r="K59" s="174" t="s">
        <v>471</v>
      </c>
      <c r="L59" s="174" t="s">
        <v>471</v>
      </c>
      <c r="M59" s="174" t="s">
        <v>471</v>
      </c>
      <c r="N59" s="174" t="s">
        <v>471</v>
      </c>
      <c r="O59" s="174" t="s">
        <v>471</v>
      </c>
      <c r="P59" s="174" t="s">
        <v>471</v>
      </c>
      <c r="Q59" s="174" t="s">
        <v>471</v>
      </c>
      <c r="R59" s="174" t="s">
        <v>471</v>
      </c>
      <c r="S59" s="174" t="s">
        <v>471</v>
      </c>
      <c r="T59" s="174" t="s">
        <v>471</v>
      </c>
      <c r="U59" s="174" t="s">
        <v>471</v>
      </c>
    </row>
    <row r="60" spans="1:22" s="16" customFormat="1" ht="12.75" customHeight="1">
      <c r="A60" s="40">
        <v>56</v>
      </c>
      <c r="B60" s="17" t="s">
        <v>93</v>
      </c>
      <c r="C60" s="62" t="s">
        <v>188</v>
      </c>
      <c r="D60" s="174" t="s">
        <v>471</v>
      </c>
      <c r="E60" s="174" t="s">
        <v>471</v>
      </c>
      <c r="F60" s="174" t="s">
        <v>471</v>
      </c>
      <c r="G60" s="174" t="s">
        <v>471</v>
      </c>
      <c r="H60" s="174" t="s">
        <v>471</v>
      </c>
      <c r="I60" s="174" t="s">
        <v>471</v>
      </c>
      <c r="J60" s="174" t="s">
        <v>471</v>
      </c>
      <c r="K60" s="174" t="s">
        <v>471</v>
      </c>
      <c r="L60" s="174" t="s">
        <v>471</v>
      </c>
      <c r="M60" s="174" t="s">
        <v>471</v>
      </c>
      <c r="N60" s="174" t="s">
        <v>471</v>
      </c>
      <c r="O60" s="174" t="s">
        <v>471</v>
      </c>
      <c r="P60" s="174" t="s">
        <v>471</v>
      </c>
      <c r="Q60" s="174" t="s">
        <v>471</v>
      </c>
      <c r="R60" s="174" t="s">
        <v>471</v>
      </c>
      <c r="S60" s="174" t="s">
        <v>471</v>
      </c>
      <c r="T60" s="174" t="s">
        <v>471</v>
      </c>
      <c r="U60" s="174" t="s">
        <v>471</v>
      </c>
    </row>
    <row r="61" spans="1:22" s="16" customFormat="1" ht="12.75" customHeight="1">
      <c r="A61" s="40">
        <v>57</v>
      </c>
      <c r="B61" s="17" t="s">
        <v>94</v>
      </c>
      <c r="C61" s="62" t="s">
        <v>189</v>
      </c>
      <c r="D61" s="174" t="s">
        <v>471</v>
      </c>
      <c r="E61" s="174" t="s">
        <v>471</v>
      </c>
      <c r="F61" s="174" t="s">
        <v>471</v>
      </c>
      <c r="G61" s="174" t="s">
        <v>471</v>
      </c>
      <c r="H61" s="174" t="s">
        <v>471</v>
      </c>
      <c r="I61" s="174" t="s">
        <v>471</v>
      </c>
      <c r="J61" s="174" t="s">
        <v>471</v>
      </c>
      <c r="K61" s="174" t="s">
        <v>471</v>
      </c>
      <c r="L61" s="174" t="s">
        <v>471</v>
      </c>
      <c r="M61" s="174" t="s">
        <v>471</v>
      </c>
      <c r="N61" s="174" t="s">
        <v>471</v>
      </c>
      <c r="O61" s="174" t="s">
        <v>471</v>
      </c>
      <c r="P61" s="174" t="s">
        <v>471</v>
      </c>
      <c r="Q61" s="174" t="s">
        <v>471</v>
      </c>
      <c r="R61" s="174" t="s">
        <v>471</v>
      </c>
      <c r="S61" s="174" t="s">
        <v>471</v>
      </c>
      <c r="T61" s="174" t="s">
        <v>471</v>
      </c>
      <c r="U61" s="174" t="s">
        <v>471</v>
      </c>
    </row>
    <row r="62" spans="1:22" s="16" customFormat="1" ht="12.75" customHeight="1">
      <c r="A62" s="40">
        <v>58</v>
      </c>
      <c r="B62" s="17" t="s">
        <v>95</v>
      </c>
      <c r="C62" s="44" t="s">
        <v>190</v>
      </c>
      <c r="D62" s="174" t="s">
        <v>471</v>
      </c>
      <c r="E62" s="174" t="s">
        <v>471</v>
      </c>
      <c r="F62" s="174" t="s">
        <v>471</v>
      </c>
      <c r="G62" s="174" t="s">
        <v>471</v>
      </c>
      <c r="H62" s="174" t="s">
        <v>471</v>
      </c>
      <c r="I62" s="174" t="s">
        <v>471</v>
      </c>
      <c r="J62" s="174" t="s">
        <v>471</v>
      </c>
      <c r="K62" s="174" t="s">
        <v>471</v>
      </c>
      <c r="L62" s="174" t="s">
        <v>471</v>
      </c>
      <c r="M62" s="174" t="s">
        <v>471</v>
      </c>
      <c r="N62" s="174" t="s">
        <v>471</v>
      </c>
      <c r="O62" s="174" t="s">
        <v>471</v>
      </c>
      <c r="P62" s="174" t="s">
        <v>471</v>
      </c>
      <c r="Q62" s="174" t="s">
        <v>471</v>
      </c>
      <c r="R62" s="174" t="s">
        <v>471</v>
      </c>
      <c r="S62" s="174" t="s">
        <v>471</v>
      </c>
      <c r="T62" s="174" t="s">
        <v>471</v>
      </c>
      <c r="U62" s="174" t="s">
        <v>471</v>
      </c>
    </row>
    <row r="63" spans="1:22" s="16" customFormat="1" ht="12.75" customHeight="1">
      <c r="A63" s="40">
        <v>59</v>
      </c>
      <c r="B63" s="17" t="s">
        <v>39</v>
      </c>
      <c r="C63" s="44" t="s">
        <v>118</v>
      </c>
      <c r="D63" s="174" t="s">
        <v>471</v>
      </c>
      <c r="E63" s="174" t="s">
        <v>471</v>
      </c>
      <c r="F63" s="174" t="s">
        <v>471</v>
      </c>
      <c r="G63" s="174" t="s">
        <v>471</v>
      </c>
      <c r="H63" s="174" t="s">
        <v>471</v>
      </c>
      <c r="I63" s="174" t="s">
        <v>471</v>
      </c>
      <c r="J63" s="174" t="s">
        <v>471</v>
      </c>
      <c r="K63" s="174" t="s">
        <v>471</v>
      </c>
      <c r="L63" s="174" t="s">
        <v>471</v>
      </c>
      <c r="M63" s="174" t="s">
        <v>471</v>
      </c>
      <c r="N63" s="174" t="s">
        <v>471</v>
      </c>
      <c r="O63" s="174" t="s">
        <v>471</v>
      </c>
      <c r="P63" s="174" t="s">
        <v>471</v>
      </c>
      <c r="Q63" s="174" t="s">
        <v>471</v>
      </c>
      <c r="R63" s="174" t="s">
        <v>471</v>
      </c>
      <c r="S63" s="174" t="s">
        <v>471</v>
      </c>
      <c r="T63" s="174" t="s">
        <v>471</v>
      </c>
      <c r="U63" s="174" t="s">
        <v>471</v>
      </c>
    </row>
    <row r="64" spans="1:22" s="16" customFormat="1" ht="12.75" customHeight="1">
      <c r="A64" s="40">
        <v>60</v>
      </c>
      <c r="B64" s="17" t="s">
        <v>40</v>
      </c>
      <c r="C64" s="44" t="s">
        <v>119</v>
      </c>
      <c r="D64" s="174" t="s">
        <v>471</v>
      </c>
      <c r="E64" s="174" t="s">
        <v>471</v>
      </c>
      <c r="F64" s="174" t="s">
        <v>471</v>
      </c>
      <c r="G64" s="174" t="s">
        <v>471</v>
      </c>
      <c r="H64" s="174" t="s">
        <v>471</v>
      </c>
      <c r="I64" s="174" t="s">
        <v>471</v>
      </c>
      <c r="J64" s="174" t="s">
        <v>471</v>
      </c>
      <c r="K64" s="174" t="s">
        <v>471</v>
      </c>
      <c r="L64" s="174" t="s">
        <v>471</v>
      </c>
      <c r="M64" s="174" t="s">
        <v>471</v>
      </c>
      <c r="N64" s="174" t="s">
        <v>471</v>
      </c>
      <c r="O64" s="174" t="s">
        <v>471</v>
      </c>
      <c r="P64" s="174" t="s">
        <v>471</v>
      </c>
      <c r="Q64" s="174" t="s">
        <v>471</v>
      </c>
      <c r="R64" s="174" t="s">
        <v>471</v>
      </c>
      <c r="S64" s="174" t="s">
        <v>471</v>
      </c>
      <c r="T64" s="174" t="s">
        <v>471</v>
      </c>
      <c r="U64" s="174" t="s">
        <v>471</v>
      </c>
    </row>
    <row r="65" spans="1:23" s="16" customFormat="1" ht="12.75" customHeight="1">
      <c r="A65" s="40">
        <v>61</v>
      </c>
      <c r="B65" s="17" t="s">
        <v>41</v>
      </c>
      <c r="C65" s="44" t="s">
        <v>191</v>
      </c>
      <c r="D65" s="174" t="s">
        <v>471</v>
      </c>
      <c r="E65" s="174" t="s">
        <v>471</v>
      </c>
      <c r="F65" s="174" t="s">
        <v>471</v>
      </c>
      <c r="G65" s="174" t="s">
        <v>471</v>
      </c>
      <c r="H65" s="174" t="s">
        <v>471</v>
      </c>
      <c r="I65" s="174" t="s">
        <v>471</v>
      </c>
      <c r="J65" s="174" t="s">
        <v>471</v>
      </c>
      <c r="K65" s="174" t="s">
        <v>471</v>
      </c>
      <c r="L65" s="174" t="s">
        <v>471</v>
      </c>
      <c r="M65" s="174" t="s">
        <v>471</v>
      </c>
      <c r="N65" s="174" t="s">
        <v>471</v>
      </c>
      <c r="O65" s="174" t="s">
        <v>471</v>
      </c>
      <c r="P65" s="174" t="s">
        <v>471</v>
      </c>
      <c r="Q65" s="174" t="s">
        <v>471</v>
      </c>
      <c r="R65" s="174" t="s">
        <v>471</v>
      </c>
      <c r="S65" s="174" t="s">
        <v>471</v>
      </c>
      <c r="T65" s="174" t="s">
        <v>471</v>
      </c>
      <c r="U65" s="174" t="s">
        <v>471</v>
      </c>
    </row>
    <row r="66" spans="1:23" s="16" customFormat="1" ht="12.75" customHeight="1">
      <c r="A66" s="40">
        <v>62</v>
      </c>
      <c r="B66" s="41" t="s">
        <v>42</v>
      </c>
      <c r="C66" s="44" t="s">
        <v>120</v>
      </c>
      <c r="D66" s="174" t="s">
        <v>471</v>
      </c>
      <c r="E66" s="174" t="s">
        <v>471</v>
      </c>
      <c r="F66" s="174" t="s">
        <v>471</v>
      </c>
      <c r="G66" s="174" t="s">
        <v>471</v>
      </c>
      <c r="H66" s="174" t="s">
        <v>471</v>
      </c>
      <c r="I66" s="174" t="s">
        <v>471</v>
      </c>
      <c r="J66" s="174" t="s">
        <v>471</v>
      </c>
      <c r="K66" s="174" t="s">
        <v>471</v>
      </c>
      <c r="L66" s="174" t="s">
        <v>471</v>
      </c>
      <c r="M66" s="174" t="s">
        <v>471</v>
      </c>
      <c r="N66" s="174" t="s">
        <v>471</v>
      </c>
      <c r="O66" s="174" t="s">
        <v>471</v>
      </c>
      <c r="P66" s="174" t="s">
        <v>471</v>
      </c>
      <c r="Q66" s="174" t="s">
        <v>471</v>
      </c>
      <c r="R66" s="174" t="s">
        <v>471</v>
      </c>
      <c r="S66" s="174" t="s">
        <v>471</v>
      </c>
      <c r="T66" s="174" t="s">
        <v>471</v>
      </c>
      <c r="U66" s="174" t="s">
        <v>471</v>
      </c>
    </row>
    <row r="67" spans="1:23" s="16" customFormat="1" ht="12.75" customHeight="1">
      <c r="A67" s="40">
        <v>63</v>
      </c>
      <c r="B67" s="41" t="s">
        <v>43</v>
      </c>
      <c r="C67" s="44" t="s">
        <v>121</v>
      </c>
      <c r="D67" s="174" t="s">
        <v>471</v>
      </c>
      <c r="E67" s="174" t="s">
        <v>471</v>
      </c>
      <c r="F67" s="174" t="s">
        <v>471</v>
      </c>
      <c r="G67" s="174" t="s">
        <v>471</v>
      </c>
      <c r="H67" s="174" t="s">
        <v>471</v>
      </c>
      <c r="I67" s="174" t="s">
        <v>471</v>
      </c>
      <c r="J67" s="174" t="s">
        <v>471</v>
      </c>
      <c r="K67" s="174" t="s">
        <v>471</v>
      </c>
      <c r="L67" s="174" t="s">
        <v>471</v>
      </c>
      <c r="M67" s="174" t="s">
        <v>471</v>
      </c>
      <c r="N67" s="174" t="s">
        <v>471</v>
      </c>
      <c r="O67" s="174" t="s">
        <v>471</v>
      </c>
      <c r="P67" s="174" t="s">
        <v>471</v>
      </c>
      <c r="Q67" s="174" t="s">
        <v>471</v>
      </c>
      <c r="R67" s="174" t="s">
        <v>471</v>
      </c>
      <c r="S67" s="174" t="s">
        <v>471</v>
      </c>
      <c r="T67" s="174" t="s">
        <v>471</v>
      </c>
      <c r="U67" s="174" t="s">
        <v>471</v>
      </c>
    </row>
    <row r="68" spans="1:23" s="16" customFormat="1" ht="12.75" customHeight="1">
      <c r="A68" s="40">
        <v>64</v>
      </c>
      <c r="B68" s="41" t="s">
        <v>44</v>
      </c>
      <c r="C68" s="44" t="s">
        <v>192</v>
      </c>
      <c r="D68" s="174" t="s">
        <v>471</v>
      </c>
      <c r="E68" s="174" t="s">
        <v>471</v>
      </c>
      <c r="F68" s="174" t="s">
        <v>471</v>
      </c>
      <c r="G68" s="174" t="s">
        <v>471</v>
      </c>
      <c r="H68" s="174" t="s">
        <v>471</v>
      </c>
      <c r="I68" s="174" t="s">
        <v>471</v>
      </c>
      <c r="J68" s="174" t="s">
        <v>471</v>
      </c>
      <c r="K68" s="174" t="s">
        <v>471</v>
      </c>
      <c r="L68" s="174" t="s">
        <v>471</v>
      </c>
      <c r="M68" s="174" t="s">
        <v>471</v>
      </c>
      <c r="N68" s="174" t="s">
        <v>471</v>
      </c>
      <c r="O68" s="174" t="s">
        <v>471</v>
      </c>
      <c r="P68" s="174" t="s">
        <v>471</v>
      </c>
      <c r="Q68" s="174" t="s">
        <v>471</v>
      </c>
      <c r="R68" s="174" t="s">
        <v>471</v>
      </c>
      <c r="S68" s="174" t="s">
        <v>471</v>
      </c>
      <c r="T68" s="174" t="s">
        <v>471</v>
      </c>
      <c r="U68" s="174" t="s">
        <v>471</v>
      </c>
    </row>
    <row r="69" spans="1:23" s="16" customFormat="1" ht="12.75" customHeight="1">
      <c r="A69" s="40">
        <v>65</v>
      </c>
      <c r="B69" s="17" t="s">
        <v>96</v>
      </c>
      <c r="C69" s="44" t="s">
        <v>193</v>
      </c>
      <c r="D69" s="174" t="s">
        <v>471</v>
      </c>
      <c r="E69" s="174" t="s">
        <v>471</v>
      </c>
      <c r="F69" s="174" t="s">
        <v>471</v>
      </c>
      <c r="G69" s="174" t="s">
        <v>471</v>
      </c>
      <c r="H69" s="174" t="s">
        <v>471</v>
      </c>
      <c r="I69" s="174" t="s">
        <v>471</v>
      </c>
      <c r="J69" s="174" t="s">
        <v>471</v>
      </c>
      <c r="K69" s="174" t="s">
        <v>471</v>
      </c>
      <c r="L69" s="174" t="s">
        <v>471</v>
      </c>
      <c r="M69" s="174" t="s">
        <v>471</v>
      </c>
      <c r="N69" s="174" t="s">
        <v>471</v>
      </c>
      <c r="O69" s="174" t="s">
        <v>471</v>
      </c>
      <c r="P69" s="174" t="s">
        <v>471</v>
      </c>
      <c r="Q69" s="174" t="s">
        <v>471</v>
      </c>
      <c r="R69" s="174" t="s">
        <v>471</v>
      </c>
      <c r="S69" s="174" t="s">
        <v>471</v>
      </c>
      <c r="T69" s="174" t="s">
        <v>471</v>
      </c>
      <c r="U69" s="174" t="s">
        <v>471</v>
      </c>
    </row>
    <row r="70" spans="1:23" s="16" customFormat="1" ht="12.75" customHeight="1">
      <c r="A70" s="40">
        <v>66</v>
      </c>
      <c r="B70" s="17" t="s">
        <v>97</v>
      </c>
      <c r="C70" s="44" t="s">
        <v>194</v>
      </c>
      <c r="D70" s="174" t="s">
        <v>471</v>
      </c>
      <c r="E70" s="174" t="s">
        <v>471</v>
      </c>
      <c r="F70" s="174" t="s">
        <v>471</v>
      </c>
      <c r="G70" s="174" t="s">
        <v>471</v>
      </c>
      <c r="H70" s="174" t="s">
        <v>471</v>
      </c>
      <c r="I70" s="174" t="s">
        <v>471</v>
      </c>
      <c r="J70" s="174" t="s">
        <v>471</v>
      </c>
      <c r="K70" s="174" t="s">
        <v>471</v>
      </c>
      <c r="L70" s="174" t="s">
        <v>471</v>
      </c>
      <c r="M70" s="174" t="s">
        <v>471</v>
      </c>
      <c r="N70" s="174" t="s">
        <v>471</v>
      </c>
      <c r="O70" s="174" t="s">
        <v>471</v>
      </c>
      <c r="P70" s="174" t="s">
        <v>471</v>
      </c>
      <c r="Q70" s="174" t="s">
        <v>471</v>
      </c>
      <c r="R70" s="174" t="s">
        <v>471</v>
      </c>
      <c r="S70" s="174" t="s">
        <v>471</v>
      </c>
      <c r="T70" s="174" t="s">
        <v>471</v>
      </c>
      <c r="U70" s="174" t="s">
        <v>471</v>
      </c>
    </row>
    <row r="71" spans="1:23" s="16" customFormat="1" ht="12.75" customHeight="1">
      <c r="A71" s="40">
        <v>67</v>
      </c>
      <c r="B71" s="41" t="s">
        <v>98</v>
      </c>
      <c r="C71" s="43" t="s">
        <v>123</v>
      </c>
      <c r="D71" s="174" t="s">
        <v>471</v>
      </c>
      <c r="E71" s="174" t="s">
        <v>471</v>
      </c>
      <c r="F71" s="174" t="s">
        <v>471</v>
      </c>
      <c r="G71" s="174" t="s">
        <v>471</v>
      </c>
      <c r="H71" s="174" t="s">
        <v>471</v>
      </c>
      <c r="I71" s="174" t="s">
        <v>471</v>
      </c>
      <c r="J71" s="174" t="s">
        <v>471</v>
      </c>
      <c r="K71" s="174" t="s">
        <v>471</v>
      </c>
      <c r="L71" s="174" t="s">
        <v>471</v>
      </c>
      <c r="M71" s="174" t="s">
        <v>471</v>
      </c>
      <c r="N71" s="174" t="s">
        <v>471</v>
      </c>
      <c r="O71" s="174" t="s">
        <v>471</v>
      </c>
      <c r="P71" s="174" t="s">
        <v>471</v>
      </c>
      <c r="Q71" s="174" t="s">
        <v>471</v>
      </c>
      <c r="R71" s="174" t="s">
        <v>471</v>
      </c>
      <c r="S71" s="174" t="s">
        <v>471</v>
      </c>
      <c r="T71" s="174" t="s">
        <v>471</v>
      </c>
      <c r="U71" s="174" t="s">
        <v>471</v>
      </c>
      <c r="V71" s="50"/>
    </row>
    <row r="72" spans="1:23" s="16" customFormat="1" ht="6.95" customHeight="1">
      <c r="A72" s="22"/>
      <c r="B72" s="29"/>
      <c r="C72" s="32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</row>
    <row r="73" spans="1:23" s="16" customFormat="1" ht="12.75" customHeight="1">
      <c r="A73" s="40">
        <v>68</v>
      </c>
      <c r="B73" s="29"/>
      <c r="C73" s="58" t="s">
        <v>10</v>
      </c>
      <c r="D73" s="33">
        <v>233759.35926429153</v>
      </c>
      <c r="E73" s="33">
        <v>238899.24791341592</v>
      </c>
      <c r="F73" s="33">
        <v>230155.47341953858</v>
      </c>
      <c r="G73" s="33">
        <v>188024.72350346</v>
      </c>
      <c r="H73" s="33">
        <v>177440.08787615766</v>
      </c>
      <c r="I73" s="33">
        <v>178288.09431965777</v>
      </c>
      <c r="J73" s="33">
        <v>181597.75749458995</v>
      </c>
      <c r="K73" s="33">
        <v>178605.67747537154</v>
      </c>
      <c r="L73" s="33">
        <v>175420.87016967204</v>
      </c>
      <c r="M73" s="33">
        <v>186428.41669900596</v>
      </c>
      <c r="N73" s="33">
        <v>179149.30300274986</v>
      </c>
      <c r="O73" s="33">
        <v>176225.59314551071</v>
      </c>
      <c r="P73" s="33">
        <v>181245.86071617683</v>
      </c>
      <c r="Q73" s="33">
        <v>185740.7504574784</v>
      </c>
      <c r="R73" s="33">
        <v>186388.8836641596</v>
      </c>
      <c r="S73" s="33">
        <v>157501.39427503652</v>
      </c>
      <c r="T73" s="33">
        <v>164392.84325847487</v>
      </c>
      <c r="U73" s="33">
        <v>160525.3121552543</v>
      </c>
      <c r="V73" s="50"/>
      <c r="W73" s="50"/>
    </row>
    <row r="74" spans="1:23" s="16" customFormat="1" ht="12.75" customHeight="1">
      <c r="A74" s="40">
        <v>69</v>
      </c>
      <c r="B74" s="29"/>
      <c r="C74" s="59" t="s">
        <v>128</v>
      </c>
      <c r="D74" s="33">
        <v>2333.0934683151527</v>
      </c>
      <c r="E74" s="33">
        <v>2212.1018986181816</v>
      </c>
      <c r="F74" s="33">
        <v>2090.9017955878776</v>
      </c>
      <c r="G74" s="33">
        <v>1969.4931592242406</v>
      </c>
      <c r="H74" s="33">
        <v>1847.8759895272699</v>
      </c>
      <c r="I74" s="33">
        <v>1726.0502864969708</v>
      </c>
      <c r="J74" s="33">
        <v>1612.2316501333335</v>
      </c>
      <c r="K74" s="33">
        <v>1387.3058882285693</v>
      </c>
      <c r="L74" s="33">
        <v>1162.2815548952387</v>
      </c>
      <c r="M74" s="33">
        <v>937.158650133332</v>
      </c>
      <c r="N74" s="33">
        <v>711.93717394285864</v>
      </c>
      <c r="O74" s="33">
        <v>732.07312632380888</v>
      </c>
      <c r="P74" s="33">
        <v>676.25650727619256</v>
      </c>
      <c r="Q74" s="33">
        <v>598.03131680000001</v>
      </c>
      <c r="R74" s="33">
        <v>558.76571680000006</v>
      </c>
      <c r="S74" s="33">
        <v>536.00951680000003</v>
      </c>
      <c r="T74" s="33">
        <v>519.14315680000004</v>
      </c>
      <c r="U74" s="33">
        <v>474.43391680000002</v>
      </c>
      <c r="V74" s="50"/>
    </row>
    <row r="75" spans="1:23" s="16" customFormat="1" ht="12.75" customHeight="1">
      <c r="A75" s="40">
        <v>70</v>
      </c>
      <c r="B75" s="29"/>
      <c r="C75" s="60" t="s">
        <v>129</v>
      </c>
      <c r="D75" s="33">
        <v>236092.45273260667</v>
      </c>
      <c r="E75" s="33">
        <v>241111.34981203411</v>
      </c>
      <c r="F75" s="33">
        <v>232246.37521512646</v>
      </c>
      <c r="G75" s="33">
        <v>189994.21666268425</v>
      </c>
      <c r="H75" s="33">
        <v>179287.96386568493</v>
      </c>
      <c r="I75" s="33">
        <v>180014.14460615473</v>
      </c>
      <c r="J75" s="33">
        <v>183209.98914472328</v>
      </c>
      <c r="K75" s="33">
        <v>179992.9833636001</v>
      </c>
      <c r="L75" s="33">
        <v>176583.15172456729</v>
      </c>
      <c r="M75" s="33">
        <v>187365.57534913928</v>
      </c>
      <c r="N75" s="33">
        <v>179861.24017669272</v>
      </c>
      <c r="O75" s="33">
        <v>176957.66627183452</v>
      </c>
      <c r="P75" s="33">
        <v>181922.11722345301</v>
      </c>
      <c r="Q75" s="33">
        <v>186338.78177427841</v>
      </c>
      <c r="R75" s="33">
        <v>186947.6493809596</v>
      </c>
      <c r="S75" s="33">
        <v>158037.40379183652</v>
      </c>
      <c r="T75" s="33">
        <v>164911.98641527488</v>
      </c>
      <c r="U75" s="33">
        <v>160999.74607205429</v>
      </c>
      <c r="V75" s="50"/>
    </row>
    <row r="76" spans="1:23" s="16" customFormat="1" ht="12.75" customHeight="1">
      <c r="A76" s="171"/>
      <c r="B76" s="29"/>
      <c r="C76" s="178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50"/>
    </row>
    <row r="77" spans="1:23" ht="12.75" customHeight="1">
      <c r="B77" s="8" t="s">
        <v>11</v>
      </c>
    </row>
    <row r="78" spans="1:23" ht="12" customHeight="1">
      <c r="B78" s="3" t="s">
        <v>99</v>
      </c>
      <c r="C78" s="3"/>
    </row>
    <row r="79" spans="1:23" ht="12" customHeight="1">
      <c r="B79" s="3"/>
      <c r="C79" s="3"/>
    </row>
    <row r="80" spans="1:23" ht="12" customHeight="1">
      <c r="B80" s="9"/>
      <c r="C80" s="10"/>
    </row>
    <row r="81" spans="2:21" s="52" customFormat="1" ht="12" customHeight="1">
      <c r="B81" s="53"/>
      <c r="C81" s="54"/>
      <c r="D81" s="67"/>
      <c r="E81" s="67"/>
      <c r="F81" s="67"/>
      <c r="G81" s="67"/>
      <c r="H81" s="67"/>
      <c r="I81" s="67"/>
      <c r="J81" s="67"/>
      <c r="K81" s="67"/>
      <c r="L81" s="67"/>
      <c r="M81" s="67"/>
      <c r="N81" s="67"/>
      <c r="O81" s="67"/>
      <c r="P81" s="67"/>
      <c r="Q81" s="67"/>
      <c r="R81" s="67"/>
      <c r="S81" s="67"/>
      <c r="T81" s="67"/>
      <c r="U81" s="67"/>
    </row>
    <row r="82" spans="2:21" ht="12" customHeight="1">
      <c r="B82" s="9"/>
      <c r="C82" s="10"/>
    </row>
    <row r="83" spans="2:21" ht="12" customHeight="1">
      <c r="B83" s="9"/>
      <c r="C83" s="10"/>
    </row>
    <row r="84" spans="2:21" ht="12" customHeight="1">
      <c r="B84" s="9"/>
      <c r="C84" s="10"/>
      <c r="D84" s="38"/>
      <c r="E84" s="38"/>
      <c r="F84" s="38"/>
      <c r="G84" s="38"/>
      <c r="H84" s="38"/>
      <c r="I84" s="38"/>
      <c r="J84" s="38"/>
      <c r="K84" s="38"/>
      <c r="L84" s="38"/>
      <c r="M84" s="38"/>
      <c r="N84" s="38"/>
      <c r="O84" s="38"/>
      <c r="P84" s="38"/>
      <c r="Q84" s="38"/>
      <c r="R84" s="38"/>
      <c r="S84" s="38"/>
      <c r="T84" s="38"/>
      <c r="U84" s="38"/>
    </row>
    <row r="85" spans="2:21" ht="12" customHeight="1">
      <c r="B85" s="9"/>
      <c r="C85" s="10"/>
      <c r="D85" s="37"/>
      <c r="E85" s="37"/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</row>
    <row r="86" spans="2:21" ht="12" customHeight="1">
      <c r="B86" s="9"/>
      <c r="C86" s="10"/>
    </row>
    <row r="87" spans="2:21" ht="12" customHeight="1">
      <c r="B87" s="9"/>
    </row>
    <row r="88" spans="2:21" ht="12" customHeight="1">
      <c r="B88" s="9"/>
    </row>
    <row r="89" spans="2:21" ht="12" customHeight="1">
      <c r="B89" s="9"/>
    </row>
    <row r="90" spans="2:21" ht="15" customHeight="1">
      <c r="B90" s="9"/>
    </row>
    <row r="91" spans="2:21" ht="15" customHeight="1">
      <c r="B91" s="9"/>
    </row>
    <row r="92" spans="2:21" ht="15" customHeight="1">
      <c r="B92" s="9"/>
    </row>
    <row r="93" spans="2:21" ht="15" customHeight="1">
      <c r="B93" s="9"/>
    </row>
    <row r="94" spans="2:21" ht="15" customHeight="1">
      <c r="B94" s="9"/>
      <c r="C94" s="10"/>
    </row>
    <row r="95" spans="2:21" ht="15" customHeight="1">
      <c r="B95" s="9"/>
      <c r="C95" s="10"/>
    </row>
    <row r="96" spans="2:21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2014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4"/>
  <dimension ref="A1:W1667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1" width="10.7109375" style="6" customWidth="1"/>
    <col min="22" max="16384" width="11.42578125" style="6"/>
  </cols>
  <sheetData>
    <row r="1" spans="1:22" s="4" customFormat="1" ht="20.100000000000001" customHeight="1">
      <c r="A1" s="49" t="s">
        <v>394</v>
      </c>
      <c r="B1" s="27"/>
      <c r="C1" s="27"/>
      <c r="E1" s="5"/>
      <c r="F1" s="5"/>
      <c r="G1" s="5"/>
      <c r="J1" s="49"/>
      <c r="K1" s="27"/>
    </row>
    <row r="2" spans="1:22" s="4" customFormat="1" ht="15" customHeight="1">
      <c r="A2" s="42" t="s">
        <v>140</v>
      </c>
      <c r="B2" s="27"/>
      <c r="C2" s="27"/>
      <c r="E2" s="5"/>
      <c r="F2" s="5"/>
      <c r="G2" s="5"/>
      <c r="J2" s="42"/>
      <c r="K2" s="27"/>
    </row>
    <row r="3" spans="1:22" ht="12.75" customHeight="1">
      <c r="C3" s="7"/>
      <c r="D3" s="55"/>
      <c r="G3" s="51"/>
    </row>
    <row r="4" spans="1:22" s="15" customFormat="1" ht="27" customHeight="1">
      <c r="A4" s="39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36">
        <v>1999</v>
      </c>
      <c r="I4" s="93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3">
        <v>2010</v>
      </c>
      <c r="T4" s="93">
        <v>2011</v>
      </c>
      <c r="U4" s="56">
        <v>2012</v>
      </c>
    </row>
    <row r="5" spans="1:22" s="16" customFormat="1" ht="15" customHeight="1">
      <c r="A5" s="40">
        <v>1</v>
      </c>
      <c r="B5" s="17" t="s">
        <v>50</v>
      </c>
      <c r="C5" s="57" t="s">
        <v>152</v>
      </c>
      <c r="D5" s="33">
        <v>7.3692383473504046</v>
      </c>
      <c r="E5" s="33">
        <v>7.1668968689291717</v>
      </c>
      <c r="F5" s="33">
        <v>7.2186500870804799</v>
      </c>
      <c r="G5" s="33">
        <v>7.3272353654536868</v>
      </c>
      <c r="H5" s="33">
        <v>7.9893806888653236</v>
      </c>
      <c r="I5" s="33">
        <v>7.6434781905166211</v>
      </c>
      <c r="J5" s="33">
        <v>7.9088516550326551</v>
      </c>
      <c r="K5" s="33">
        <v>7.9238264005969512</v>
      </c>
      <c r="L5" s="33">
        <v>7.69166453098729</v>
      </c>
      <c r="M5" s="33">
        <v>7.531909188959502</v>
      </c>
      <c r="N5" s="33">
        <v>6.9339172639628996</v>
      </c>
      <c r="O5" s="33">
        <v>8.9409000052948855</v>
      </c>
      <c r="P5" s="33">
        <v>10.211244623615485</v>
      </c>
      <c r="Q5" s="33">
        <v>12.296717393718348</v>
      </c>
      <c r="R5" s="33">
        <v>14.258960589116317</v>
      </c>
      <c r="S5" s="33">
        <v>18.033949456606926</v>
      </c>
      <c r="T5" s="33">
        <v>18.411399647351828</v>
      </c>
      <c r="U5" s="33">
        <v>20.00746403599754</v>
      </c>
    </row>
    <row r="6" spans="1:22" s="16" customFormat="1" ht="12.75" customHeight="1">
      <c r="A6" s="40">
        <v>2</v>
      </c>
      <c r="B6" s="17" t="s">
        <v>6</v>
      </c>
      <c r="C6" s="62" t="s">
        <v>153</v>
      </c>
      <c r="D6" s="33">
        <v>6.7998561332755836</v>
      </c>
      <c r="E6" s="33">
        <v>6.6625967297955029</v>
      </c>
      <c r="F6" s="33">
        <v>6.6829879024622425</v>
      </c>
      <c r="G6" s="33">
        <v>6.7436613815430944</v>
      </c>
      <c r="H6" s="33">
        <v>7.3522157609841159</v>
      </c>
      <c r="I6" s="33">
        <v>7.0742782975825209</v>
      </c>
      <c r="J6" s="33">
        <v>7.3802686987244774</v>
      </c>
      <c r="K6" s="33">
        <v>7.3509936719807811</v>
      </c>
      <c r="L6" s="33">
        <v>7.115090221537014</v>
      </c>
      <c r="M6" s="33">
        <v>6.9719011460991487</v>
      </c>
      <c r="N6" s="33">
        <v>6.2860231104903237</v>
      </c>
      <c r="O6" s="33">
        <v>7.5579761080305659</v>
      </c>
      <c r="P6" s="33">
        <v>9.1390379618417921</v>
      </c>
      <c r="Q6" s="33">
        <v>11.075169670011654</v>
      </c>
      <c r="R6" s="33">
        <v>12.928277781742075</v>
      </c>
      <c r="S6" s="33">
        <v>16.351220540650171</v>
      </c>
      <c r="T6" s="33">
        <v>16.693831196294457</v>
      </c>
      <c r="U6" s="33">
        <v>18.141040900033623</v>
      </c>
    </row>
    <row r="7" spans="1:22" s="16" customFormat="1" ht="12.75" customHeight="1">
      <c r="A7" s="40">
        <v>3</v>
      </c>
      <c r="B7" s="17" t="s">
        <v>7</v>
      </c>
      <c r="C7" s="62" t="s">
        <v>154</v>
      </c>
      <c r="D7" s="33">
        <v>0.53732935566419138</v>
      </c>
      <c r="E7" s="33">
        <v>0.47097351520608383</v>
      </c>
      <c r="F7" s="33">
        <v>0.5004894864617252</v>
      </c>
      <c r="G7" s="33">
        <v>0.54212231546217071</v>
      </c>
      <c r="H7" s="33">
        <v>0.59135161642522505</v>
      </c>
      <c r="I7" s="33">
        <v>0.52664107342730893</v>
      </c>
      <c r="J7" s="33">
        <v>0.4863072464544218</v>
      </c>
      <c r="K7" s="33">
        <v>0.53490441749965656</v>
      </c>
      <c r="L7" s="33">
        <v>0.51302328844136846</v>
      </c>
      <c r="M7" s="33">
        <v>0.47804487118421957</v>
      </c>
      <c r="N7" s="33">
        <v>0.56033550644471952</v>
      </c>
      <c r="O7" s="33">
        <v>0.72499434944437968</v>
      </c>
      <c r="P7" s="33">
        <v>0.95681228298350318</v>
      </c>
      <c r="Q7" s="33">
        <v>1.1595157412233703</v>
      </c>
      <c r="R7" s="33">
        <v>1.1822293501621037</v>
      </c>
      <c r="S7" s="33">
        <v>1.4950005379088387</v>
      </c>
      <c r="T7" s="33">
        <v>1.5259533094586768</v>
      </c>
      <c r="U7" s="33">
        <v>1.6582014879354903</v>
      </c>
      <c r="V7" s="50"/>
    </row>
    <row r="8" spans="1:22" s="16" customFormat="1" ht="12.75" customHeight="1">
      <c r="A8" s="40">
        <v>4</v>
      </c>
      <c r="B8" s="17" t="s">
        <v>51</v>
      </c>
      <c r="C8" s="62" t="s">
        <v>155</v>
      </c>
      <c r="D8" s="33">
        <v>3.2052858410629152E-2</v>
      </c>
      <c r="E8" s="33">
        <v>3.3326623927585383E-2</v>
      </c>
      <c r="F8" s="33">
        <v>3.5172698156512881E-2</v>
      </c>
      <c r="G8" s="33">
        <v>4.1451668448420971E-2</v>
      </c>
      <c r="H8" s="33">
        <v>4.5813311455981658E-2</v>
      </c>
      <c r="I8" s="33">
        <v>4.2558819506791058E-2</v>
      </c>
      <c r="J8" s="33">
        <v>4.2275709853755845E-2</v>
      </c>
      <c r="K8" s="33">
        <v>3.7928311116515082E-2</v>
      </c>
      <c r="L8" s="33">
        <v>6.3551021008907707E-2</v>
      </c>
      <c r="M8" s="33">
        <v>8.1963171676133359E-2</v>
      </c>
      <c r="N8" s="33">
        <v>8.7558647027857081E-2</v>
      </c>
      <c r="O8" s="33">
        <v>9.3253137698426372E-2</v>
      </c>
      <c r="P8" s="33">
        <v>0.11539437879019177</v>
      </c>
      <c r="Q8" s="33">
        <v>6.2031982483325164E-2</v>
      </c>
      <c r="R8" s="33">
        <v>0.14845345721213637</v>
      </c>
      <c r="S8" s="33">
        <v>0.18772837804791345</v>
      </c>
      <c r="T8" s="33">
        <v>0.19161514159869231</v>
      </c>
      <c r="U8" s="33">
        <v>0.20822164802842918</v>
      </c>
    </row>
    <row r="9" spans="1:22" s="16" customFormat="1" ht="12.75" customHeight="1">
      <c r="A9" s="40">
        <v>5</v>
      </c>
      <c r="B9" s="17" t="s">
        <v>52</v>
      </c>
      <c r="C9" s="43" t="s">
        <v>156</v>
      </c>
      <c r="D9" s="33">
        <v>2.0625262271862832</v>
      </c>
      <c r="E9" s="33">
        <v>1.8509939743967785</v>
      </c>
      <c r="F9" s="33">
        <v>1.8341814148595392</v>
      </c>
      <c r="G9" s="33">
        <v>1.8590591058963835</v>
      </c>
      <c r="H9" s="33">
        <v>1.8495226108884681</v>
      </c>
      <c r="I9" s="33">
        <v>1.8977700639906778</v>
      </c>
      <c r="J9" s="33">
        <v>2.7648610677164758</v>
      </c>
      <c r="K9" s="33">
        <v>5.2006208733380364</v>
      </c>
      <c r="L9" s="33">
        <v>4.4224575822823553</v>
      </c>
      <c r="M9" s="33">
        <v>4.0859177040154862</v>
      </c>
      <c r="N9" s="33">
        <v>3.4924172216755696</v>
      </c>
      <c r="O9" s="33">
        <v>3.5239793548788421</v>
      </c>
      <c r="P9" s="33">
        <v>3.6108170225491714</v>
      </c>
      <c r="Q9" s="33">
        <v>4.2254751452511385</v>
      </c>
      <c r="R9" s="33">
        <v>5.0095757446198395</v>
      </c>
      <c r="S9" s="33">
        <v>6.2091935325801915</v>
      </c>
      <c r="T9" s="33">
        <v>6.8162746483702144</v>
      </c>
      <c r="U9" s="33">
        <v>7.4522677607308978</v>
      </c>
    </row>
    <row r="10" spans="1:22" s="16" customFormat="1" ht="12.75" customHeight="1">
      <c r="A10" s="40">
        <v>6</v>
      </c>
      <c r="B10" s="17" t="s">
        <v>8</v>
      </c>
      <c r="C10" s="63" t="s">
        <v>100</v>
      </c>
      <c r="D10" s="33">
        <v>0.50255939748594181</v>
      </c>
      <c r="E10" s="33">
        <v>0.29726794845629545</v>
      </c>
      <c r="F10" s="33">
        <v>0.28218468985302581</v>
      </c>
      <c r="G10" s="33">
        <v>0.26696469276748908</v>
      </c>
      <c r="H10" s="33">
        <v>0.25891342155181096</v>
      </c>
      <c r="I10" s="33">
        <v>0.26918528642962286</v>
      </c>
      <c r="J10" s="33">
        <v>0.33710090644151863</v>
      </c>
      <c r="K10" s="33">
        <v>0.82836083749039657</v>
      </c>
      <c r="L10" s="33">
        <v>0.29257172308401364</v>
      </c>
      <c r="M10" s="33">
        <v>0.43657619661740626</v>
      </c>
      <c r="N10" s="33">
        <v>0.48885596051288183</v>
      </c>
      <c r="O10" s="33">
        <v>0.42900510298103045</v>
      </c>
      <c r="P10" s="33">
        <v>0.43373310123296721</v>
      </c>
      <c r="Q10" s="33">
        <v>0.46454602958354219</v>
      </c>
      <c r="R10" s="33">
        <v>1.2296875772231572</v>
      </c>
      <c r="S10" s="33">
        <v>1.5253206076423864</v>
      </c>
      <c r="T10" s="33">
        <v>1.6695400195070786</v>
      </c>
      <c r="U10" s="33">
        <v>1.8254784869175362</v>
      </c>
    </row>
    <row r="11" spans="1:22" s="16" customFormat="1" ht="12.75" customHeight="1">
      <c r="A11" s="40">
        <v>7</v>
      </c>
      <c r="B11" s="17" t="s">
        <v>53</v>
      </c>
      <c r="C11" s="62" t="s">
        <v>157</v>
      </c>
      <c r="D11" s="33">
        <v>0.32492697740320736</v>
      </c>
      <c r="E11" s="33">
        <v>0.35703987590400649</v>
      </c>
      <c r="F11" s="33">
        <v>0.37844936633856985</v>
      </c>
      <c r="G11" s="33">
        <v>0.37556400749225449</v>
      </c>
      <c r="H11" s="33">
        <v>0.22160197000947857</v>
      </c>
      <c r="I11" s="33">
        <v>0.30717645642351621</v>
      </c>
      <c r="J11" s="33">
        <v>0.60358255253855919</v>
      </c>
      <c r="K11" s="33">
        <v>0.89572070014354765</v>
      </c>
      <c r="L11" s="33">
        <v>0.77595580895374883</v>
      </c>
      <c r="M11" s="33">
        <v>0.76754513464156471</v>
      </c>
      <c r="N11" s="33">
        <v>0.55330140628704694</v>
      </c>
      <c r="O11" s="33">
        <v>0.69233777137993702</v>
      </c>
      <c r="P11" s="33">
        <v>0.65712684814206934</v>
      </c>
      <c r="Q11" s="33">
        <v>0.73062662444834636</v>
      </c>
      <c r="R11" s="33">
        <v>1.2135972956813794</v>
      </c>
      <c r="S11" s="33">
        <v>1.5053620112695876</v>
      </c>
      <c r="T11" s="33">
        <v>1.6476943332883107</v>
      </c>
      <c r="U11" s="33">
        <v>1.8015923687302728</v>
      </c>
    </row>
    <row r="12" spans="1:22" s="16" customFormat="1" ht="12.75" customHeight="1">
      <c r="A12" s="40">
        <v>8</v>
      </c>
      <c r="B12" s="17" t="s">
        <v>54</v>
      </c>
      <c r="C12" s="62" t="s">
        <v>158</v>
      </c>
      <c r="D12" s="33">
        <v>1.2350398522971338</v>
      </c>
      <c r="E12" s="33">
        <v>1.1966861500364765</v>
      </c>
      <c r="F12" s="33">
        <v>1.1735473586679437</v>
      </c>
      <c r="G12" s="33">
        <v>1.2165304056366399</v>
      </c>
      <c r="H12" s="33">
        <v>1.3690072193271787</v>
      </c>
      <c r="I12" s="33">
        <v>1.3214083211375387</v>
      </c>
      <c r="J12" s="33">
        <v>1.8241776087363979</v>
      </c>
      <c r="K12" s="33">
        <v>3.4765393357040919</v>
      </c>
      <c r="L12" s="33">
        <v>3.353930050244593</v>
      </c>
      <c r="M12" s="33">
        <v>2.8817963727565155</v>
      </c>
      <c r="N12" s="33">
        <v>2.4502598548756409</v>
      </c>
      <c r="O12" s="33">
        <v>2.4026364805178746</v>
      </c>
      <c r="P12" s="33">
        <v>2.519957073174135</v>
      </c>
      <c r="Q12" s="33">
        <v>3.0303024912192504</v>
      </c>
      <c r="R12" s="33">
        <v>2.566290871715303</v>
      </c>
      <c r="S12" s="33">
        <v>3.1785109136682177</v>
      </c>
      <c r="T12" s="33">
        <v>3.4990402955748254</v>
      </c>
      <c r="U12" s="33">
        <v>3.825196905083089</v>
      </c>
    </row>
    <row r="13" spans="1:22" s="16" customFormat="1" ht="12.75" customHeight="1">
      <c r="A13" s="40">
        <v>9</v>
      </c>
      <c r="B13" s="17" t="s">
        <v>55</v>
      </c>
      <c r="C13" s="44" t="s">
        <v>159</v>
      </c>
      <c r="D13" s="33">
        <v>53.921647926276435</v>
      </c>
      <c r="E13" s="33">
        <v>55.148548577644029</v>
      </c>
      <c r="F13" s="33">
        <v>58.059909098519178</v>
      </c>
      <c r="G13" s="33">
        <v>62.565031558282399</v>
      </c>
      <c r="H13" s="33">
        <v>69.64801087323977</v>
      </c>
      <c r="I13" s="33">
        <v>69.200907242006494</v>
      </c>
      <c r="J13" s="33">
        <v>75.4851281014938</v>
      </c>
      <c r="K13" s="33">
        <v>78.00062970399685</v>
      </c>
      <c r="L13" s="33">
        <v>79.865516771291936</v>
      </c>
      <c r="M13" s="33">
        <v>84.747280232624291</v>
      </c>
      <c r="N13" s="33">
        <v>85.005024778925176</v>
      </c>
      <c r="O13" s="33">
        <v>97.303559833066174</v>
      </c>
      <c r="P13" s="33">
        <v>107.30842901006351</v>
      </c>
      <c r="Q13" s="33">
        <v>121.6929356718686</v>
      </c>
      <c r="R13" s="33">
        <v>143.48280242230163</v>
      </c>
      <c r="S13" s="33">
        <v>171.45380278283537</v>
      </c>
      <c r="T13" s="33">
        <v>229.60902451626291</v>
      </c>
      <c r="U13" s="33">
        <v>250.40186138515926</v>
      </c>
    </row>
    <row r="14" spans="1:22" s="16" customFormat="1" ht="12.75" customHeight="1">
      <c r="A14" s="40">
        <v>10</v>
      </c>
      <c r="B14" s="17" t="s">
        <v>56</v>
      </c>
      <c r="C14" s="62" t="s">
        <v>160</v>
      </c>
      <c r="D14" s="33">
        <v>6.4505821837291588</v>
      </c>
      <c r="E14" s="33">
        <v>6.6868981272468799</v>
      </c>
      <c r="F14" s="33">
        <v>7.0303523494418148</v>
      </c>
      <c r="G14" s="33">
        <v>7.2345137213847854</v>
      </c>
      <c r="H14" s="33">
        <v>7.90128799809521</v>
      </c>
      <c r="I14" s="33">
        <v>7.5335006943333509</v>
      </c>
      <c r="J14" s="33">
        <v>8.5200923672375204</v>
      </c>
      <c r="K14" s="33">
        <v>8.675509713600313</v>
      </c>
      <c r="L14" s="33">
        <v>8.9248641611153641</v>
      </c>
      <c r="M14" s="33">
        <v>9.1937655155039817</v>
      </c>
      <c r="N14" s="33">
        <v>8.7367478475404212</v>
      </c>
      <c r="O14" s="33">
        <v>9.6393828610783192</v>
      </c>
      <c r="P14" s="33">
        <v>10.204826266009229</v>
      </c>
      <c r="Q14" s="33">
        <v>11.509721104922589</v>
      </c>
      <c r="R14" s="33">
        <v>16.159282683584415</v>
      </c>
      <c r="S14" s="33">
        <v>19.282082287646201</v>
      </c>
      <c r="T14" s="33">
        <v>25.919054462061961</v>
      </c>
      <c r="U14" s="33">
        <v>28.263030489746672</v>
      </c>
    </row>
    <row r="15" spans="1:22" s="16" customFormat="1" ht="12.75" customHeight="1">
      <c r="A15" s="40">
        <v>11</v>
      </c>
      <c r="B15" s="17" t="s">
        <v>57</v>
      </c>
      <c r="C15" s="62" t="s">
        <v>161</v>
      </c>
      <c r="D15" s="33">
        <v>1.6574643910475504</v>
      </c>
      <c r="E15" s="33">
        <v>1.6399620673747022</v>
      </c>
      <c r="F15" s="33">
        <v>1.6615305627342307</v>
      </c>
      <c r="G15" s="33">
        <v>1.7216417002959479</v>
      </c>
      <c r="H15" s="33">
        <v>1.8126763795897656</v>
      </c>
      <c r="I15" s="33">
        <v>1.6091536405773039</v>
      </c>
      <c r="J15" s="33">
        <v>1.6787002811278833</v>
      </c>
      <c r="K15" s="33">
        <v>1.6606914836012348</v>
      </c>
      <c r="L15" s="33">
        <v>1.5855365557678625</v>
      </c>
      <c r="M15" s="33">
        <v>1.6088533906665969</v>
      </c>
      <c r="N15" s="33">
        <v>1.5056756796287245</v>
      </c>
      <c r="O15" s="33">
        <v>1.6293942123392171</v>
      </c>
      <c r="P15" s="33">
        <v>1.7174496760388596</v>
      </c>
      <c r="Q15" s="33">
        <v>1.9295614914446322</v>
      </c>
      <c r="R15" s="33">
        <v>2.0459367564927757</v>
      </c>
      <c r="S15" s="33">
        <v>2.4406276166424243</v>
      </c>
      <c r="T15" s="33">
        <v>3.2864010854601338</v>
      </c>
      <c r="U15" s="33">
        <v>3.5836081571460046</v>
      </c>
    </row>
    <row r="16" spans="1:22" s="16" customFormat="1" ht="12.75" customHeight="1">
      <c r="A16" s="40">
        <v>12</v>
      </c>
      <c r="B16" s="17" t="s">
        <v>58</v>
      </c>
      <c r="C16" s="62" t="s">
        <v>162</v>
      </c>
      <c r="D16" s="33">
        <v>1.2078897002991063</v>
      </c>
      <c r="E16" s="33">
        <v>1.1580996759590612</v>
      </c>
      <c r="F16" s="33">
        <v>1.2289095885047865</v>
      </c>
      <c r="G16" s="33">
        <v>1.2024537965072783</v>
      </c>
      <c r="H16" s="33">
        <v>1.3266827688699607</v>
      </c>
      <c r="I16" s="33">
        <v>1.2383583220660555</v>
      </c>
      <c r="J16" s="33">
        <v>1.2100123595561196</v>
      </c>
      <c r="K16" s="33">
        <v>1.3157890526667815</v>
      </c>
      <c r="L16" s="33">
        <v>1.2791438328276616</v>
      </c>
      <c r="M16" s="33">
        <v>1.4059456960765595</v>
      </c>
      <c r="N16" s="33">
        <v>1.3334276721321721</v>
      </c>
      <c r="O16" s="33">
        <v>1.5253532044819584</v>
      </c>
      <c r="P16" s="33">
        <v>1.6461562531302658</v>
      </c>
      <c r="Q16" s="33">
        <v>1.8516348666076983</v>
      </c>
      <c r="R16" s="33">
        <v>2.231459223016051</v>
      </c>
      <c r="S16" s="33">
        <v>2.676839489599804</v>
      </c>
      <c r="T16" s="33">
        <v>3.5150776625305271</v>
      </c>
      <c r="U16" s="33">
        <v>3.8320587728665472</v>
      </c>
    </row>
    <row r="17" spans="1:21" s="16" customFormat="1" ht="12.75" customHeight="1">
      <c r="A17" s="40">
        <v>13</v>
      </c>
      <c r="B17" s="17" t="s">
        <v>59</v>
      </c>
      <c r="C17" s="62" t="s">
        <v>102</v>
      </c>
      <c r="D17" s="33">
        <v>1.2422158075729333</v>
      </c>
      <c r="E17" s="33">
        <v>1.2289564828979989</v>
      </c>
      <c r="F17" s="33">
        <v>1.3181010776931443</v>
      </c>
      <c r="G17" s="33">
        <v>1.3820406594333661</v>
      </c>
      <c r="H17" s="33">
        <v>1.5554940515092883</v>
      </c>
      <c r="I17" s="33">
        <v>1.5978204306984047</v>
      </c>
      <c r="J17" s="33">
        <v>1.7039510537859093</v>
      </c>
      <c r="K17" s="33">
        <v>1.8101117336099837</v>
      </c>
      <c r="L17" s="33">
        <v>1.7939957526142549</v>
      </c>
      <c r="M17" s="33">
        <v>1.8694343318650168</v>
      </c>
      <c r="N17" s="33">
        <v>1.8004337396304977</v>
      </c>
      <c r="O17" s="33">
        <v>2.0394473081487923</v>
      </c>
      <c r="P17" s="33">
        <v>2.2174639741362654</v>
      </c>
      <c r="Q17" s="33">
        <v>2.4914462928099459</v>
      </c>
      <c r="R17" s="33">
        <v>3.4502954504518635</v>
      </c>
      <c r="S17" s="33">
        <v>4.1160675412196088</v>
      </c>
      <c r="T17" s="33">
        <v>5.5413697277676723</v>
      </c>
      <c r="U17" s="33">
        <v>6.0425138104073515</v>
      </c>
    </row>
    <row r="18" spans="1:21" s="16" customFormat="1" ht="12.75" customHeight="1">
      <c r="A18" s="40">
        <v>14</v>
      </c>
      <c r="B18" s="17" t="s">
        <v>60</v>
      </c>
      <c r="C18" s="62" t="s">
        <v>163</v>
      </c>
      <c r="D18" s="33">
        <v>1.0555058735998211</v>
      </c>
      <c r="E18" s="33">
        <v>1.1262881415183665</v>
      </c>
      <c r="F18" s="33">
        <v>1.1604588120831612</v>
      </c>
      <c r="G18" s="33">
        <v>1.2412004086158277</v>
      </c>
      <c r="H18" s="33">
        <v>1.4180066757094327</v>
      </c>
      <c r="I18" s="33">
        <v>1.3396660515656833</v>
      </c>
      <c r="J18" s="33">
        <v>1.3831449342178788</v>
      </c>
      <c r="K18" s="33">
        <v>1.438595066870985</v>
      </c>
      <c r="L18" s="33">
        <v>1.3701891874822565</v>
      </c>
      <c r="M18" s="33">
        <v>1.4263954816074913</v>
      </c>
      <c r="N18" s="33">
        <v>1.3984030330464783</v>
      </c>
      <c r="O18" s="33">
        <v>1.5127364059704695</v>
      </c>
      <c r="P18" s="33">
        <v>1.5651259213194046</v>
      </c>
      <c r="Q18" s="33">
        <v>1.7608166095289421</v>
      </c>
      <c r="R18" s="33">
        <v>2.3031622365298441</v>
      </c>
      <c r="S18" s="33">
        <v>2.7481163749256825</v>
      </c>
      <c r="T18" s="33">
        <v>3.7002688910146011</v>
      </c>
      <c r="U18" s="33">
        <v>4.034897775147396</v>
      </c>
    </row>
    <row r="19" spans="1:21" s="16" customFormat="1" ht="12.75" customHeight="1">
      <c r="A19" s="40">
        <v>15</v>
      </c>
      <c r="B19" s="17" t="s">
        <v>61</v>
      </c>
      <c r="C19" s="62" t="s">
        <v>103</v>
      </c>
      <c r="D19" s="33">
        <v>1.0908768196610241</v>
      </c>
      <c r="E19" s="33">
        <v>1.1906754375839701</v>
      </c>
      <c r="F19" s="33">
        <v>1.1755271215710479</v>
      </c>
      <c r="G19" s="33">
        <v>1.0821714287188553</v>
      </c>
      <c r="H19" s="33">
        <v>1.3043249371391317</v>
      </c>
      <c r="I19" s="33">
        <v>1.9767473197022427</v>
      </c>
      <c r="J19" s="33">
        <v>2.1404457331024611</v>
      </c>
      <c r="K19" s="33">
        <v>2.0436688675547781</v>
      </c>
      <c r="L19" s="33">
        <v>2.4499862728336548</v>
      </c>
      <c r="M19" s="33">
        <v>2.8488979001330108</v>
      </c>
      <c r="N19" s="33">
        <v>3.3071019311912302</v>
      </c>
      <c r="O19" s="33">
        <v>3.7641513806299067</v>
      </c>
      <c r="P19" s="33">
        <v>3.8830600249244966</v>
      </c>
      <c r="Q19" s="33">
        <v>4.4760081149119131</v>
      </c>
      <c r="R19" s="33">
        <v>6.3442792277576618</v>
      </c>
      <c r="S19" s="33">
        <v>7.6694111076130218</v>
      </c>
      <c r="T19" s="33">
        <v>10.014783342033811</v>
      </c>
      <c r="U19" s="33">
        <v>10.934435492919093</v>
      </c>
    </row>
    <row r="20" spans="1:21" s="16" customFormat="1" ht="12.75" customHeight="1">
      <c r="A20" s="40">
        <v>16</v>
      </c>
      <c r="B20" s="17" t="s">
        <v>62</v>
      </c>
      <c r="C20" s="64" t="s">
        <v>104</v>
      </c>
      <c r="D20" s="33">
        <v>2.240568564130474E-4</v>
      </c>
      <c r="E20" s="33">
        <v>2.4455464700055878E-4</v>
      </c>
      <c r="F20" s="33">
        <v>2.4144331123410488E-4</v>
      </c>
      <c r="G20" s="33">
        <v>2.2226884286908453E-4</v>
      </c>
      <c r="H20" s="33">
        <v>2.6789729132511053E-4</v>
      </c>
      <c r="I20" s="33">
        <v>4.0600715167183417E-4</v>
      </c>
      <c r="J20" s="33">
        <v>4.3962941886571726E-4</v>
      </c>
      <c r="K20" s="33">
        <v>5.5745612541980493E-3</v>
      </c>
      <c r="L20" s="33">
        <v>3.728176263960295E-2</v>
      </c>
      <c r="M20" s="33">
        <v>1.7494604726411053E-2</v>
      </c>
      <c r="N20" s="33">
        <v>2.1262445301595413E-2</v>
      </c>
      <c r="O20" s="33">
        <v>2.4200966436114441E-2</v>
      </c>
      <c r="P20" s="33">
        <v>1.6472040224112458E-2</v>
      </c>
      <c r="Q20" s="33">
        <v>1.8987341230635862E-2</v>
      </c>
      <c r="R20" s="33">
        <v>9.6460274142626187E-2</v>
      </c>
      <c r="S20" s="33">
        <v>0.11538612145490396</v>
      </c>
      <c r="T20" s="33">
        <v>0.15328520085722908</v>
      </c>
      <c r="U20" s="33">
        <v>0.16717476009745222</v>
      </c>
    </row>
    <row r="21" spans="1:21" s="16" customFormat="1" ht="12.75" customHeight="1">
      <c r="A21" s="40">
        <v>17</v>
      </c>
      <c r="B21" s="17" t="s">
        <v>63</v>
      </c>
      <c r="C21" s="65" t="s">
        <v>105</v>
      </c>
      <c r="D21" s="33">
        <v>1.0906527628046112</v>
      </c>
      <c r="E21" s="33">
        <v>1.1904308829369699</v>
      </c>
      <c r="F21" s="33">
        <v>1.175285678259814</v>
      </c>
      <c r="G21" s="33">
        <v>1.0819491598759861</v>
      </c>
      <c r="H21" s="33">
        <v>1.3040570398478071</v>
      </c>
      <c r="I21" s="33">
        <v>1.9763413125505711</v>
      </c>
      <c r="J21" s="33">
        <v>2.1400061036835951</v>
      </c>
      <c r="K21" s="33">
        <v>2.0380943063005801</v>
      </c>
      <c r="L21" s="33">
        <v>2.4127045101940521</v>
      </c>
      <c r="M21" s="33">
        <v>2.8314032954065995</v>
      </c>
      <c r="N21" s="33">
        <v>3.2858394858896349</v>
      </c>
      <c r="O21" s="33">
        <v>3.7399504141937925</v>
      </c>
      <c r="P21" s="33">
        <v>3.8665879847003848</v>
      </c>
      <c r="Q21" s="33">
        <v>4.4570207736812772</v>
      </c>
      <c r="R21" s="33">
        <v>6.2478189536150346</v>
      </c>
      <c r="S21" s="33">
        <v>7.554024986158117</v>
      </c>
      <c r="T21" s="33">
        <v>9.8614981411765843</v>
      </c>
      <c r="U21" s="33">
        <v>10.76726073282164</v>
      </c>
    </row>
    <row r="22" spans="1:21" s="16" customFormat="1" ht="12.75" customHeight="1">
      <c r="A22" s="40">
        <v>18</v>
      </c>
      <c r="B22" s="17" t="s">
        <v>64</v>
      </c>
      <c r="C22" s="62" t="s">
        <v>106</v>
      </c>
      <c r="D22" s="33">
        <v>3.8662361232865528</v>
      </c>
      <c r="E22" s="33">
        <v>3.9571001505135239</v>
      </c>
      <c r="F22" s="33">
        <v>4.2271441747643435</v>
      </c>
      <c r="G22" s="33">
        <v>4.4040584883475873</v>
      </c>
      <c r="H22" s="33">
        <v>4.7897005745501389</v>
      </c>
      <c r="I22" s="33">
        <v>5.0555862578125508</v>
      </c>
      <c r="J22" s="33">
        <v>5.7055104769959675</v>
      </c>
      <c r="K22" s="33">
        <v>5.8558943529549623</v>
      </c>
      <c r="L22" s="33">
        <v>6.0328838683956061</v>
      </c>
      <c r="M22" s="33">
        <v>6.482349620895171</v>
      </c>
      <c r="N22" s="33">
        <v>6.3677116613738711</v>
      </c>
      <c r="O22" s="33">
        <v>7.0964537369854517</v>
      </c>
      <c r="P22" s="33">
        <v>7.832153105399227</v>
      </c>
      <c r="Q22" s="33">
        <v>8.8174344114594643</v>
      </c>
      <c r="R22" s="33">
        <v>10.58073495239986</v>
      </c>
      <c r="S22" s="33">
        <v>12.625691735234497</v>
      </c>
      <c r="T22" s="33">
        <v>16.975054098495455</v>
      </c>
      <c r="U22" s="33">
        <v>18.510413415008166</v>
      </c>
    </row>
    <row r="23" spans="1:21" s="16" customFormat="1" ht="12.75" customHeight="1">
      <c r="A23" s="40">
        <v>19</v>
      </c>
      <c r="B23" s="17" t="s">
        <v>29</v>
      </c>
      <c r="C23" s="62" t="s">
        <v>26</v>
      </c>
      <c r="D23" s="33">
        <v>0.96655903082163819</v>
      </c>
      <c r="E23" s="33">
        <v>0.98927503762838098</v>
      </c>
      <c r="F23" s="33">
        <v>1.0567860436910859</v>
      </c>
      <c r="G23" s="33">
        <v>1.1010146220868968</v>
      </c>
      <c r="H23" s="33">
        <v>1.1974251436375347</v>
      </c>
      <c r="I23" s="33">
        <v>1.2638965644531377</v>
      </c>
      <c r="J23" s="33">
        <v>1.4263776192489919</v>
      </c>
      <c r="K23" s="33">
        <v>1.4878811396069138</v>
      </c>
      <c r="L23" s="33">
        <v>1.5774317143957273</v>
      </c>
      <c r="M23" s="33">
        <v>1.5538309457379076</v>
      </c>
      <c r="N23" s="33">
        <v>1.5427831381188566</v>
      </c>
      <c r="O23" s="33">
        <v>1.7694492736365364</v>
      </c>
      <c r="P23" s="33">
        <v>2.0657032006350069</v>
      </c>
      <c r="Q23" s="33">
        <v>2.3336760011899704</v>
      </c>
      <c r="R23" s="33">
        <v>3.418412428227585</v>
      </c>
      <c r="S23" s="33">
        <v>4.0791625349780656</v>
      </c>
      <c r="T23" s="33">
        <v>5.4840809837349136</v>
      </c>
      <c r="U23" s="33">
        <v>5.9801003191011111</v>
      </c>
    </row>
    <row r="24" spans="1:21" s="16" customFormat="1" ht="12.75" customHeight="1">
      <c r="A24" s="40">
        <v>20</v>
      </c>
      <c r="B24" s="17" t="s">
        <v>30</v>
      </c>
      <c r="C24" s="62" t="s">
        <v>164</v>
      </c>
      <c r="D24" s="33">
        <v>2.3586544920855657</v>
      </c>
      <c r="E24" s="33">
        <v>2.3697103683387999</v>
      </c>
      <c r="F24" s="33">
        <v>2.5275112122777488</v>
      </c>
      <c r="G24" s="33">
        <v>2.6956898637353572</v>
      </c>
      <c r="H24" s="33">
        <v>2.9378436153756424</v>
      </c>
      <c r="I24" s="33">
        <v>2.7800695883131326</v>
      </c>
      <c r="J24" s="33">
        <v>2.9538780250456265</v>
      </c>
      <c r="K24" s="33">
        <v>3.1983923167852666</v>
      </c>
      <c r="L24" s="33">
        <v>3.2583671211991323</v>
      </c>
      <c r="M24" s="33">
        <v>3.4797912837003175</v>
      </c>
      <c r="N24" s="33">
        <v>3.4478673243585787</v>
      </c>
      <c r="O24" s="33">
        <v>3.9451952729708584</v>
      </c>
      <c r="P24" s="33">
        <v>4.1911730865361712</v>
      </c>
      <c r="Q24" s="33">
        <v>4.7139050529087996</v>
      </c>
      <c r="R24" s="33">
        <v>5.8686114809668757</v>
      </c>
      <c r="S24" s="33">
        <v>7.0009581439921025</v>
      </c>
      <c r="T24" s="33">
        <v>9.425550886238776</v>
      </c>
      <c r="U24" s="33">
        <v>10.27796399824275</v>
      </c>
    </row>
    <row r="25" spans="1:21" s="16" customFormat="1" ht="12.75" customHeight="1">
      <c r="A25" s="40">
        <v>21</v>
      </c>
      <c r="B25" s="17" t="s">
        <v>65</v>
      </c>
      <c r="C25" s="62" t="s">
        <v>165</v>
      </c>
      <c r="D25" s="33">
        <v>2.3158162252296361</v>
      </c>
      <c r="E25" s="33">
        <v>2.245413020714409</v>
      </c>
      <c r="F25" s="33">
        <v>2.2418943719685291</v>
      </c>
      <c r="G25" s="33">
        <v>2.2746073876903177</v>
      </c>
      <c r="H25" s="33">
        <v>2.5493560517530396</v>
      </c>
      <c r="I25" s="33">
        <v>2.3192537890660763</v>
      </c>
      <c r="J25" s="33">
        <v>2.2995287965714728</v>
      </c>
      <c r="K25" s="33">
        <v>2.3336618222059262</v>
      </c>
      <c r="L25" s="33">
        <v>2.2684280515244275</v>
      </c>
      <c r="M25" s="33">
        <v>2.3401475220893384</v>
      </c>
      <c r="N25" s="33">
        <v>2.203244527882489</v>
      </c>
      <c r="O25" s="33">
        <v>2.5093993007270381</v>
      </c>
      <c r="P25" s="33">
        <v>2.6604340158887991</v>
      </c>
      <c r="Q25" s="33">
        <v>3.0041924304151486</v>
      </c>
      <c r="R25" s="33">
        <v>4.2988300970537177</v>
      </c>
      <c r="S25" s="33">
        <v>5.1493753514073823</v>
      </c>
      <c r="T25" s="33">
        <v>6.7523415494897705</v>
      </c>
      <c r="U25" s="33">
        <v>7.3639592466765116</v>
      </c>
    </row>
    <row r="26" spans="1:21" s="16" customFormat="1" ht="12.75" customHeight="1">
      <c r="A26" s="40">
        <v>22</v>
      </c>
      <c r="B26" s="17" t="s">
        <v>31</v>
      </c>
      <c r="C26" s="65" t="s">
        <v>107</v>
      </c>
      <c r="D26" s="33">
        <v>0.4212477862522862</v>
      </c>
      <c r="E26" s="33">
        <v>0.41621130699009434</v>
      </c>
      <c r="F26" s="33">
        <v>0.42472413407404047</v>
      </c>
      <c r="G26" s="33">
        <v>0.44648624684034144</v>
      </c>
      <c r="H26" s="33">
        <v>0.49765986777010773</v>
      </c>
      <c r="I26" s="33">
        <v>0.48984264240403563</v>
      </c>
      <c r="J26" s="33">
        <v>0.52691233450117558</v>
      </c>
      <c r="K26" s="33">
        <v>0.52671587493336658</v>
      </c>
      <c r="L26" s="33">
        <v>0.50181512600159406</v>
      </c>
      <c r="M26" s="33">
        <v>0.52078675337026592</v>
      </c>
      <c r="N26" s="33">
        <v>0.4846998332814374</v>
      </c>
      <c r="O26" s="33">
        <v>0.56665675591848164</v>
      </c>
      <c r="P26" s="33">
        <v>0.63730226982212257</v>
      </c>
      <c r="Q26" s="33">
        <v>0.71687118508106518</v>
      </c>
      <c r="R26" s="33">
        <v>0.91277462475783822</v>
      </c>
      <c r="S26" s="33">
        <v>1.0891080802977884</v>
      </c>
      <c r="T26" s="33">
        <v>1.4648750658226626</v>
      </c>
      <c r="U26" s="33">
        <v>1.5973647179831088</v>
      </c>
    </row>
    <row r="27" spans="1:21" s="16" customFormat="1" ht="12.75" customHeight="1">
      <c r="A27" s="40">
        <v>23</v>
      </c>
      <c r="B27" s="17" t="s">
        <v>66</v>
      </c>
      <c r="C27" s="65" t="s">
        <v>166</v>
      </c>
      <c r="D27" s="33">
        <v>1.8945684389773498</v>
      </c>
      <c r="E27" s="33">
        <v>1.8292017137243144</v>
      </c>
      <c r="F27" s="33">
        <v>1.8171702378944885</v>
      </c>
      <c r="G27" s="33">
        <v>1.8281211408499767</v>
      </c>
      <c r="H27" s="33">
        <v>2.0516961839829317</v>
      </c>
      <c r="I27" s="33">
        <v>1.8294111466620411</v>
      </c>
      <c r="J27" s="33">
        <v>1.7726164620702973</v>
      </c>
      <c r="K27" s="33">
        <v>1.8069459472725595</v>
      </c>
      <c r="L27" s="33">
        <v>1.7666129255228336</v>
      </c>
      <c r="M27" s="33">
        <v>1.8193607687190725</v>
      </c>
      <c r="N27" s="33">
        <v>1.7185446946010512</v>
      </c>
      <c r="O27" s="33">
        <v>1.9427425448085565</v>
      </c>
      <c r="P27" s="33">
        <v>2.0231317460666767</v>
      </c>
      <c r="Q27" s="33">
        <v>2.2873212453340828</v>
      </c>
      <c r="R27" s="33">
        <v>3.38605547229588</v>
      </c>
      <c r="S27" s="33">
        <v>4.060267271109594</v>
      </c>
      <c r="T27" s="33">
        <v>5.2874664836671075</v>
      </c>
      <c r="U27" s="33">
        <v>5.7665945286934042</v>
      </c>
    </row>
    <row r="28" spans="1:21" s="16" customFormat="1" ht="12.75" customHeight="1">
      <c r="A28" s="40">
        <v>24</v>
      </c>
      <c r="B28" s="17" t="s">
        <v>32</v>
      </c>
      <c r="C28" s="62" t="s">
        <v>109</v>
      </c>
      <c r="D28" s="33">
        <v>2.6485709805051472</v>
      </c>
      <c r="E28" s="33">
        <v>2.5391644067652579</v>
      </c>
      <c r="F28" s="33">
        <v>2.8309378578674584</v>
      </c>
      <c r="G28" s="33">
        <v>3.1463283158200905</v>
      </c>
      <c r="H28" s="33">
        <v>3.1110860598426369</v>
      </c>
      <c r="I28" s="33">
        <v>3.265070371567933</v>
      </c>
      <c r="J28" s="33">
        <v>3.5161525953237418</v>
      </c>
      <c r="K28" s="33">
        <v>3.6633878553299049</v>
      </c>
      <c r="L28" s="33">
        <v>3.6769043222237898</v>
      </c>
      <c r="M28" s="33">
        <v>4.4351221611341058</v>
      </c>
      <c r="N28" s="33">
        <v>4.7353202564878041</v>
      </c>
      <c r="O28" s="33">
        <v>6.0072469721897654</v>
      </c>
      <c r="P28" s="33">
        <v>6.9748109674024699</v>
      </c>
      <c r="Q28" s="33">
        <v>7.8625002724617756</v>
      </c>
      <c r="R28" s="33">
        <v>7.355936023060285</v>
      </c>
      <c r="S28" s="33">
        <v>8.7767306917434613</v>
      </c>
      <c r="T28" s="33">
        <v>11.806589636451053</v>
      </c>
      <c r="U28" s="33">
        <v>12.874410387302644</v>
      </c>
    </row>
    <row r="29" spans="1:21" s="16" customFormat="1" ht="12.75" customHeight="1">
      <c r="A29" s="40">
        <v>25</v>
      </c>
      <c r="B29" s="17" t="s">
        <v>67</v>
      </c>
      <c r="C29" s="65" t="s">
        <v>167</v>
      </c>
      <c r="D29" s="33">
        <v>1.4605241065214021</v>
      </c>
      <c r="E29" s="33">
        <v>1.3804937735356049</v>
      </c>
      <c r="F29" s="33">
        <v>1.5274698658665713</v>
      </c>
      <c r="G29" s="33">
        <v>1.7262399166598803</v>
      </c>
      <c r="H29" s="33">
        <v>1.6390458702389772</v>
      </c>
      <c r="I29" s="33">
        <v>1.662933860692742</v>
      </c>
      <c r="J29" s="33">
        <v>1.7675923467239185</v>
      </c>
      <c r="K29" s="33">
        <v>1.9161577029487948</v>
      </c>
      <c r="L29" s="33">
        <v>1.9679904578925891</v>
      </c>
      <c r="M29" s="33">
        <v>2.4529969575228101</v>
      </c>
      <c r="N29" s="33">
        <v>2.658980320978821</v>
      </c>
      <c r="O29" s="33">
        <v>3.1760114631893042</v>
      </c>
      <c r="P29" s="33">
        <v>3.7292292957465989</v>
      </c>
      <c r="Q29" s="33">
        <v>4.2032396898231745</v>
      </c>
      <c r="R29" s="33">
        <v>4.0976950748171825</v>
      </c>
      <c r="S29" s="33">
        <v>4.8884429534427642</v>
      </c>
      <c r="T29" s="33">
        <v>6.5808484510193104</v>
      </c>
      <c r="U29" s="33">
        <v>7.176003174832676</v>
      </c>
    </row>
    <row r="30" spans="1:21" s="16" customFormat="1" ht="12.75" customHeight="1">
      <c r="A30" s="40">
        <v>26</v>
      </c>
      <c r="B30" s="17" t="s">
        <v>68</v>
      </c>
      <c r="C30" s="65" t="s">
        <v>111</v>
      </c>
      <c r="D30" s="33">
        <v>0.8541176158231566</v>
      </c>
      <c r="E30" s="33">
        <v>0.83424362455012668</v>
      </c>
      <c r="F30" s="33">
        <v>0.93633325800170564</v>
      </c>
      <c r="G30" s="33">
        <v>0.99275967967035206</v>
      </c>
      <c r="H30" s="33">
        <v>1.0417873946406819</v>
      </c>
      <c r="I30" s="33">
        <v>1.1663694411997583</v>
      </c>
      <c r="J30" s="33">
        <v>1.2717184659695122</v>
      </c>
      <c r="K30" s="33">
        <v>1.2244058334992221</v>
      </c>
      <c r="L30" s="33">
        <v>1.1798373317097242</v>
      </c>
      <c r="M30" s="33">
        <v>1.3748576624314965</v>
      </c>
      <c r="N30" s="33">
        <v>1.4336786175098686</v>
      </c>
      <c r="O30" s="33">
        <v>2.0917680337112934</v>
      </c>
      <c r="P30" s="33">
        <v>2.3727533054571217</v>
      </c>
      <c r="Q30" s="33">
        <v>2.6792423581063756</v>
      </c>
      <c r="R30" s="33">
        <v>2.2811000426685646</v>
      </c>
      <c r="S30" s="33">
        <v>2.7227181926549613</v>
      </c>
      <c r="T30" s="33">
        <v>3.6557445277788423</v>
      </c>
      <c r="U30" s="33">
        <v>3.9864310266690608</v>
      </c>
    </row>
    <row r="31" spans="1:21" s="16" customFormat="1" ht="12.75" customHeight="1">
      <c r="A31" s="40">
        <v>27</v>
      </c>
      <c r="B31" s="17" t="s">
        <v>69</v>
      </c>
      <c r="C31" s="65" t="s">
        <v>3</v>
      </c>
      <c r="D31" s="33">
        <v>0.33392925816058833</v>
      </c>
      <c r="E31" s="33">
        <v>0.32442700867952606</v>
      </c>
      <c r="F31" s="33">
        <v>0.36713473399918112</v>
      </c>
      <c r="G31" s="33">
        <v>0.4273287194898584</v>
      </c>
      <c r="H31" s="33">
        <v>0.43025279496297775</v>
      </c>
      <c r="I31" s="33">
        <v>0.43576706967543261</v>
      </c>
      <c r="J31" s="33">
        <v>0.47684178263031118</v>
      </c>
      <c r="K31" s="33">
        <v>0.52282431888188807</v>
      </c>
      <c r="L31" s="33">
        <v>0.52907653262147603</v>
      </c>
      <c r="M31" s="33">
        <v>0.60726754117979864</v>
      </c>
      <c r="N31" s="33">
        <v>0.64266131799911352</v>
      </c>
      <c r="O31" s="33">
        <v>0.73946747528916834</v>
      </c>
      <c r="P31" s="33">
        <v>0.87282836619874837</v>
      </c>
      <c r="Q31" s="33">
        <v>0.9800182245322272</v>
      </c>
      <c r="R31" s="33">
        <v>0.97714090557453637</v>
      </c>
      <c r="S31" s="33">
        <v>1.1655695456457351</v>
      </c>
      <c r="T31" s="33">
        <v>1.5699966576529005</v>
      </c>
      <c r="U31" s="33">
        <v>1.7119761858009066</v>
      </c>
    </row>
    <row r="32" spans="1:21" s="16" customFormat="1" ht="12.75" customHeight="1">
      <c r="A32" s="40">
        <v>28</v>
      </c>
      <c r="B32" s="17" t="s">
        <v>33</v>
      </c>
      <c r="C32" s="62" t="s">
        <v>27</v>
      </c>
      <c r="D32" s="33">
        <v>4.0990027101672109</v>
      </c>
      <c r="E32" s="33">
        <v>4.1300600094123157</v>
      </c>
      <c r="F32" s="33">
        <v>4.237466799887045</v>
      </c>
      <c r="G32" s="33">
        <v>4.6931047189378692</v>
      </c>
      <c r="H32" s="33">
        <v>5.3175482228886244</v>
      </c>
      <c r="I32" s="33">
        <v>5.4405371874609125</v>
      </c>
      <c r="J32" s="33">
        <v>5.4383341751220433</v>
      </c>
      <c r="K32" s="33">
        <v>5.9133649118782623</v>
      </c>
      <c r="L32" s="33">
        <v>6.2928910817155286</v>
      </c>
      <c r="M32" s="33">
        <v>6.5765758219864141</v>
      </c>
      <c r="N32" s="33">
        <v>6.5128464705654867</v>
      </c>
      <c r="O32" s="33">
        <v>7.5663946475893624</v>
      </c>
      <c r="P32" s="33">
        <v>8.8711807145414081</v>
      </c>
      <c r="Q32" s="33">
        <v>10.229123085656539</v>
      </c>
      <c r="R32" s="33">
        <v>11.348179686349189</v>
      </c>
      <c r="S32" s="33">
        <v>13.60431229398195</v>
      </c>
      <c r="T32" s="33">
        <v>18.096919023082656</v>
      </c>
      <c r="U32" s="33">
        <v>19.742337819670865</v>
      </c>
    </row>
    <row r="33" spans="1:23" s="16" customFormat="1" ht="12.75" customHeight="1">
      <c r="A33" s="40">
        <v>29</v>
      </c>
      <c r="B33" s="17" t="s">
        <v>34</v>
      </c>
      <c r="C33" s="63" t="s">
        <v>168</v>
      </c>
      <c r="D33" s="33">
        <v>1.8612035026003217</v>
      </c>
      <c r="E33" s="33">
        <v>1.9459894966852649</v>
      </c>
      <c r="F33" s="33">
        <v>2.1297699288205725</v>
      </c>
      <c r="G33" s="33">
        <v>2.2995554513319969</v>
      </c>
      <c r="H33" s="33">
        <v>2.6604804373294564</v>
      </c>
      <c r="I33" s="33">
        <v>3.3098024362155081</v>
      </c>
      <c r="J33" s="33">
        <v>3.5080679063816316</v>
      </c>
      <c r="K33" s="33">
        <v>3.470529948856016</v>
      </c>
      <c r="L33" s="33">
        <v>3.7113468341611706</v>
      </c>
      <c r="M33" s="33">
        <v>3.524076521130775</v>
      </c>
      <c r="N33" s="33">
        <v>3.456282780978535</v>
      </c>
      <c r="O33" s="33">
        <v>4.1837402892784397</v>
      </c>
      <c r="P33" s="33">
        <v>5.1046226173529003</v>
      </c>
      <c r="Q33" s="33">
        <v>5.9072737432587195</v>
      </c>
      <c r="R33" s="33">
        <v>5.5650317539002296</v>
      </c>
      <c r="S33" s="33">
        <v>6.6381657756913146</v>
      </c>
      <c r="T33" s="33">
        <v>8.9401003371210752</v>
      </c>
      <c r="U33" s="33">
        <v>9.7486021230906346</v>
      </c>
    </row>
    <row r="34" spans="1:23" s="16" customFormat="1" ht="12.75" customHeight="1">
      <c r="A34" s="40">
        <v>30</v>
      </c>
      <c r="B34" s="17" t="s">
        <v>35</v>
      </c>
      <c r="C34" s="63" t="s">
        <v>113</v>
      </c>
      <c r="D34" s="33">
        <v>3.997931631621729</v>
      </c>
      <c r="E34" s="33">
        <v>3.9952038658757862</v>
      </c>
      <c r="F34" s="33">
        <v>4.1841027265121236</v>
      </c>
      <c r="G34" s="33">
        <v>4.6114339619072293</v>
      </c>
      <c r="H34" s="33">
        <v>5.4891035062184566</v>
      </c>
      <c r="I34" s="33">
        <v>5.115973200621645</v>
      </c>
      <c r="J34" s="33">
        <v>6.1728910226199076</v>
      </c>
      <c r="K34" s="33">
        <v>5.6263004316966683</v>
      </c>
      <c r="L34" s="33">
        <v>5.7171091780008183</v>
      </c>
      <c r="M34" s="33">
        <v>6.1481382264791042</v>
      </c>
      <c r="N34" s="33">
        <v>6.0330448851332052</v>
      </c>
      <c r="O34" s="33">
        <v>7.0518178727980318</v>
      </c>
      <c r="P34" s="33">
        <v>7.0738435785371028</v>
      </c>
      <c r="Q34" s="33">
        <v>8.1472458143680253</v>
      </c>
      <c r="R34" s="33">
        <v>8.2046678019887409</v>
      </c>
      <c r="S34" s="33">
        <v>9.8054311169785002</v>
      </c>
      <c r="T34" s="33">
        <v>13.150523120213045</v>
      </c>
      <c r="U34" s="33">
        <v>14.340151492341993</v>
      </c>
    </row>
    <row r="35" spans="1:23" s="16" customFormat="1" ht="12.75" customHeight="1">
      <c r="A35" s="40">
        <v>31</v>
      </c>
      <c r="B35" s="17" t="s">
        <v>70</v>
      </c>
      <c r="C35" s="62" t="s">
        <v>28</v>
      </c>
      <c r="D35" s="33">
        <v>6.8187276380539865</v>
      </c>
      <c r="E35" s="33">
        <v>7.0805002819391394</v>
      </c>
      <c r="F35" s="33">
        <v>7.3227180597257622</v>
      </c>
      <c r="G35" s="33">
        <v>8.0295091301359225</v>
      </c>
      <c r="H35" s="33">
        <v>8.7197230470655853</v>
      </c>
      <c r="I35" s="33">
        <v>8.3323372435161129</v>
      </c>
      <c r="J35" s="33">
        <v>9.1363901864209893</v>
      </c>
      <c r="K35" s="33">
        <v>9.6876949490937356</v>
      </c>
      <c r="L35" s="33">
        <v>9.6502706020890638</v>
      </c>
      <c r="M35" s="33">
        <v>10.366443435868272</v>
      </c>
      <c r="N35" s="33">
        <v>10.877011453311493</v>
      </c>
      <c r="O35" s="33">
        <v>12.544061360074288</v>
      </c>
      <c r="P35" s="33">
        <v>14.408712860820184</v>
      </c>
      <c r="Q35" s="33">
        <v>16.399276767729091</v>
      </c>
      <c r="R35" s="33">
        <v>18.727663307948824</v>
      </c>
      <c r="S35" s="33">
        <v>22.365564655907342</v>
      </c>
      <c r="T35" s="33">
        <v>29.955919428109333</v>
      </c>
      <c r="U35" s="33">
        <v>32.666570508836926</v>
      </c>
    </row>
    <row r="36" spans="1:23" s="16" customFormat="1" ht="12.75" customHeight="1">
      <c r="A36" s="40">
        <v>32</v>
      </c>
      <c r="B36" s="17" t="s">
        <v>71</v>
      </c>
      <c r="C36" s="62" t="s">
        <v>114</v>
      </c>
      <c r="D36" s="33">
        <v>6.1683381471632144</v>
      </c>
      <c r="E36" s="33">
        <v>6.8212151048808609</v>
      </c>
      <c r="F36" s="33">
        <v>7.7071270225210595</v>
      </c>
      <c r="G36" s="33">
        <v>9.2721379296562993</v>
      </c>
      <c r="H36" s="33">
        <v>10.991476350627012</v>
      </c>
      <c r="I36" s="33">
        <v>10.867727455780738</v>
      </c>
      <c r="J36" s="33">
        <v>12.376325646597786</v>
      </c>
      <c r="K36" s="33">
        <v>13.734512335240858</v>
      </c>
      <c r="L36" s="33">
        <v>14.15075400549604</v>
      </c>
      <c r="M36" s="33">
        <v>15.162736933172289</v>
      </c>
      <c r="N36" s="33">
        <v>15.303143625001463</v>
      </c>
      <c r="O36" s="33">
        <v>17.22096661378033</v>
      </c>
      <c r="P36" s="33">
        <v>18.99326317080677</v>
      </c>
      <c r="Q36" s="33">
        <v>21.332387222558907</v>
      </c>
      <c r="R36" s="33">
        <v>23.011911840502506</v>
      </c>
      <c r="S36" s="33">
        <v>27.449661380966187</v>
      </c>
      <c r="T36" s="33">
        <v>36.972692488827185</v>
      </c>
      <c r="U36" s="33">
        <v>40.316254825643583</v>
      </c>
    </row>
    <row r="37" spans="1:23" s="16" customFormat="1" ht="12.75" customHeight="1">
      <c r="A37" s="40">
        <v>33</v>
      </c>
      <c r="B37" s="17" t="s">
        <v>72</v>
      </c>
      <c r="C37" s="62" t="s">
        <v>169</v>
      </c>
      <c r="D37" s="33">
        <v>0.85912581247850084</v>
      </c>
      <c r="E37" s="33">
        <v>1.0142885284641283</v>
      </c>
      <c r="F37" s="33">
        <v>1.1432783570130396</v>
      </c>
      <c r="G37" s="33">
        <v>1.2369465865770017</v>
      </c>
      <c r="H37" s="33">
        <v>1.4939924017624651</v>
      </c>
      <c r="I37" s="33">
        <v>1.4281054717671613</v>
      </c>
      <c r="J37" s="33">
        <v>1.6824651150127885</v>
      </c>
      <c r="K37" s="33">
        <v>1.7690710032251422</v>
      </c>
      <c r="L37" s="33">
        <v>1.8048920777882749</v>
      </c>
      <c r="M37" s="33">
        <v>1.7997067182105257</v>
      </c>
      <c r="N37" s="33">
        <v>1.9673668913439586</v>
      </c>
      <c r="O37" s="33">
        <v>2.1957698251264688</v>
      </c>
      <c r="P37" s="33">
        <v>2.4660943943982572</v>
      </c>
      <c r="Q37" s="33">
        <v>2.802583526989705</v>
      </c>
      <c r="R37" s="33">
        <v>3.3682121309113122</v>
      </c>
      <c r="S37" s="33">
        <v>4.0241814890086056</v>
      </c>
      <c r="T37" s="33">
        <v>5.3936066081548732</v>
      </c>
      <c r="U37" s="33">
        <v>5.8817193580691596</v>
      </c>
    </row>
    <row r="38" spans="1:23" s="19" customFormat="1" ht="12.75" customHeight="1">
      <c r="A38" s="40">
        <v>34</v>
      </c>
      <c r="B38" s="17" t="s">
        <v>73</v>
      </c>
      <c r="C38" s="62" t="s">
        <v>170</v>
      </c>
      <c r="D38" s="33">
        <v>1.4919093417288971</v>
      </c>
      <c r="E38" s="33">
        <v>1.5222930680344047</v>
      </c>
      <c r="F38" s="33">
        <v>1.5973166377248678</v>
      </c>
      <c r="G38" s="33">
        <v>1.8015387495508139</v>
      </c>
      <c r="H38" s="33">
        <v>2.0203262509602959</v>
      </c>
      <c r="I38" s="33">
        <v>1.8814045317906991</v>
      </c>
      <c r="J38" s="33">
        <v>1.96015686103327</v>
      </c>
      <c r="K38" s="33">
        <v>1.9581082252175326</v>
      </c>
      <c r="L38" s="33">
        <v>1.9088799248742627</v>
      </c>
      <c r="M38" s="33">
        <v>1.9495763775887005</v>
      </c>
      <c r="N38" s="33">
        <v>1.8907799370757856</v>
      </c>
      <c r="O38" s="33">
        <v>2.1438134085865124</v>
      </c>
      <c r="P38" s="33">
        <v>2.1994997905373204</v>
      </c>
      <c r="Q38" s="33">
        <v>2.4942746241504308</v>
      </c>
      <c r="R38" s="33">
        <v>4.1681764239692161</v>
      </c>
      <c r="S38" s="33">
        <v>4.9733446398041181</v>
      </c>
      <c r="T38" s="33">
        <v>6.6891251858668515</v>
      </c>
      <c r="U38" s="33">
        <v>7.2941087678664855</v>
      </c>
      <c r="V38" s="18"/>
      <c r="W38" s="18"/>
    </row>
    <row r="39" spans="1:23" s="19" customFormat="1" ht="12.75" customHeight="1">
      <c r="A39" s="40">
        <v>35</v>
      </c>
      <c r="B39" s="17" t="s">
        <v>74</v>
      </c>
      <c r="C39" s="62" t="s">
        <v>171</v>
      </c>
      <c r="D39" s="33">
        <v>3.7650375146244475</v>
      </c>
      <c r="E39" s="33">
        <v>3.5074553058107774</v>
      </c>
      <c r="F39" s="33">
        <v>3.2789763937173593</v>
      </c>
      <c r="G39" s="33">
        <v>3.1350846375489465</v>
      </c>
      <c r="H39" s="33">
        <v>3.0514764003160804</v>
      </c>
      <c r="I39" s="33">
        <v>2.8458966846978426</v>
      </c>
      <c r="J39" s="33">
        <v>2.6727029460917993</v>
      </c>
      <c r="K39" s="33">
        <v>2.3574644940016038</v>
      </c>
      <c r="L39" s="33">
        <v>2.4116422267870337</v>
      </c>
      <c r="M39" s="33">
        <v>2.5754923487787105</v>
      </c>
      <c r="N39" s="33">
        <v>2.5858319241241174</v>
      </c>
      <c r="O39" s="33">
        <v>2.9587858866744505</v>
      </c>
      <c r="P39" s="33">
        <v>3.2328553916493576</v>
      </c>
      <c r="Q39" s="33">
        <v>3.6298742384962885</v>
      </c>
      <c r="R39" s="33">
        <v>5.0320189171906611</v>
      </c>
      <c r="S39" s="33">
        <v>6.028078555495072</v>
      </c>
      <c r="T39" s="33">
        <v>7.9895659996092458</v>
      </c>
      <c r="U39" s="33">
        <v>8.7147246250754069</v>
      </c>
    </row>
    <row r="40" spans="1:23" s="19" customFormat="1" ht="12.75" customHeight="1">
      <c r="A40" s="40">
        <v>36</v>
      </c>
      <c r="B40" s="17" t="s">
        <v>75</v>
      </c>
      <c r="C40" s="44" t="s">
        <v>172</v>
      </c>
      <c r="D40" s="33">
        <v>2.2028424653321323</v>
      </c>
      <c r="E40" s="33">
        <v>2.2474671286390238</v>
      </c>
      <c r="F40" s="33">
        <v>2.2772179112148208</v>
      </c>
      <c r="G40" s="33">
        <v>2.4315666729044265</v>
      </c>
      <c r="H40" s="33">
        <v>2.6358867061737246</v>
      </c>
      <c r="I40" s="33">
        <v>2.3994630336105516</v>
      </c>
      <c r="J40" s="33">
        <v>4.3189303507886034</v>
      </c>
      <c r="K40" s="33">
        <v>3.6206132878848418</v>
      </c>
      <c r="L40" s="33">
        <v>4.0135572077892459</v>
      </c>
      <c r="M40" s="33">
        <v>4.6255313496227268</v>
      </c>
      <c r="N40" s="33">
        <v>4.5546893330451876</v>
      </c>
      <c r="O40" s="33">
        <v>5.6029894098241586</v>
      </c>
      <c r="P40" s="33">
        <v>6.1627288563331692</v>
      </c>
      <c r="Q40" s="33">
        <v>14.646051248371297</v>
      </c>
      <c r="R40" s="33">
        <v>7.7273973665668114</v>
      </c>
      <c r="S40" s="33">
        <v>10.113948756884334</v>
      </c>
      <c r="T40" s="33">
        <v>10.493746141444667</v>
      </c>
      <c r="U40" s="33">
        <v>11.407081132953451</v>
      </c>
    </row>
    <row r="41" spans="1:23" s="19" customFormat="1" ht="12.75" customHeight="1">
      <c r="A41" s="40">
        <v>37</v>
      </c>
      <c r="B41" s="17" t="s">
        <v>76</v>
      </c>
      <c r="C41" s="62" t="s">
        <v>173</v>
      </c>
      <c r="D41" s="33">
        <v>1.8807628234857998</v>
      </c>
      <c r="E41" s="33">
        <v>1.9040657998106185</v>
      </c>
      <c r="F41" s="33">
        <v>1.911459213950097</v>
      </c>
      <c r="G41" s="33">
        <v>2.0712735062105372</v>
      </c>
      <c r="H41" s="33">
        <v>2.2769929332637608</v>
      </c>
      <c r="I41" s="33">
        <v>2.0328311470696008</v>
      </c>
      <c r="J41" s="33">
        <v>3.6027838740484612</v>
      </c>
      <c r="K41" s="33">
        <v>3.0461465538435459</v>
      </c>
      <c r="L41" s="33">
        <v>3.3653334674881257</v>
      </c>
      <c r="M41" s="33">
        <v>3.9473507933382583</v>
      </c>
      <c r="N41" s="33">
        <v>3.8269215098372698</v>
      </c>
      <c r="O41" s="33">
        <v>4.7016208359044418</v>
      </c>
      <c r="P41" s="33">
        <v>5.2146265812033281</v>
      </c>
      <c r="Q41" s="33">
        <v>12.40292432535829</v>
      </c>
      <c r="R41" s="33">
        <v>5.9137772046335817</v>
      </c>
      <c r="S41" s="33">
        <v>7.7402049836435811</v>
      </c>
      <c r="T41" s="33">
        <v>8.0308639220476046</v>
      </c>
      <c r="U41" s="33">
        <v>8.7298391910492779</v>
      </c>
    </row>
    <row r="42" spans="1:23" s="19" customFormat="1" ht="12.75" customHeight="1">
      <c r="A42" s="40">
        <v>38</v>
      </c>
      <c r="B42" s="17" t="s">
        <v>195</v>
      </c>
      <c r="C42" s="62" t="s">
        <v>174</v>
      </c>
      <c r="D42" s="33">
        <v>0.32207964184633231</v>
      </c>
      <c r="E42" s="33">
        <v>0.34340132882840479</v>
      </c>
      <c r="F42" s="33">
        <v>0.36575869726472399</v>
      </c>
      <c r="G42" s="33">
        <v>0.36029316669388961</v>
      </c>
      <c r="H42" s="33">
        <v>0.35889377290996388</v>
      </c>
      <c r="I42" s="33">
        <v>0.36663188654095047</v>
      </c>
      <c r="J42" s="33">
        <v>0.71614647674014198</v>
      </c>
      <c r="K42" s="33">
        <v>0.57446673404129589</v>
      </c>
      <c r="L42" s="33">
        <v>0.64822374030112007</v>
      </c>
      <c r="M42" s="33">
        <v>0.67818055628446883</v>
      </c>
      <c r="N42" s="33">
        <v>0.72776782320791755</v>
      </c>
      <c r="O42" s="33">
        <v>0.90136857391971625</v>
      </c>
      <c r="P42" s="33">
        <v>0.94810227512984113</v>
      </c>
      <c r="Q42" s="33">
        <v>2.2431269230130062</v>
      </c>
      <c r="R42" s="33">
        <v>1.8136201619332313</v>
      </c>
      <c r="S42" s="33">
        <v>2.3737437732407534</v>
      </c>
      <c r="T42" s="33">
        <v>2.4628822193970628</v>
      </c>
      <c r="U42" s="33">
        <v>2.6772419419041746</v>
      </c>
    </row>
    <row r="43" spans="1:23" s="20" customFormat="1" ht="12.75" customHeight="1">
      <c r="A43" s="40">
        <v>39</v>
      </c>
      <c r="B43" s="17" t="s">
        <v>78</v>
      </c>
      <c r="C43" s="44" t="s">
        <v>175</v>
      </c>
      <c r="D43" s="33">
        <v>36.527326788658108</v>
      </c>
      <c r="E43" s="33">
        <v>36.910081050424488</v>
      </c>
      <c r="F43" s="33">
        <v>38.061972662039381</v>
      </c>
      <c r="G43" s="33">
        <v>39.799770039336991</v>
      </c>
      <c r="H43" s="33">
        <v>43.874373247592018</v>
      </c>
      <c r="I43" s="33">
        <v>43.394361560995236</v>
      </c>
      <c r="J43" s="33">
        <v>51.967994150595423</v>
      </c>
      <c r="K43" s="33">
        <v>79.472623879222965</v>
      </c>
      <c r="L43" s="33">
        <v>80.892850263055266</v>
      </c>
      <c r="M43" s="33">
        <v>78.482683570063742</v>
      </c>
      <c r="N43" s="33">
        <v>74.760829972025945</v>
      </c>
      <c r="O43" s="33">
        <v>91.705413983754724</v>
      </c>
      <c r="P43" s="33">
        <v>130.53125506778323</v>
      </c>
      <c r="Q43" s="33">
        <v>186.53912400901004</v>
      </c>
      <c r="R43" s="33">
        <v>214.13400932911804</v>
      </c>
      <c r="S43" s="33">
        <v>255.59207572705671</v>
      </c>
      <c r="T43" s="33">
        <v>313.36386169817644</v>
      </c>
      <c r="U43" s="33">
        <v>343.20684611249322</v>
      </c>
    </row>
    <row r="44" spans="1:23" s="19" customFormat="1" ht="12.75" customHeight="1">
      <c r="A44" s="40">
        <v>40</v>
      </c>
      <c r="B44" s="17" t="s">
        <v>79</v>
      </c>
      <c r="C44" s="62" t="s">
        <v>176</v>
      </c>
      <c r="D44" s="33">
        <v>0.27427490493967543</v>
      </c>
      <c r="E44" s="33">
        <v>0.28758147223133301</v>
      </c>
      <c r="F44" s="33">
        <v>0.32253982129584929</v>
      </c>
      <c r="G44" s="33">
        <v>0.3717177225629883</v>
      </c>
      <c r="H44" s="33">
        <v>0.42380728323711875</v>
      </c>
      <c r="I44" s="33">
        <v>0.39949886724017869</v>
      </c>
      <c r="J44" s="33">
        <v>0.70309212383491215</v>
      </c>
      <c r="K44" s="33">
        <v>0.52326793924046189</v>
      </c>
      <c r="L44" s="33">
        <v>0.59760589165085387</v>
      </c>
      <c r="M44" s="33">
        <v>0.60944407073868589</v>
      </c>
      <c r="N44" s="33">
        <v>0.61297006498419804</v>
      </c>
      <c r="O44" s="33">
        <v>0.69786070268287148</v>
      </c>
      <c r="P44" s="33">
        <v>0.6993429400273995</v>
      </c>
      <c r="Q44" s="33">
        <v>1.7036152768522512</v>
      </c>
      <c r="R44" s="33">
        <v>2.8536920072221266</v>
      </c>
      <c r="S44" s="33">
        <v>3.7740159602573882</v>
      </c>
      <c r="T44" s="33">
        <v>4.1034102079135026</v>
      </c>
      <c r="U44" s="33">
        <v>4.4850611789644743</v>
      </c>
    </row>
    <row r="45" spans="1:23" s="16" customFormat="1" ht="12.75" customHeight="1">
      <c r="A45" s="40">
        <v>41</v>
      </c>
      <c r="B45" s="17" t="s">
        <v>80</v>
      </c>
      <c r="C45" s="62" t="s">
        <v>177</v>
      </c>
      <c r="D45" s="33">
        <v>36.253051883718427</v>
      </c>
      <c r="E45" s="33">
        <v>36.62249957819315</v>
      </c>
      <c r="F45" s="33">
        <v>37.73943284074354</v>
      </c>
      <c r="G45" s="33">
        <v>39.428052316774014</v>
      </c>
      <c r="H45" s="33">
        <v>43.450565964354908</v>
      </c>
      <c r="I45" s="33">
        <v>42.99486269375506</v>
      </c>
      <c r="J45" s="33">
        <v>51.26490202676051</v>
      </c>
      <c r="K45" s="33">
        <v>78.949355939982496</v>
      </c>
      <c r="L45" s="33">
        <v>80.295244371404408</v>
      </c>
      <c r="M45" s="33">
        <v>77.873239499325081</v>
      </c>
      <c r="N45" s="33">
        <v>74.14785990704172</v>
      </c>
      <c r="O45" s="33">
        <v>91.007553281071836</v>
      </c>
      <c r="P45" s="33">
        <v>129.83191212775586</v>
      </c>
      <c r="Q45" s="33">
        <v>184.83550873215779</v>
      </c>
      <c r="R45" s="33">
        <v>211.28031732189592</v>
      </c>
      <c r="S45" s="33">
        <v>251.81805976679934</v>
      </c>
      <c r="T45" s="33">
        <v>309.26045149026282</v>
      </c>
      <c r="U45" s="33">
        <v>338.72178493352874</v>
      </c>
    </row>
    <row r="46" spans="1:23" s="16" customFormat="1" ht="12.75" customHeight="1">
      <c r="A46" s="40">
        <v>42</v>
      </c>
      <c r="B46" s="17">
        <v>37</v>
      </c>
      <c r="C46" s="65" t="s">
        <v>178</v>
      </c>
      <c r="D46" s="33">
        <v>2.2309475538214851</v>
      </c>
      <c r="E46" s="33">
        <v>2.2610637719517603</v>
      </c>
      <c r="F46" s="33">
        <v>2.3143252158110434</v>
      </c>
      <c r="G46" s="33">
        <v>2.4133416040512392</v>
      </c>
      <c r="H46" s="33">
        <v>2.6513843835474624</v>
      </c>
      <c r="I46" s="33">
        <v>2.582098371224574</v>
      </c>
      <c r="J46" s="33">
        <v>3.1293959380885314</v>
      </c>
      <c r="K46" s="33">
        <v>6.7271552846337919</v>
      </c>
      <c r="L46" s="33">
        <v>6.6261744375747043</v>
      </c>
      <c r="M46" s="33">
        <v>6.9338986031841037</v>
      </c>
      <c r="N46" s="33">
        <v>6.8879537404343916</v>
      </c>
      <c r="O46" s="33">
        <v>8.9777448696635727</v>
      </c>
      <c r="P46" s="33">
        <v>10.969381747416836</v>
      </c>
      <c r="Q46" s="33">
        <v>13.255951917683655</v>
      </c>
      <c r="R46" s="33">
        <v>12.969003338680126</v>
      </c>
      <c r="S46" s="33">
        <v>15.445710050035593</v>
      </c>
      <c r="T46" s="33">
        <v>17.663610388759601</v>
      </c>
      <c r="U46" s="33">
        <v>19.246267505658771</v>
      </c>
    </row>
    <row r="47" spans="1:23" s="16" customFormat="1" ht="12.75" customHeight="1">
      <c r="A47" s="40">
        <v>43</v>
      </c>
      <c r="B47" s="17" t="s">
        <v>81</v>
      </c>
      <c r="C47" s="65" t="s">
        <v>179</v>
      </c>
      <c r="D47" s="33">
        <v>34.022104329896941</v>
      </c>
      <c r="E47" s="33">
        <v>34.361435806241396</v>
      </c>
      <c r="F47" s="33">
        <v>35.425107624932487</v>
      </c>
      <c r="G47" s="33">
        <v>37.014710712722767</v>
      </c>
      <c r="H47" s="33">
        <v>40.799181580807442</v>
      </c>
      <c r="I47" s="33">
        <v>40.412764322530485</v>
      </c>
      <c r="J47" s="33">
        <v>48.135506088671981</v>
      </c>
      <c r="K47" s="33">
        <v>72.222200655348715</v>
      </c>
      <c r="L47" s="33">
        <v>73.669069933829704</v>
      </c>
      <c r="M47" s="33">
        <v>70.939340896140962</v>
      </c>
      <c r="N47" s="33">
        <v>67.259906166607337</v>
      </c>
      <c r="O47" s="33">
        <v>82.029808411408283</v>
      </c>
      <c r="P47" s="33">
        <v>118.86253038033901</v>
      </c>
      <c r="Q47" s="33">
        <v>171.57955681447413</v>
      </c>
      <c r="R47" s="33">
        <v>198.31131398321583</v>
      </c>
      <c r="S47" s="33">
        <v>236.37234971676375</v>
      </c>
      <c r="T47" s="33">
        <v>291.59684110150329</v>
      </c>
      <c r="U47" s="33">
        <v>319.47551742786993</v>
      </c>
    </row>
    <row r="48" spans="1:23" s="16" customFormat="1" ht="12.75" customHeight="1">
      <c r="A48" s="40">
        <v>44</v>
      </c>
      <c r="B48" s="17" t="s">
        <v>82</v>
      </c>
      <c r="C48" s="44" t="s">
        <v>37</v>
      </c>
      <c r="D48" s="33">
        <v>56.539307780339705</v>
      </c>
      <c r="E48" s="33">
        <v>55.879682275921233</v>
      </c>
      <c r="F48" s="33">
        <v>55.855495815167927</v>
      </c>
      <c r="G48" s="33">
        <v>56.630001303399688</v>
      </c>
      <c r="H48" s="33">
        <v>59.523859988862021</v>
      </c>
      <c r="I48" s="33">
        <v>59.185917576238836</v>
      </c>
      <c r="J48" s="33">
        <v>60.137347642510953</v>
      </c>
      <c r="K48" s="33">
        <v>61.581322838950378</v>
      </c>
      <c r="L48" s="33">
        <v>60.187390199761737</v>
      </c>
      <c r="M48" s="33">
        <v>59.136082536147903</v>
      </c>
      <c r="N48" s="33">
        <v>55.146245750088333</v>
      </c>
      <c r="O48" s="33">
        <v>61.678551445854161</v>
      </c>
      <c r="P48" s="33">
        <v>68.96998634733535</v>
      </c>
      <c r="Q48" s="33">
        <v>83.206749781103966</v>
      </c>
      <c r="R48" s="33">
        <v>97.787262975091167</v>
      </c>
      <c r="S48" s="33">
        <v>120.50699899280146</v>
      </c>
      <c r="T48" s="33">
        <v>127.55807355689592</v>
      </c>
      <c r="U48" s="33">
        <v>139.23088990303168</v>
      </c>
    </row>
    <row r="49" spans="1:22" s="16" customFormat="1" ht="12.75" customHeight="1">
      <c r="A49" s="40">
        <v>45</v>
      </c>
      <c r="B49" s="17" t="s">
        <v>83</v>
      </c>
      <c r="C49" s="62" t="s">
        <v>180</v>
      </c>
      <c r="D49" s="33">
        <v>29.576002283554224</v>
      </c>
      <c r="E49" s="33">
        <v>28.873392148531813</v>
      </c>
      <c r="F49" s="33">
        <v>28.510179981237894</v>
      </c>
      <c r="G49" s="33">
        <v>27.933736226435421</v>
      </c>
      <c r="H49" s="33">
        <v>29.986763662826643</v>
      </c>
      <c r="I49" s="33">
        <v>29.088950467385253</v>
      </c>
      <c r="J49" s="33">
        <v>28.467980393828789</v>
      </c>
      <c r="K49" s="33">
        <v>29.694996457164653</v>
      </c>
      <c r="L49" s="33">
        <v>29.155124080585857</v>
      </c>
      <c r="M49" s="33">
        <v>27.621446856103351</v>
      </c>
      <c r="N49" s="33">
        <v>25.730463706273596</v>
      </c>
      <c r="O49" s="33">
        <v>28.935703621099215</v>
      </c>
      <c r="P49" s="33">
        <v>31.911649176860511</v>
      </c>
      <c r="Q49" s="33">
        <v>38.883617973162409</v>
      </c>
      <c r="R49" s="33">
        <v>30.355984000582598</v>
      </c>
      <c r="S49" s="33">
        <v>37.428183257148767</v>
      </c>
      <c r="T49" s="33">
        <v>39.635931275994565</v>
      </c>
      <c r="U49" s="33">
        <v>43.262033211453819</v>
      </c>
    </row>
    <row r="50" spans="1:22" s="16" customFormat="1" ht="12.75" customHeight="1">
      <c r="A50" s="40">
        <v>46</v>
      </c>
      <c r="B50" s="17" t="s">
        <v>84</v>
      </c>
      <c r="C50" s="62" t="s">
        <v>181</v>
      </c>
      <c r="D50" s="33">
        <v>26.963305496785473</v>
      </c>
      <c r="E50" s="33">
        <v>27.006290127389413</v>
      </c>
      <c r="F50" s="33">
        <v>27.345315833930037</v>
      </c>
      <c r="G50" s="33">
        <v>28.696265076964274</v>
      </c>
      <c r="H50" s="33">
        <v>29.537096326035385</v>
      </c>
      <c r="I50" s="33">
        <v>30.096967108853583</v>
      </c>
      <c r="J50" s="33">
        <v>31.669367248682171</v>
      </c>
      <c r="K50" s="33">
        <v>31.886326381785732</v>
      </c>
      <c r="L50" s="33">
        <v>31.032266119175883</v>
      </c>
      <c r="M50" s="33">
        <v>31.514635680044556</v>
      </c>
      <c r="N50" s="33">
        <v>29.415782043814733</v>
      </c>
      <c r="O50" s="33">
        <v>32.742847824754939</v>
      </c>
      <c r="P50" s="33">
        <v>37.058337170474843</v>
      </c>
      <c r="Q50" s="33">
        <v>44.323131807941557</v>
      </c>
      <c r="R50" s="33">
        <v>67.431278974508544</v>
      </c>
      <c r="S50" s="33">
        <v>83.078815735652668</v>
      </c>
      <c r="T50" s="33">
        <v>87.922142280901369</v>
      </c>
      <c r="U50" s="33">
        <v>95.968856691577855</v>
      </c>
    </row>
    <row r="51" spans="1:22" s="16" customFormat="1" ht="12.75" customHeight="1">
      <c r="A51" s="40">
        <v>47</v>
      </c>
      <c r="B51" s="17" t="s">
        <v>85</v>
      </c>
      <c r="C51" s="44" t="s">
        <v>182</v>
      </c>
      <c r="D51" s="33">
        <v>76.277953708815588</v>
      </c>
      <c r="E51" s="33">
        <v>79.788738383932014</v>
      </c>
      <c r="F51" s="33">
        <v>84.156059841201497</v>
      </c>
      <c r="G51" s="33">
        <v>90.341443513657509</v>
      </c>
      <c r="H51" s="33">
        <v>99.97937476610447</v>
      </c>
      <c r="I51" s="33">
        <v>101.00880370739796</v>
      </c>
      <c r="J51" s="33">
        <v>132.13954773362175</v>
      </c>
      <c r="K51" s="33">
        <v>145.41314627435395</v>
      </c>
      <c r="L51" s="33">
        <v>147.0206771203961</v>
      </c>
      <c r="M51" s="33">
        <v>150.26281085194094</v>
      </c>
      <c r="N51" s="33">
        <v>145.32330949947479</v>
      </c>
      <c r="O51" s="33">
        <v>169.68077043732441</v>
      </c>
      <c r="P51" s="33">
        <v>210.85793313803055</v>
      </c>
      <c r="Q51" s="33">
        <v>277.83915879437717</v>
      </c>
      <c r="R51" s="33">
        <v>255.84080013383172</v>
      </c>
      <c r="S51" s="33">
        <v>315.6491183237282</v>
      </c>
      <c r="T51" s="33">
        <v>382.6758120909052</v>
      </c>
      <c r="U51" s="33">
        <v>417.31353392229033</v>
      </c>
    </row>
    <row r="52" spans="1:22" s="16" customFormat="1" ht="12.75" customHeight="1">
      <c r="A52" s="40">
        <v>48</v>
      </c>
      <c r="B52" s="17" t="s">
        <v>36</v>
      </c>
      <c r="C52" s="62" t="s">
        <v>183</v>
      </c>
      <c r="D52" s="33">
        <v>7.5411144318974346</v>
      </c>
      <c r="E52" s="33">
        <v>8.5764179601616028</v>
      </c>
      <c r="F52" s="33">
        <v>9.8980198781389443</v>
      </c>
      <c r="G52" s="33">
        <v>11.671938453744612</v>
      </c>
      <c r="H52" s="33">
        <v>13.636616572611485</v>
      </c>
      <c r="I52" s="33">
        <v>13.517121992038046</v>
      </c>
      <c r="J52" s="33">
        <v>12.793837839658506</v>
      </c>
      <c r="K52" s="33">
        <v>19.910050079754164</v>
      </c>
      <c r="L52" s="33">
        <v>20.035422900924601</v>
      </c>
      <c r="M52" s="33">
        <v>19.960462287453364</v>
      </c>
      <c r="N52" s="33">
        <v>18.782921850995884</v>
      </c>
      <c r="O52" s="33">
        <v>23.185704975131159</v>
      </c>
      <c r="P52" s="33">
        <v>25.530647260099517</v>
      </c>
      <c r="Q52" s="33">
        <v>30.523419461437229</v>
      </c>
      <c r="R52" s="33">
        <v>32.877126678686835</v>
      </c>
      <c r="S52" s="33">
        <v>39.877700620676343</v>
      </c>
      <c r="T52" s="33">
        <v>49.417220296241098</v>
      </c>
      <c r="U52" s="33">
        <v>53.922638453694915</v>
      </c>
      <c r="V52" s="50"/>
    </row>
    <row r="53" spans="1:22" s="16" customFormat="1" ht="12.75" customHeight="1">
      <c r="A53" s="40">
        <v>49</v>
      </c>
      <c r="B53" s="17" t="s">
        <v>86</v>
      </c>
      <c r="C53" s="62" t="s">
        <v>184</v>
      </c>
      <c r="D53" s="33">
        <v>45.009296539298951</v>
      </c>
      <c r="E53" s="33">
        <v>43.883140636411966</v>
      </c>
      <c r="F53" s="33">
        <v>43.859010714075737</v>
      </c>
      <c r="G53" s="33">
        <v>44.980718753474974</v>
      </c>
      <c r="H53" s="33">
        <v>47.36375206720308</v>
      </c>
      <c r="I53" s="33">
        <v>47.024479895535059</v>
      </c>
      <c r="J53" s="33">
        <v>77.204360746953753</v>
      </c>
      <c r="K53" s="33">
        <v>70.832555232130289</v>
      </c>
      <c r="L53" s="33">
        <v>80.055928985964371</v>
      </c>
      <c r="M53" s="33">
        <v>79.690612884520576</v>
      </c>
      <c r="N53" s="33">
        <v>75.607267416647943</v>
      </c>
      <c r="O53" s="33">
        <v>88.185388087799808</v>
      </c>
      <c r="P53" s="33">
        <v>124.56262726997888</v>
      </c>
      <c r="Q53" s="33">
        <v>186.59393255732098</v>
      </c>
      <c r="R53" s="33">
        <v>158.9682525488474</v>
      </c>
      <c r="S53" s="33">
        <v>207.07364987907914</v>
      </c>
      <c r="T53" s="33">
        <v>241.27363716799707</v>
      </c>
      <c r="U53" s="33">
        <v>264.04124686594156</v>
      </c>
    </row>
    <row r="54" spans="1:22" s="16" customFormat="1" ht="12.75" customHeight="1">
      <c r="A54" s="40">
        <v>50</v>
      </c>
      <c r="B54" s="17" t="s">
        <v>87</v>
      </c>
      <c r="C54" s="62" t="s">
        <v>185</v>
      </c>
      <c r="D54" s="33">
        <v>23.72754273761921</v>
      </c>
      <c r="E54" s="33">
        <v>27.329179787358445</v>
      </c>
      <c r="F54" s="33">
        <v>30.399029248986814</v>
      </c>
      <c r="G54" s="33">
        <v>33.688786306437933</v>
      </c>
      <c r="H54" s="33">
        <v>38.979006126289896</v>
      </c>
      <c r="I54" s="33">
        <v>40.467201819824822</v>
      </c>
      <c r="J54" s="33">
        <v>42.141349147009507</v>
      </c>
      <c r="K54" s="33">
        <v>54.670540962469509</v>
      </c>
      <c r="L54" s="33">
        <v>46.929325233507107</v>
      </c>
      <c r="M54" s="33">
        <v>50.611735679966984</v>
      </c>
      <c r="N54" s="33">
        <v>50.933120231830983</v>
      </c>
      <c r="O54" s="33">
        <v>58.309677374393459</v>
      </c>
      <c r="P54" s="33">
        <v>60.764658607952178</v>
      </c>
      <c r="Q54" s="33">
        <v>60.721806775618958</v>
      </c>
      <c r="R54" s="33">
        <v>63.995420906297539</v>
      </c>
      <c r="S54" s="33">
        <v>68.697767823972768</v>
      </c>
      <c r="T54" s="33">
        <v>91.984954626667005</v>
      </c>
      <c r="U54" s="33">
        <v>99.349648602653858</v>
      </c>
    </row>
    <row r="55" spans="1:22" s="16" customFormat="1" ht="12.75" customHeight="1">
      <c r="A55" s="40">
        <v>51</v>
      </c>
      <c r="B55" s="17" t="s">
        <v>88</v>
      </c>
      <c r="C55" s="44" t="s">
        <v>117</v>
      </c>
      <c r="D55" s="33">
        <v>202.4942500799709</v>
      </c>
      <c r="E55" s="33">
        <v>203.36253190093353</v>
      </c>
      <c r="F55" s="33">
        <v>207.36741320321613</v>
      </c>
      <c r="G55" s="33">
        <v>216.5598363274608</v>
      </c>
      <c r="H55" s="33">
        <v>232.83538873496212</v>
      </c>
      <c r="I55" s="33">
        <v>227.56185733205024</v>
      </c>
      <c r="J55" s="33">
        <v>228.29221765942981</v>
      </c>
      <c r="K55" s="33">
        <v>242.55813319110797</v>
      </c>
      <c r="L55" s="33">
        <v>241.84222419183459</v>
      </c>
      <c r="M55" s="33">
        <v>237.55605380036877</v>
      </c>
      <c r="N55" s="33">
        <v>228.11541796829178</v>
      </c>
      <c r="O55" s="33">
        <v>278.41804690802888</v>
      </c>
      <c r="P55" s="33">
        <v>428.64855141946231</v>
      </c>
      <c r="Q55" s="33">
        <v>614.8471038751477</v>
      </c>
      <c r="R55" s="33">
        <v>832.79558589682586</v>
      </c>
      <c r="S55" s="33">
        <v>1041.8437728622753</v>
      </c>
      <c r="T55" s="33">
        <v>1239.4357797486316</v>
      </c>
      <c r="U55" s="33">
        <v>1359.0160809607835</v>
      </c>
    </row>
    <row r="56" spans="1:22" s="16" customFormat="1" ht="12.75" customHeight="1">
      <c r="A56" s="40">
        <v>52</v>
      </c>
      <c r="B56" s="17" t="s">
        <v>89</v>
      </c>
      <c r="C56" s="62" t="s">
        <v>186</v>
      </c>
      <c r="D56" s="33">
        <v>6.416783606872845</v>
      </c>
      <c r="E56" s="33">
        <v>6.3462830194298911</v>
      </c>
      <c r="F56" s="33">
        <v>6.4166808287849459</v>
      </c>
      <c r="G56" s="33">
        <v>6.293428289193284</v>
      </c>
      <c r="H56" s="33">
        <v>6.0494546653965271</v>
      </c>
      <c r="I56" s="33">
        <v>6.5343513398771975</v>
      </c>
      <c r="J56" s="33">
        <v>6.4413092585768013</v>
      </c>
      <c r="K56" s="33">
        <v>3.7551683017425685</v>
      </c>
      <c r="L56" s="33">
        <v>3.0994247901139365</v>
      </c>
      <c r="M56" s="33">
        <v>3.0296743718430532</v>
      </c>
      <c r="N56" s="33">
        <v>2.5904223519306053</v>
      </c>
      <c r="O56" s="33">
        <v>3.286838651787376</v>
      </c>
      <c r="P56" s="33">
        <v>4.6718568079742742</v>
      </c>
      <c r="Q56" s="33">
        <v>13.025244960830564</v>
      </c>
      <c r="R56" s="33">
        <v>19.783007406141607</v>
      </c>
      <c r="S56" s="33">
        <v>24.958588882763816</v>
      </c>
      <c r="T56" s="33">
        <v>29.825891250963185</v>
      </c>
      <c r="U56" s="33">
        <v>32.706070445452944</v>
      </c>
    </row>
    <row r="57" spans="1:22" s="16" customFormat="1" ht="12.75" customHeight="1">
      <c r="A57" s="40">
        <v>53</v>
      </c>
      <c r="B57" s="17" t="s">
        <v>90</v>
      </c>
      <c r="C57" s="62" t="s">
        <v>187</v>
      </c>
      <c r="D57" s="33">
        <v>104.69563207975618</v>
      </c>
      <c r="E57" s="33">
        <v>104.28816209214061</v>
      </c>
      <c r="F57" s="33">
        <v>104.29939070118782</v>
      </c>
      <c r="G57" s="33">
        <v>106.09352154654421</v>
      </c>
      <c r="H57" s="33">
        <v>111.82547575767214</v>
      </c>
      <c r="I57" s="33">
        <v>105.57680373880794</v>
      </c>
      <c r="J57" s="33">
        <v>106.67993263014074</v>
      </c>
      <c r="K57" s="33">
        <v>117.19498796916783</v>
      </c>
      <c r="L57" s="33">
        <v>117.16983140890825</v>
      </c>
      <c r="M57" s="33">
        <v>111.46716051938776</v>
      </c>
      <c r="N57" s="33">
        <v>106.55520057620878</v>
      </c>
      <c r="O57" s="33">
        <v>127.55724885329666</v>
      </c>
      <c r="P57" s="33">
        <v>209.42372603595612</v>
      </c>
      <c r="Q57" s="33">
        <v>284.8035890080584</v>
      </c>
      <c r="R57" s="33">
        <v>367.34143310047148</v>
      </c>
      <c r="S57" s="33">
        <v>456.97008859432867</v>
      </c>
      <c r="T57" s="33">
        <v>541.29480332951539</v>
      </c>
      <c r="U57" s="33">
        <v>593.50989057129357</v>
      </c>
    </row>
    <row r="58" spans="1:22" s="16" customFormat="1" ht="12.75" customHeight="1">
      <c r="A58" s="40">
        <v>54</v>
      </c>
      <c r="B58" s="17" t="s">
        <v>91</v>
      </c>
      <c r="C58" s="62" t="s">
        <v>9</v>
      </c>
      <c r="D58" s="33">
        <v>3.8323032020141259</v>
      </c>
      <c r="E58" s="33">
        <v>4.1270313311935158</v>
      </c>
      <c r="F58" s="33">
        <v>4.4788511439719327</v>
      </c>
      <c r="G58" s="33">
        <v>4.6503289036221949</v>
      </c>
      <c r="H58" s="33">
        <v>4.9833714284530766</v>
      </c>
      <c r="I58" s="33">
        <v>5.8827008919934975</v>
      </c>
      <c r="J58" s="33">
        <v>6.3643191847020466</v>
      </c>
      <c r="K58" s="33">
        <v>6.7650122743085852</v>
      </c>
      <c r="L58" s="33">
        <v>7.1856070868303483</v>
      </c>
      <c r="M58" s="33">
        <v>6.9635124450334871</v>
      </c>
      <c r="N58" s="33">
        <v>7.866756408573746</v>
      </c>
      <c r="O58" s="33">
        <v>10.964400928044526</v>
      </c>
      <c r="P58" s="33">
        <v>14.575555381320843</v>
      </c>
      <c r="Q58" s="33">
        <v>28.028151509593453</v>
      </c>
      <c r="R58" s="33">
        <v>31.914395300548293</v>
      </c>
      <c r="S58" s="33">
        <v>39.961189969594841</v>
      </c>
      <c r="T58" s="33">
        <v>47.60645830420539</v>
      </c>
      <c r="U58" s="33">
        <v>52.197672465714717</v>
      </c>
    </row>
    <row r="59" spans="1:22" s="16" customFormat="1" ht="12.75" customHeight="1">
      <c r="A59" s="40">
        <v>55</v>
      </c>
      <c r="B59" s="17" t="s">
        <v>92</v>
      </c>
      <c r="C59" s="62" t="s">
        <v>38</v>
      </c>
      <c r="D59" s="33">
        <v>12.56812503716311</v>
      </c>
      <c r="E59" s="33">
        <v>13.05595774176275</v>
      </c>
      <c r="F59" s="33">
        <v>13.829350252951832</v>
      </c>
      <c r="G59" s="33">
        <v>14.686724801291534</v>
      </c>
      <c r="H59" s="33">
        <v>15.4534970554013</v>
      </c>
      <c r="I59" s="33">
        <v>16.766471337624839</v>
      </c>
      <c r="J59" s="33">
        <v>14.810988048509447</v>
      </c>
      <c r="K59" s="33">
        <v>8.5095999793986863</v>
      </c>
      <c r="L59" s="33">
        <v>8.9985786040438782</v>
      </c>
      <c r="M59" s="33">
        <v>9.9450890045071514</v>
      </c>
      <c r="N59" s="33">
        <v>10.374430386775092</v>
      </c>
      <c r="O59" s="33">
        <v>11.443457283514254</v>
      </c>
      <c r="P59" s="33">
        <v>17.865486358569431</v>
      </c>
      <c r="Q59" s="33">
        <v>26.112561472334022</v>
      </c>
      <c r="R59" s="33">
        <v>34.939601911214659</v>
      </c>
      <c r="S59" s="33">
        <v>43.750477403347261</v>
      </c>
      <c r="T59" s="33">
        <v>52.120027850525915</v>
      </c>
      <c r="U59" s="33">
        <v>57.146581794241172</v>
      </c>
    </row>
    <row r="60" spans="1:22" s="16" customFormat="1" ht="12.75" customHeight="1">
      <c r="A60" s="40">
        <v>56</v>
      </c>
      <c r="B60" s="17" t="s">
        <v>93</v>
      </c>
      <c r="C60" s="62" t="s">
        <v>188</v>
      </c>
      <c r="D60" s="33">
        <v>52.761081894976186</v>
      </c>
      <c r="E60" s="33">
        <v>53.642311559238408</v>
      </c>
      <c r="F60" s="33">
        <v>55.615774091712396</v>
      </c>
      <c r="G60" s="33">
        <v>59.731137981803599</v>
      </c>
      <c r="H60" s="33">
        <v>66.419051968824093</v>
      </c>
      <c r="I60" s="33">
        <v>64.944703040706983</v>
      </c>
      <c r="J60" s="33">
        <v>64.666509270436961</v>
      </c>
      <c r="K60" s="33">
        <v>81.98521815588775</v>
      </c>
      <c r="L60" s="33">
        <v>81.634392935813779</v>
      </c>
      <c r="M60" s="33">
        <v>82.993528609957721</v>
      </c>
      <c r="N60" s="33">
        <v>79.148582568256785</v>
      </c>
      <c r="O60" s="33">
        <v>99.709214114370496</v>
      </c>
      <c r="P60" s="33">
        <v>149.00515788623753</v>
      </c>
      <c r="Q60" s="33">
        <v>215.16414701730312</v>
      </c>
      <c r="R60" s="33">
        <v>315.92690859107813</v>
      </c>
      <c r="S60" s="33">
        <v>397.38441940608743</v>
      </c>
      <c r="T60" s="33">
        <v>474.57332370631548</v>
      </c>
      <c r="U60" s="33">
        <v>520.37401382965595</v>
      </c>
    </row>
    <row r="61" spans="1:22" s="16" customFormat="1" ht="12.75" customHeight="1">
      <c r="A61" s="40">
        <v>57</v>
      </c>
      <c r="B61" s="17" t="s">
        <v>94</v>
      </c>
      <c r="C61" s="62" t="s">
        <v>189</v>
      </c>
      <c r="D61" s="33">
        <v>22.22032425918843</v>
      </c>
      <c r="E61" s="33">
        <v>21.902786157168332</v>
      </c>
      <c r="F61" s="33">
        <v>22.727366184607234</v>
      </c>
      <c r="G61" s="33">
        <v>25.104694805005963</v>
      </c>
      <c r="H61" s="33">
        <v>28.104537859215029</v>
      </c>
      <c r="I61" s="33">
        <v>27.856826983039767</v>
      </c>
      <c r="J61" s="33">
        <v>29.329159267063783</v>
      </c>
      <c r="K61" s="33">
        <v>24.348146510602515</v>
      </c>
      <c r="L61" s="33">
        <v>23.754389366124407</v>
      </c>
      <c r="M61" s="33">
        <v>23.157088849639589</v>
      </c>
      <c r="N61" s="33">
        <v>21.580025676546779</v>
      </c>
      <c r="O61" s="33">
        <v>25.456887077015573</v>
      </c>
      <c r="P61" s="33">
        <v>33.10676894940412</v>
      </c>
      <c r="Q61" s="33">
        <v>47.713409907028222</v>
      </c>
      <c r="R61" s="33">
        <v>62.890239587371632</v>
      </c>
      <c r="S61" s="33">
        <v>78.819008606153147</v>
      </c>
      <c r="T61" s="33">
        <v>94.015275307106435</v>
      </c>
      <c r="U61" s="33">
        <v>103.08185185442478</v>
      </c>
    </row>
    <row r="62" spans="1:22" s="16" customFormat="1" ht="12.75" customHeight="1">
      <c r="A62" s="40">
        <v>58</v>
      </c>
      <c r="B62" s="17" t="s">
        <v>95</v>
      </c>
      <c r="C62" s="44" t="s">
        <v>190</v>
      </c>
      <c r="D62" s="33">
        <v>2.0996488349769127</v>
      </c>
      <c r="E62" s="33">
        <v>2.4104514076338273</v>
      </c>
      <c r="F62" s="33">
        <v>2.591696179992073</v>
      </c>
      <c r="G62" s="33">
        <v>2.7537867390207853</v>
      </c>
      <c r="H62" s="33">
        <v>3.0977142091217282</v>
      </c>
      <c r="I62" s="33">
        <v>3.2529519877333026</v>
      </c>
      <c r="J62" s="33">
        <v>3.5863377179273286</v>
      </c>
      <c r="K62" s="33">
        <v>2.7209928611793015</v>
      </c>
      <c r="L62" s="33">
        <v>2.8565706931930439</v>
      </c>
      <c r="M62" s="33">
        <v>3.0671371199986295</v>
      </c>
      <c r="N62" s="33">
        <v>3.0431070066807564</v>
      </c>
      <c r="O62" s="33">
        <v>4.4538747783685473</v>
      </c>
      <c r="P62" s="33">
        <v>4.5336853070298702</v>
      </c>
      <c r="Q62" s="33">
        <v>4.720186562328438</v>
      </c>
      <c r="R62" s="33">
        <v>5.2126573554633113</v>
      </c>
      <c r="S62" s="33">
        <v>5.841241571426508</v>
      </c>
      <c r="T62" s="33">
        <v>6.1890421855304441</v>
      </c>
      <c r="U62" s="33">
        <v>6.6146268742693408</v>
      </c>
    </row>
    <row r="63" spans="1:22" s="16" customFormat="1" ht="12.75" customHeight="1">
      <c r="A63" s="40">
        <v>59</v>
      </c>
      <c r="B63" s="17" t="s">
        <v>39</v>
      </c>
      <c r="C63" s="44" t="s">
        <v>118</v>
      </c>
      <c r="D63" s="33">
        <v>17.227382313727198</v>
      </c>
      <c r="E63" s="33">
        <v>19.127586216780021</v>
      </c>
      <c r="F63" s="33">
        <v>21.406214517342082</v>
      </c>
      <c r="G63" s="33">
        <v>25.115859577671905</v>
      </c>
      <c r="H63" s="33">
        <v>29.452318362216303</v>
      </c>
      <c r="I63" s="33">
        <v>31.210980883618483</v>
      </c>
      <c r="J63" s="33">
        <v>35.822152879482722</v>
      </c>
      <c r="K63" s="33">
        <v>50.70110144332439</v>
      </c>
      <c r="L63" s="33">
        <v>39.109506024191937</v>
      </c>
      <c r="M63" s="33">
        <v>39.741101821912515</v>
      </c>
      <c r="N63" s="33">
        <v>38.486069976023515</v>
      </c>
      <c r="O63" s="33">
        <v>41.563709616356689</v>
      </c>
      <c r="P63" s="33">
        <v>52.799295020492664</v>
      </c>
      <c r="Q63" s="33">
        <v>69.950489652483782</v>
      </c>
      <c r="R63" s="33">
        <v>79.974319331594501</v>
      </c>
      <c r="S63" s="33">
        <v>91.346404536344124</v>
      </c>
      <c r="T63" s="33">
        <v>113.85270360755483</v>
      </c>
      <c r="U63" s="33">
        <v>124.47956925497776</v>
      </c>
    </row>
    <row r="64" spans="1:22" s="16" customFormat="1" ht="12.75" customHeight="1">
      <c r="A64" s="40">
        <v>60</v>
      </c>
      <c r="B64" s="17" t="s">
        <v>40</v>
      </c>
      <c r="C64" s="44" t="s">
        <v>119</v>
      </c>
      <c r="D64" s="33">
        <v>1.1491701019936111</v>
      </c>
      <c r="E64" s="33">
        <v>1.1948534158075463</v>
      </c>
      <c r="F64" s="33">
        <v>1.224821733439494</v>
      </c>
      <c r="G64" s="33">
        <v>1.3147526758304013</v>
      </c>
      <c r="H64" s="33">
        <v>1.498319437798125</v>
      </c>
      <c r="I64" s="33">
        <v>1.4802482640917489</v>
      </c>
      <c r="J64" s="33">
        <v>2.0560676294969054</v>
      </c>
      <c r="K64" s="33">
        <v>2.6848879108952501</v>
      </c>
      <c r="L64" s="33">
        <v>3.1093562149806284</v>
      </c>
      <c r="M64" s="33">
        <v>3.8160629629822576</v>
      </c>
      <c r="N64" s="33">
        <v>4.2307391153745781</v>
      </c>
      <c r="O64" s="33">
        <v>5.0381743564928456</v>
      </c>
      <c r="P64" s="33">
        <v>5.5493417777252976</v>
      </c>
      <c r="Q64" s="33">
        <v>6.0376660223428358</v>
      </c>
      <c r="R64" s="33">
        <v>6.5040639272421465</v>
      </c>
      <c r="S64" s="33">
        <v>7.2548829300924069</v>
      </c>
      <c r="T64" s="33">
        <v>10.887312111816039</v>
      </c>
      <c r="U64" s="33">
        <v>11.860108088224857</v>
      </c>
    </row>
    <row r="65" spans="1:23" s="16" customFormat="1" ht="12.75" customHeight="1">
      <c r="A65" s="40">
        <v>61</v>
      </c>
      <c r="B65" s="17" t="s">
        <v>41</v>
      </c>
      <c r="C65" s="44" t="s">
        <v>191</v>
      </c>
      <c r="D65" s="33">
        <v>6.0504649332911233</v>
      </c>
      <c r="E65" s="33">
        <v>7.1718097192479604</v>
      </c>
      <c r="F65" s="33">
        <v>7.9361632024710715</v>
      </c>
      <c r="G65" s="33">
        <v>8.6721091234870489</v>
      </c>
      <c r="H65" s="33">
        <v>9.7822648736209743</v>
      </c>
      <c r="I65" s="33">
        <v>10.112325039329027</v>
      </c>
      <c r="J65" s="33">
        <v>11.515704661709107</v>
      </c>
      <c r="K65" s="33">
        <v>6.9886718132628332</v>
      </c>
      <c r="L65" s="33">
        <v>8.9720313110343124</v>
      </c>
      <c r="M65" s="33">
        <v>10.989603436936799</v>
      </c>
      <c r="N65" s="33">
        <v>11.756690018629561</v>
      </c>
      <c r="O65" s="33">
        <v>14.098617009066885</v>
      </c>
      <c r="P65" s="33">
        <v>15.172653150716501</v>
      </c>
      <c r="Q65" s="33">
        <v>29.589486647509951</v>
      </c>
      <c r="R65" s="33">
        <v>20.463810887032988</v>
      </c>
      <c r="S65" s="33">
        <v>22.143613875254186</v>
      </c>
      <c r="T65" s="33">
        <v>27.023402177143488</v>
      </c>
      <c r="U65" s="33">
        <v>29.362636559255296</v>
      </c>
    </row>
    <row r="66" spans="1:23" s="16" customFormat="1" ht="12.75" customHeight="1">
      <c r="A66" s="40">
        <v>62</v>
      </c>
      <c r="B66" s="41" t="s">
        <v>42</v>
      </c>
      <c r="C66" s="44" t="s">
        <v>120</v>
      </c>
      <c r="D66" s="33">
        <v>34.585724098459394</v>
      </c>
      <c r="E66" s="33">
        <v>40.646979889446484</v>
      </c>
      <c r="F66" s="33">
        <v>46.347359628967446</v>
      </c>
      <c r="G66" s="33">
        <v>51.543136950775853</v>
      </c>
      <c r="H66" s="33">
        <v>62.043254918218537</v>
      </c>
      <c r="I66" s="33">
        <v>66.685802007999939</v>
      </c>
      <c r="J66" s="33">
        <v>77.321342525732177</v>
      </c>
      <c r="K66" s="33">
        <v>61.739317810022349</v>
      </c>
      <c r="L66" s="33">
        <v>62.857027119588111</v>
      </c>
      <c r="M66" s="33">
        <v>69.815211012283598</v>
      </c>
      <c r="N66" s="33">
        <v>76.459537017064051</v>
      </c>
      <c r="O66" s="33">
        <v>102.15911959247607</v>
      </c>
      <c r="P66" s="33">
        <v>111.1844909601657</v>
      </c>
      <c r="Q66" s="33">
        <v>123.09380633994445</v>
      </c>
      <c r="R66" s="33">
        <v>135.01976041609481</v>
      </c>
      <c r="S66" s="33">
        <v>135.18552568068645</v>
      </c>
      <c r="T66" s="33">
        <v>169.73106617421425</v>
      </c>
      <c r="U66" s="33">
        <v>183.82068760757667</v>
      </c>
    </row>
    <row r="67" spans="1:23" s="16" customFormat="1" ht="12.75" customHeight="1">
      <c r="A67" s="40">
        <v>63</v>
      </c>
      <c r="B67" s="41" t="s">
        <v>43</v>
      </c>
      <c r="C67" s="44" t="s">
        <v>121</v>
      </c>
      <c r="D67" s="33">
        <v>4.2346885302927424</v>
      </c>
      <c r="E67" s="33">
        <v>4.7281541604823989</v>
      </c>
      <c r="F67" s="33">
        <v>5.1575107774128064</v>
      </c>
      <c r="G67" s="33">
        <v>5.6386151846213766</v>
      </c>
      <c r="H67" s="33">
        <v>6.4381729476888845</v>
      </c>
      <c r="I67" s="33">
        <v>6.8319987678350227</v>
      </c>
      <c r="J67" s="33">
        <v>7.2980238567763855</v>
      </c>
      <c r="K67" s="33">
        <v>5.9377369094184109</v>
      </c>
      <c r="L67" s="33">
        <v>8.034344512437027</v>
      </c>
      <c r="M67" s="33">
        <v>9.0848602107348722</v>
      </c>
      <c r="N67" s="33">
        <v>8.9017947152018877</v>
      </c>
      <c r="O67" s="33">
        <v>7.4351955648785397</v>
      </c>
      <c r="P67" s="33">
        <v>11.438641100830235</v>
      </c>
      <c r="Q67" s="33">
        <v>13.83173981829847</v>
      </c>
      <c r="R67" s="33">
        <v>9.1297297817869723</v>
      </c>
      <c r="S67" s="33">
        <v>11.437855780747999</v>
      </c>
      <c r="T67" s="33">
        <v>12.753135566972283</v>
      </c>
      <c r="U67" s="33">
        <v>13.886606670152558</v>
      </c>
    </row>
    <row r="68" spans="1:23" s="16" customFormat="1" ht="12.75" customHeight="1">
      <c r="A68" s="40">
        <v>64</v>
      </c>
      <c r="B68" s="41" t="s">
        <v>44</v>
      </c>
      <c r="C68" s="44" t="s">
        <v>192</v>
      </c>
      <c r="D68" s="33">
        <v>11.557517898136425</v>
      </c>
      <c r="E68" s="33">
        <v>11.429761864304233</v>
      </c>
      <c r="F68" s="33">
        <v>11.496659873838189</v>
      </c>
      <c r="G68" s="33">
        <v>11.804773358148438</v>
      </c>
      <c r="H68" s="33">
        <v>12.822347330111484</v>
      </c>
      <c r="I68" s="33">
        <v>12.872541263652311</v>
      </c>
      <c r="J68" s="33">
        <v>15.124612899715583</v>
      </c>
      <c r="K68" s="33">
        <v>16.569133484588328</v>
      </c>
      <c r="L68" s="33">
        <v>17.123807147135462</v>
      </c>
      <c r="M68" s="33">
        <v>18.130626442396363</v>
      </c>
      <c r="N68" s="33">
        <v>18.392221280778838</v>
      </c>
      <c r="O68" s="33">
        <v>22.887826289311231</v>
      </c>
      <c r="P68" s="33">
        <v>24.616306137281725</v>
      </c>
      <c r="Q68" s="33">
        <v>26.369357253233247</v>
      </c>
      <c r="R68" s="33">
        <v>31.128486629738735</v>
      </c>
      <c r="S68" s="33">
        <v>37.895754870574812</v>
      </c>
      <c r="T68" s="33">
        <v>41.335065120907416</v>
      </c>
      <c r="U68" s="33">
        <v>44.892762176037067</v>
      </c>
    </row>
    <row r="69" spans="1:23" s="16" customFormat="1" ht="12.75" customHeight="1">
      <c r="A69" s="40">
        <v>65</v>
      </c>
      <c r="B69" s="17" t="s">
        <v>96</v>
      </c>
      <c r="C69" s="44" t="s">
        <v>193</v>
      </c>
      <c r="D69" s="33">
        <v>1.1037878158292647</v>
      </c>
      <c r="E69" s="33">
        <v>1.1443103349891772</v>
      </c>
      <c r="F69" s="33">
        <v>1.235248068323481</v>
      </c>
      <c r="G69" s="33">
        <v>1.3586086885110433</v>
      </c>
      <c r="H69" s="33">
        <v>1.5680045012653545</v>
      </c>
      <c r="I69" s="33">
        <v>1.6922104171384402</v>
      </c>
      <c r="J69" s="33">
        <v>1.941182043006288</v>
      </c>
      <c r="K69" s="33">
        <v>1.6901892906322793</v>
      </c>
      <c r="L69" s="33">
        <v>1.7383878504589705</v>
      </c>
      <c r="M69" s="33">
        <v>1.9236522757117531</v>
      </c>
      <c r="N69" s="33">
        <v>1.9777763299932418</v>
      </c>
      <c r="O69" s="33">
        <v>2.3232387301583524</v>
      </c>
      <c r="P69" s="33">
        <v>2.7912349657803648</v>
      </c>
      <c r="Q69" s="33">
        <v>3.3517467721047565</v>
      </c>
      <c r="R69" s="33">
        <v>3.5201392205761568</v>
      </c>
      <c r="S69" s="33">
        <v>4.0318564717020049</v>
      </c>
      <c r="T69" s="33">
        <v>4.964100348652412</v>
      </c>
      <c r="U69" s="33">
        <v>5.4121377612492685</v>
      </c>
    </row>
    <row r="70" spans="1:23" s="16" customFormat="1" ht="12.75" customHeight="1">
      <c r="A70" s="40">
        <v>66</v>
      </c>
      <c r="B70" s="17" t="s">
        <v>97</v>
      </c>
      <c r="C70" s="44" t="s">
        <v>194</v>
      </c>
      <c r="D70" s="33">
        <v>3.624648663399729</v>
      </c>
      <c r="E70" s="33">
        <v>4.2028676261228837</v>
      </c>
      <c r="F70" s="33">
        <v>4.8096455258608399</v>
      </c>
      <c r="G70" s="33">
        <v>5.5845292976228524</v>
      </c>
      <c r="H70" s="33">
        <v>6.7994729119910451</v>
      </c>
      <c r="I70" s="33">
        <v>7.4203074736885499</v>
      </c>
      <c r="J70" s="33">
        <v>6.8069545576832251</v>
      </c>
      <c r="K70" s="33">
        <v>4.0290777365353918</v>
      </c>
      <c r="L70" s="33">
        <v>4.6460080792304437</v>
      </c>
      <c r="M70" s="33">
        <v>5.6356052248466737</v>
      </c>
      <c r="N70" s="33">
        <v>6.4039929251021945</v>
      </c>
      <c r="O70" s="33">
        <v>9.0867216567641869</v>
      </c>
      <c r="P70" s="33">
        <v>10.08051193532785</v>
      </c>
      <c r="Q70" s="33">
        <v>11.243215811150613</v>
      </c>
      <c r="R70" s="33">
        <v>12.67481651222613</v>
      </c>
      <c r="S70" s="33">
        <v>14.361689804713832</v>
      </c>
      <c r="T70" s="33">
        <v>15.391793193486265</v>
      </c>
      <c r="U70" s="33">
        <v>16.542879768652796</v>
      </c>
    </row>
    <row r="71" spans="1:23" s="16" customFormat="1" ht="12.75" customHeight="1">
      <c r="A71" s="40">
        <v>67</v>
      </c>
      <c r="B71" s="41" t="s">
        <v>98</v>
      </c>
      <c r="C71" s="43" t="s">
        <v>123</v>
      </c>
      <c r="D71" s="33">
        <v>21.069275260860746</v>
      </c>
      <c r="E71" s="33">
        <v>23.392408693767415</v>
      </c>
      <c r="F71" s="33">
        <v>26.575223136162542</v>
      </c>
      <c r="G71" s="33">
        <v>30.305383070919845</v>
      </c>
      <c r="H71" s="33">
        <v>36.021782397013808</v>
      </c>
      <c r="I71" s="33">
        <v>38.415525178858644</v>
      </c>
      <c r="J71" s="33">
        <v>41.476604707915499</v>
      </c>
      <c r="K71" s="33">
        <v>63.405170691318638</v>
      </c>
      <c r="L71" s="33">
        <v>55.752344162750518</v>
      </c>
      <c r="M71" s="33">
        <v>59.42842287856655</v>
      </c>
      <c r="N71" s="33">
        <v>59.217050300187374</v>
      </c>
      <c r="O71" s="33">
        <v>67.105779334084204</v>
      </c>
      <c r="P71" s="33">
        <v>76.470677912341912</v>
      </c>
      <c r="Q71" s="33">
        <v>87.479378301266394</v>
      </c>
      <c r="R71" s="33">
        <v>97.494310140743821</v>
      </c>
      <c r="S71" s="33">
        <v>102.4318843585381</v>
      </c>
      <c r="T71" s="33">
        <v>129.09267538190616</v>
      </c>
      <c r="U71" s="33">
        <v>140.9707027784896</v>
      </c>
      <c r="V71" s="50"/>
    </row>
    <row r="72" spans="1:23" s="16" customFormat="1" ht="6.95" customHeight="1">
      <c r="A72" s="22"/>
      <c r="B72" s="29"/>
      <c r="C72" s="32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</row>
    <row r="73" spans="1:23" s="16" customFormat="1" ht="12.75" customHeight="1">
      <c r="A73" s="40">
        <v>68</v>
      </c>
      <c r="B73" s="29"/>
      <c r="C73" s="58" t="s">
        <v>10</v>
      </c>
      <c r="D73" s="270">
        <v>540.09740177489664</v>
      </c>
      <c r="E73" s="270">
        <v>557.80412348940206</v>
      </c>
      <c r="F73" s="270">
        <v>583.61144267710904</v>
      </c>
      <c r="G73" s="270">
        <v>621.60549855300133</v>
      </c>
      <c r="H73" s="270">
        <v>687.85944950573423</v>
      </c>
      <c r="I73" s="270">
        <v>692.26744999075208</v>
      </c>
      <c r="J73" s="270">
        <v>765.96386184063476</v>
      </c>
      <c r="K73" s="270">
        <v>840.23719640062927</v>
      </c>
      <c r="L73" s="270">
        <v>830.13572098239888</v>
      </c>
      <c r="M73" s="270">
        <v>848.0605526201133</v>
      </c>
      <c r="N73" s="270">
        <v>832.20083047252581</v>
      </c>
      <c r="O73" s="270">
        <v>993.00646830598384</v>
      </c>
      <c r="P73" s="270">
        <v>1280.9377837528646</v>
      </c>
      <c r="Q73" s="270">
        <v>1690.9603890995113</v>
      </c>
      <c r="R73" s="270">
        <v>1972.1584886599715</v>
      </c>
      <c r="S73" s="270">
        <v>2371.3335703148491</v>
      </c>
      <c r="T73" s="270">
        <v>2859.5842679162229</v>
      </c>
      <c r="U73" s="270">
        <v>3125.8787427523257</v>
      </c>
      <c r="V73" s="50"/>
      <c r="W73" s="50"/>
    </row>
    <row r="74" spans="1:23" s="16" customFormat="1" ht="12.75" customHeight="1">
      <c r="A74" s="40">
        <v>69</v>
      </c>
      <c r="B74" s="29"/>
      <c r="C74" s="59" t="s">
        <v>128</v>
      </c>
      <c r="D74" s="270">
        <v>5008.3721416278004</v>
      </c>
      <c r="E74" s="270">
        <v>5116.0693493901217</v>
      </c>
      <c r="F74" s="270">
        <v>5124.1363470011902</v>
      </c>
      <c r="G74" s="270">
        <v>5041.3201987376142</v>
      </c>
      <c r="H74" s="270">
        <v>4946.8760853212152</v>
      </c>
      <c r="I74" s="270">
        <v>4468.6591612195052</v>
      </c>
      <c r="J74" s="270">
        <v>4321.154423905994</v>
      </c>
      <c r="K74" s="270">
        <v>3227.6068710737895</v>
      </c>
      <c r="L74" s="270">
        <v>2998.8595509375273</v>
      </c>
      <c r="M74" s="270">
        <v>2929.7689842260279</v>
      </c>
      <c r="N74" s="270">
        <v>2701.0691579777535</v>
      </c>
      <c r="O74" s="270">
        <v>2457.7538595188976</v>
      </c>
      <c r="P74" s="270">
        <v>2341.3096508879939</v>
      </c>
      <c r="Q74" s="270">
        <v>2156.1627794932192</v>
      </c>
      <c r="R74" s="270">
        <v>2079.1864059233658</v>
      </c>
      <c r="S74" s="270">
        <v>2010.9658825312747</v>
      </c>
      <c r="T74" s="270">
        <v>1861.1815934451104</v>
      </c>
      <c r="U74" s="270">
        <v>1845.2804201545136</v>
      </c>
      <c r="V74" s="50"/>
    </row>
    <row r="75" spans="1:23" s="16" customFormat="1" ht="12.75" customHeight="1">
      <c r="A75" s="40">
        <v>70</v>
      </c>
      <c r="B75" s="29"/>
      <c r="C75" s="60" t="s">
        <v>477</v>
      </c>
      <c r="D75" s="270">
        <v>5548.4695434026989</v>
      </c>
      <c r="E75" s="270">
        <v>5673.8734728795234</v>
      </c>
      <c r="F75" s="270">
        <v>5707.7477896782984</v>
      </c>
      <c r="G75" s="270">
        <v>5662.925697290616</v>
      </c>
      <c r="H75" s="270">
        <v>5634.7355348269493</v>
      </c>
      <c r="I75" s="270">
        <v>5160.9266112102578</v>
      </c>
      <c r="J75" s="270">
        <v>5087.1182857466301</v>
      </c>
      <c r="K75" s="270">
        <v>4067.8440674744193</v>
      </c>
      <c r="L75" s="270">
        <v>3828.9952719199268</v>
      </c>
      <c r="M75" s="270">
        <v>3777.8295368461413</v>
      </c>
      <c r="N75" s="270">
        <v>3533.2699884502795</v>
      </c>
      <c r="O75" s="270">
        <v>3450.7603278248807</v>
      </c>
      <c r="P75" s="270">
        <v>3622.2474346408585</v>
      </c>
      <c r="Q75" s="270">
        <v>3847.123168592731</v>
      </c>
      <c r="R75" s="270">
        <v>4051.3448945833366</v>
      </c>
      <c r="S75" s="270">
        <v>4382.299452846125</v>
      </c>
      <c r="T75" s="270">
        <v>4720.7658613613339</v>
      </c>
      <c r="U75" s="270">
        <v>4971.1591629068398</v>
      </c>
      <c r="V75" s="50"/>
    </row>
    <row r="76" spans="1:23" s="16" customFormat="1" ht="12.75" customHeight="1">
      <c r="A76" s="40">
        <v>71</v>
      </c>
      <c r="B76" s="29"/>
      <c r="C76" s="59" t="s">
        <v>131</v>
      </c>
      <c r="D76" s="270">
        <v>-140.06652340269812</v>
      </c>
      <c r="E76" s="270">
        <v>-130.52665287952428</v>
      </c>
      <c r="F76" s="270">
        <v>-129.24328967829857</v>
      </c>
      <c r="G76" s="270">
        <v>-103.12850729061512</v>
      </c>
      <c r="H76" s="270">
        <v>-118.60406482694962</v>
      </c>
      <c r="I76" s="270">
        <v>-112.99372121025679</v>
      </c>
      <c r="J76" s="270">
        <v>-222.14202574662858</v>
      </c>
      <c r="K76" s="270">
        <v>-183.97516747441972</v>
      </c>
      <c r="L76" s="270">
        <v>-235.13246191992681</v>
      </c>
      <c r="M76" s="270">
        <v>-268.24718684614157</v>
      </c>
      <c r="N76" s="270">
        <v>-287.09377845027899</v>
      </c>
      <c r="O76" s="270">
        <v>-263.6823578248804</v>
      </c>
      <c r="P76" s="270">
        <v>-301.61295464085879</v>
      </c>
      <c r="Q76" s="270">
        <v>-323.09106859273174</v>
      </c>
      <c r="R76" s="270">
        <v>-333.0719445833364</v>
      </c>
      <c r="S76" s="270">
        <v>-343.39239284612313</v>
      </c>
      <c r="T76" s="270">
        <v>-370.02172136133356</v>
      </c>
      <c r="U76" s="270">
        <v>-381.33716290684038</v>
      </c>
      <c r="V76" s="50"/>
    </row>
    <row r="77" spans="1:23" s="16" customFormat="1" ht="12.75" customHeight="1">
      <c r="A77" s="40">
        <v>72</v>
      </c>
      <c r="B77" s="29"/>
      <c r="C77" s="66" t="s">
        <v>476</v>
      </c>
      <c r="D77" s="270">
        <v>5408.4030200000007</v>
      </c>
      <c r="E77" s="270">
        <v>5543.3468199999988</v>
      </c>
      <c r="F77" s="270">
        <v>5578.5045</v>
      </c>
      <c r="G77" s="270">
        <v>5559.7971900000011</v>
      </c>
      <c r="H77" s="270">
        <v>5516.1314699999994</v>
      </c>
      <c r="I77" s="270">
        <v>5047.932890000001</v>
      </c>
      <c r="J77" s="270">
        <v>4864.9762600000013</v>
      </c>
      <c r="K77" s="270">
        <v>3883.8688999999995</v>
      </c>
      <c r="L77" s="270">
        <v>3593.8628100000001</v>
      </c>
      <c r="M77" s="270">
        <v>3509.5823499999997</v>
      </c>
      <c r="N77" s="270">
        <v>3246.1762100000005</v>
      </c>
      <c r="O77" s="270">
        <v>3187.0779700000003</v>
      </c>
      <c r="P77" s="270">
        <v>3320.6344799999997</v>
      </c>
      <c r="Q77" s="270">
        <v>3524.0320999999994</v>
      </c>
      <c r="R77" s="270">
        <v>3718.27295</v>
      </c>
      <c r="S77" s="270">
        <v>4038.9070600000018</v>
      </c>
      <c r="T77" s="270">
        <v>4350.7441400000007</v>
      </c>
      <c r="U77" s="270">
        <v>4589.8219999999992</v>
      </c>
      <c r="V77" s="50"/>
    </row>
    <row r="78" spans="1:23" s="16" customFormat="1" ht="12.75" customHeight="1">
      <c r="A78" s="171"/>
      <c r="B78" s="29"/>
      <c r="C78" s="17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50"/>
    </row>
    <row r="79" spans="1:23" ht="12.75" customHeight="1">
      <c r="B79" s="8" t="s">
        <v>11</v>
      </c>
    </row>
    <row r="80" spans="1:23" ht="12" customHeight="1">
      <c r="B80" s="3" t="s">
        <v>99</v>
      </c>
      <c r="C80" s="3"/>
    </row>
    <row r="81" spans="2:21" ht="12" customHeight="1">
      <c r="B81" s="3" t="s">
        <v>126</v>
      </c>
      <c r="C81" s="10"/>
    </row>
    <row r="82" spans="2:21" s="52" customFormat="1" ht="12" customHeight="1">
      <c r="B82" s="53"/>
      <c r="C82" s="54"/>
      <c r="D82" s="67"/>
      <c r="E82" s="67"/>
      <c r="F82" s="67"/>
      <c r="G82" s="67"/>
      <c r="H82" s="67"/>
      <c r="I82" s="67"/>
      <c r="J82" s="67"/>
      <c r="K82" s="67"/>
      <c r="L82" s="67"/>
      <c r="M82" s="67"/>
      <c r="N82" s="67"/>
      <c r="O82" s="67"/>
      <c r="P82" s="67"/>
      <c r="Q82" s="67"/>
      <c r="R82" s="67"/>
      <c r="S82" s="67"/>
      <c r="T82" s="67"/>
      <c r="U82" s="67"/>
    </row>
    <row r="83" spans="2:21" ht="12" customHeight="1">
      <c r="B83" s="9"/>
      <c r="C83" s="10"/>
    </row>
    <row r="84" spans="2:21" ht="12" customHeight="1">
      <c r="B84" s="9"/>
      <c r="C84" s="10"/>
    </row>
    <row r="85" spans="2:21" ht="12" customHeight="1">
      <c r="B85" s="9"/>
      <c r="C85" s="10"/>
      <c r="D85" s="38"/>
      <c r="E85" s="38"/>
      <c r="F85" s="38"/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38"/>
      <c r="U85" s="38"/>
    </row>
    <row r="86" spans="2:21" ht="12" customHeight="1">
      <c r="B86" s="9"/>
      <c r="C86" s="10"/>
      <c r="D86" s="37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</row>
    <row r="87" spans="2:21" ht="12" customHeight="1">
      <c r="B87" s="9"/>
      <c r="C87" s="10"/>
    </row>
    <row r="88" spans="2:21" ht="12" customHeight="1">
      <c r="B88" s="9"/>
    </row>
    <row r="89" spans="2:21" ht="12" customHeight="1">
      <c r="B89" s="9"/>
    </row>
    <row r="90" spans="2:21" ht="12" customHeight="1">
      <c r="B90" s="9"/>
    </row>
    <row r="91" spans="2:21" ht="15" customHeight="1">
      <c r="B91" s="9"/>
    </row>
    <row r="92" spans="2:21" ht="15" customHeight="1">
      <c r="B92" s="9"/>
    </row>
    <row r="93" spans="2:21" ht="15" customHeight="1">
      <c r="B93" s="9"/>
    </row>
    <row r="94" spans="2:21" ht="15" customHeight="1">
      <c r="B94" s="9"/>
    </row>
    <row r="95" spans="2:21" ht="15" customHeight="1">
      <c r="B95" s="9"/>
      <c r="C95" s="10"/>
    </row>
    <row r="96" spans="2:21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B186" s="9"/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>
      <c r="C213" s="10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2014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 enableFormatConditionsCalculation="0"/>
  <dimension ref="A1:V796"/>
  <sheetViews>
    <sheetView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1" width="10.7109375" style="6" customWidth="1"/>
    <col min="22" max="16384" width="11.42578125" style="25"/>
  </cols>
  <sheetData>
    <row r="1" spans="1:22" s="24" customFormat="1" ht="16.5" customHeight="1">
      <c r="A1" s="49" t="s">
        <v>397</v>
      </c>
      <c r="B1" s="27"/>
      <c r="C1" s="74"/>
      <c r="D1" s="4"/>
      <c r="E1" s="4"/>
      <c r="F1" s="4"/>
      <c r="G1" s="4"/>
      <c r="H1" s="4"/>
      <c r="I1" s="4"/>
      <c r="J1" s="49"/>
      <c r="K1" s="4"/>
      <c r="L1" s="4"/>
      <c r="M1" s="4"/>
      <c r="N1" s="4"/>
      <c r="O1" s="4"/>
      <c r="P1" s="4"/>
      <c r="Q1" s="4"/>
      <c r="R1" s="4"/>
      <c r="S1" s="4"/>
      <c r="T1" s="4"/>
      <c r="U1" s="4"/>
    </row>
    <row r="2" spans="1:22" s="24" customFormat="1" ht="16.5" customHeight="1">
      <c r="A2" s="42" t="s">
        <v>396</v>
      </c>
      <c r="B2" s="27"/>
      <c r="C2" s="74"/>
      <c r="D2" s="4"/>
      <c r="E2" s="4"/>
      <c r="F2" s="4"/>
      <c r="G2" s="4"/>
      <c r="H2" s="4"/>
      <c r="I2" s="4"/>
      <c r="J2" s="42"/>
      <c r="K2" s="4"/>
      <c r="L2" s="4"/>
      <c r="M2" s="4"/>
      <c r="N2" s="4"/>
      <c r="O2" s="4"/>
      <c r="P2" s="4"/>
      <c r="Q2" s="4"/>
      <c r="R2" s="4"/>
      <c r="S2" s="4"/>
      <c r="T2" s="4"/>
      <c r="U2" s="4"/>
    </row>
    <row r="3" spans="1:22" ht="12" customHeight="1">
      <c r="C3" s="7"/>
    </row>
    <row r="4" spans="1:22" s="15" customFormat="1" ht="27" customHeight="1">
      <c r="A4" s="39" t="s">
        <v>46</v>
      </c>
      <c r="B4" s="12" t="s">
        <v>395</v>
      </c>
      <c r="C4" s="11" t="s">
        <v>133</v>
      </c>
      <c r="D4" s="13">
        <v>1995</v>
      </c>
      <c r="E4" s="13">
        <v>1996</v>
      </c>
      <c r="F4" s="13">
        <v>1997</v>
      </c>
      <c r="G4" s="13">
        <v>1998</v>
      </c>
      <c r="H4" s="136">
        <v>1999</v>
      </c>
      <c r="I4" s="93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13">
        <v>2010</v>
      </c>
      <c r="T4" s="183">
        <v>2011</v>
      </c>
      <c r="U4" s="182">
        <v>2012</v>
      </c>
      <c r="V4" s="36"/>
    </row>
    <row r="5" spans="1:22" s="23" customFormat="1" ht="12.75" customHeight="1">
      <c r="A5" s="75">
        <v>1</v>
      </c>
      <c r="B5" s="17" t="s">
        <v>55</v>
      </c>
      <c r="C5" s="43" t="s">
        <v>101</v>
      </c>
      <c r="D5" s="180">
        <v>1989.7279932462998</v>
      </c>
      <c r="E5" s="180">
        <v>2159.7484121629</v>
      </c>
      <c r="F5" s="180">
        <v>2249.2335878409999</v>
      </c>
      <c r="G5" s="180">
        <v>2216.9668281016002</v>
      </c>
      <c r="H5" s="180">
        <v>1872.1709069112001</v>
      </c>
      <c r="I5" s="180">
        <v>1781.9770352600999</v>
      </c>
      <c r="J5" s="180">
        <v>2363.9668717903</v>
      </c>
      <c r="K5" s="180">
        <v>2282.0167637396003</v>
      </c>
      <c r="L5" s="180">
        <v>1933.6328100000999</v>
      </c>
      <c r="M5" s="180">
        <v>1683.1069427841003</v>
      </c>
      <c r="N5" s="180">
        <v>1444.0691080039699</v>
      </c>
      <c r="O5" s="180">
        <v>1467.4074574917292</v>
      </c>
      <c r="P5" s="180">
        <v>1628.8703129298751</v>
      </c>
      <c r="Q5" s="180">
        <v>1231.4238818031656</v>
      </c>
      <c r="R5" s="180">
        <v>942.14574371626009</v>
      </c>
      <c r="S5" s="180">
        <v>881.45546634961397</v>
      </c>
      <c r="T5" s="180">
        <v>873.99270751024721</v>
      </c>
      <c r="U5" s="180">
        <v>767.73226703676892</v>
      </c>
      <c r="V5" s="133"/>
    </row>
    <row r="6" spans="1:22" s="23" customFormat="1" ht="12.75" customHeight="1">
      <c r="A6" s="75">
        <v>2</v>
      </c>
      <c r="B6" s="17" t="s">
        <v>64</v>
      </c>
      <c r="C6" s="63" t="s">
        <v>106</v>
      </c>
      <c r="D6" s="180">
        <v>1534.05</v>
      </c>
      <c r="E6" s="180">
        <v>1672.52</v>
      </c>
      <c r="F6" s="180">
        <v>1731.22</v>
      </c>
      <c r="G6" s="180">
        <v>1672.8986591850003</v>
      </c>
      <c r="H6" s="180">
        <v>1285.612805555</v>
      </c>
      <c r="I6" s="180">
        <v>1206.4969519250001</v>
      </c>
      <c r="J6" s="180">
        <v>1934.7698217950001</v>
      </c>
      <c r="K6" s="180">
        <v>1935.0223054074002</v>
      </c>
      <c r="L6" s="180">
        <v>1607.1052578650001</v>
      </c>
      <c r="M6" s="180">
        <v>1405.8157469500002</v>
      </c>
      <c r="N6" s="180">
        <v>1173.0039530039699</v>
      </c>
      <c r="O6" s="180">
        <v>1096.6370124917291</v>
      </c>
      <c r="P6" s="180">
        <v>1303.3148129298752</v>
      </c>
      <c r="Q6" s="180">
        <v>941.85926180316562</v>
      </c>
      <c r="R6" s="180">
        <v>742.60934911766014</v>
      </c>
      <c r="S6" s="180">
        <v>683.4588122927139</v>
      </c>
      <c r="T6" s="180">
        <v>694.20386562404724</v>
      </c>
      <c r="U6" s="180">
        <v>579.49348054806887</v>
      </c>
      <c r="V6" s="133"/>
    </row>
    <row r="7" spans="1:22" s="23" customFormat="1" ht="12.75" customHeight="1">
      <c r="A7" s="75">
        <v>3</v>
      </c>
      <c r="B7" s="17" t="s">
        <v>68</v>
      </c>
      <c r="C7" s="63" t="s">
        <v>111</v>
      </c>
      <c r="D7" s="180">
        <v>442.15</v>
      </c>
      <c r="E7" s="180">
        <v>472.02499999999998</v>
      </c>
      <c r="F7" s="180">
        <v>501.9</v>
      </c>
      <c r="G7" s="180">
        <v>531.77499999999998</v>
      </c>
      <c r="H7" s="180">
        <v>574.12</v>
      </c>
      <c r="I7" s="180">
        <v>558.59875</v>
      </c>
      <c r="J7" s="180">
        <v>414.93004999999999</v>
      </c>
      <c r="K7" s="180">
        <v>336.042125</v>
      </c>
      <c r="L7" s="180">
        <v>310.93321879999996</v>
      </c>
      <c r="M7" s="180">
        <v>260.0578625</v>
      </c>
      <c r="N7" s="180">
        <v>255.28185500000001</v>
      </c>
      <c r="O7" s="180">
        <v>347.218345</v>
      </c>
      <c r="P7" s="180">
        <v>307.90019999999998</v>
      </c>
      <c r="Q7" s="180">
        <v>277.24529999999999</v>
      </c>
      <c r="R7" s="180">
        <v>191.83529999999999</v>
      </c>
      <c r="S7" s="180">
        <v>188.49259999999998</v>
      </c>
      <c r="T7" s="180">
        <v>169.61520000000002</v>
      </c>
      <c r="U7" s="180">
        <v>177.4588</v>
      </c>
      <c r="V7" s="133"/>
    </row>
    <row r="8" spans="1:22" s="23" customFormat="1" ht="12.75" customHeight="1">
      <c r="A8" s="75">
        <v>4</v>
      </c>
      <c r="B8" s="17" t="s">
        <v>34</v>
      </c>
      <c r="C8" s="63" t="s">
        <v>112</v>
      </c>
      <c r="D8" s="180">
        <v>13.527993246300001</v>
      </c>
      <c r="E8" s="180">
        <v>15.203412162900003</v>
      </c>
      <c r="F8" s="180">
        <v>16.113587841000001</v>
      </c>
      <c r="G8" s="180">
        <v>12.293168916600003</v>
      </c>
      <c r="H8" s="180">
        <v>12.438101356200001</v>
      </c>
      <c r="I8" s="180">
        <v>16.881333335100003</v>
      </c>
      <c r="J8" s="180">
        <v>14.266999995300001</v>
      </c>
      <c r="K8" s="180">
        <v>10.9523333322</v>
      </c>
      <c r="L8" s="180">
        <v>15.594333335100002</v>
      </c>
      <c r="M8" s="180">
        <v>17.233333334100003</v>
      </c>
      <c r="N8" s="180">
        <v>15.783300000000001</v>
      </c>
      <c r="O8" s="180">
        <v>23.552099999999999</v>
      </c>
      <c r="P8" s="180">
        <v>17.6553</v>
      </c>
      <c r="Q8" s="180">
        <v>12.319320000000001</v>
      </c>
      <c r="R8" s="180">
        <v>7.701094598600001</v>
      </c>
      <c r="S8" s="180">
        <v>9.5040540569000012</v>
      </c>
      <c r="T8" s="180">
        <v>10.173641886200002</v>
      </c>
      <c r="U8" s="180">
        <v>10.779986488700002</v>
      </c>
      <c r="V8" s="133"/>
    </row>
    <row r="9" spans="1:22" s="133" customFormat="1" ht="12.75" customHeight="1">
      <c r="A9" s="75">
        <v>5</v>
      </c>
      <c r="B9" s="17" t="s">
        <v>78</v>
      </c>
      <c r="C9" s="43" t="s">
        <v>115</v>
      </c>
      <c r="D9" s="180">
        <v>4713.7303689446362</v>
      </c>
      <c r="E9" s="180">
        <v>4188.1921061315497</v>
      </c>
      <c r="F9" s="180">
        <v>4799.3298609601316</v>
      </c>
      <c r="G9" s="180">
        <v>5472.0948049450226</v>
      </c>
      <c r="H9" s="180">
        <v>6029.2627916270358</v>
      </c>
      <c r="I9" s="180">
        <v>5161.7599481062034</v>
      </c>
      <c r="J9" s="180">
        <v>5418.9522191790229</v>
      </c>
      <c r="K9" s="180">
        <v>5904.9852494208299</v>
      </c>
      <c r="L9" s="180">
        <v>5609.6627881667328</v>
      </c>
      <c r="M9" s="180">
        <v>6010.5157482882669</v>
      </c>
      <c r="N9" s="180">
        <v>6387.5264238253967</v>
      </c>
      <c r="O9" s="180">
        <v>6533.5544158147623</v>
      </c>
      <c r="P9" s="180">
        <v>6474.4702237783813</v>
      </c>
      <c r="Q9" s="180">
        <v>7035.4073260595451</v>
      </c>
      <c r="R9" s="180">
        <v>7906.3839805683801</v>
      </c>
      <c r="S9" s="180">
        <v>7504.1358208395777</v>
      </c>
      <c r="T9" s="180">
        <v>7754.6446141035394</v>
      </c>
      <c r="U9" s="180">
        <v>8071.439821947165</v>
      </c>
    </row>
    <row r="10" spans="1:22" s="23" customFormat="1" ht="12.75" customHeight="1">
      <c r="A10" s="75">
        <v>6</v>
      </c>
      <c r="B10" s="17" t="s">
        <v>81</v>
      </c>
      <c r="C10" s="64" t="s">
        <v>116</v>
      </c>
      <c r="D10" s="180">
        <v>4713.7303689446362</v>
      </c>
      <c r="E10" s="180">
        <v>4188.1921061315497</v>
      </c>
      <c r="F10" s="180">
        <v>4799.3298609601316</v>
      </c>
      <c r="G10" s="180">
        <v>5472.0948049450226</v>
      </c>
      <c r="H10" s="180">
        <v>6029.2627916270358</v>
      </c>
      <c r="I10" s="180">
        <v>5161.7599481062034</v>
      </c>
      <c r="J10" s="180">
        <v>5418.9522191790229</v>
      </c>
      <c r="K10" s="180">
        <v>5904.9852494208299</v>
      </c>
      <c r="L10" s="180">
        <v>5609.6627881667328</v>
      </c>
      <c r="M10" s="180">
        <v>6010.5157482882669</v>
      </c>
      <c r="N10" s="180">
        <v>6387.5264238253967</v>
      </c>
      <c r="O10" s="180">
        <v>6533.5544158147623</v>
      </c>
      <c r="P10" s="180">
        <v>6474.4702237783813</v>
      </c>
      <c r="Q10" s="180">
        <v>7035.4073260595451</v>
      </c>
      <c r="R10" s="180">
        <v>7906.3839805683801</v>
      </c>
      <c r="S10" s="180">
        <v>7504.1358208395777</v>
      </c>
      <c r="T10" s="180">
        <v>7754.6446141035394</v>
      </c>
      <c r="U10" s="180">
        <v>8071.439821947165</v>
      </c>
      <c r="V10" s="133"/>
    </row>
    <row r="11" spans="1:22" s="23" customFormat="1" ht="12.75" customHeight="1">
      <c r="A11" s="40">
        <v>7</v>
      </c>
      <c r="B11" s="17" t="s">
        <v>97</v>
      </c>
      <c r="C11" s="44" t="s">
        <v>122</v>
      </c>
      <c r="D11" s="180">
        <v>304.33299999999997</v>
      </c>
      <c r="E11" s="180">
        <v>318.20600000000007</v>
      </c>
      <c r="F11" s="180">
        <v>336.17099999999999</v>
      </c>
      <c r="G11" s="180">
        <v>363.21100000000001</v>
      </c>
      <c r="H11" s="180">
        <v>396.53629999999998</v>
      </c>
      <c r="I11" s="180">
        <v>486.03389999999996</v>
      </c>
      <c r="J11" s="180">
        <v>576.02800000000002</v>
      </c>
      <c r="K11" s="180">
        <v>648.00900000000001</v>
      </c>
      <c r="L11" s="180">
        <v>654.23309999999992</v>
      </c>
      <c r="M11" s="180">
        <v>605.43709999999999</v>
      </c>
      <c r="N11" s="180">
        <v>616.01169999999991</v>
      </c>
      <c r="O11" s="180">
        <v>603.93180000000007</v>
      </c>
      <c r="P11" s="180">
        <v>552.50486000000001</v>
      </c>
      <c r="Q11" s="180">
        <v>515.64519000000007</v>
      </c>
      <c r="R11" s="180">
        <v>458.90547299999997</v>
      </c>
      <c r="S11" s="180">
        <v>490.9143400000001</v>
      </c>
      <c r="T11" s="180">
        <v>524.73380660000009</v>
      </c>
      <c r="U11" s="180">
        <v>506.41736956372188</v>
      </c>
      <c r="V11" s="133"/>
    </row>
    <row r="12" spans="1:22" s="23" customFormat="1" ht="12.75" customHeight="1">
      <c r="A12" s="22"/>
      <c r="B12" s="29"/>
      <c r="C12" s="32"/>
      <c r="D12" s="180"/>
      <c r="E12" s="180"/>
      <c r="F12" s="180"/>
      <c r="G12" s="180"/>
      <c r="H12" s="180"/>
      <c r="I12" s="180"/>
      <c r="J12" s="180"/>
      <c r="K12" s="180"/>
      <c r="L12" s="180"/>
      <c r="M12" s="180"/>
      <c r="N12" s="180"/>
      <c r="O12" s="180"/>
      <c r="P12" s="180"/>
      <c r="Q12" s="180"/>
      <c r="R12" s="180"/>
      <c r="S12" s="180"/>
      <c r="T12" s="180"/>
      <c r="U12" s="180"/>
      <c r="V12" s="133"/>
    </row>
    <row r="13" spans="1:22" s="23" customFormat="1" ht="12.75" customHeight="1">
      <c r="A13" s="40">
        <v>8</v>
      </c>
      <c r="B13" s="29"/>
      <c r="C13" s="58" t="s">
        <v>10</v>
      </c>
      <c r="D13" s="272">
        <v>7007.7913621909356</v>
      </c>
      <c r="E13" s="272">
        <v>6666.1465182944503</v>
      </c>
      <c r="F13" s="272">
        <v>7384.7344488011313</v>
      </c>
      <c r="G13" s="272">
        <v>8052.272633046623</v>
      </c>
      <c r="H13" s="272">
        <v>8297.9699985382358</v>
      </c>
      <c r="I13" s="272">
        <v>7429.7708833663037</v>
      </c>
      <c r="J13" s="272">
        <v>8358.9470909693227</v>
      </c>
      <c r="K13" s="272">
        <v>8835.0110131604306</v>
      </c>
      <c r="L13" s="272">
        <v>8197.5286981668323</v>
      </c>
      <c r="M13" s="272">
        <v>8299.0597910723664</v>
      </c>
      <c r="N13" s="272">
        <v>8447.6072318293664</v>
      </c>
      <c r="O13" s="272">
        <v>8604.8936733064911</v>
      </c>
      <c r="P13" s="272">
        <v>8655.8453967082569</v>
      </c>
      <c r="Q13" s="272">
        <v>8782.4763978627107</v>
      </c>
      <c r="R13" s="272">
        <v>9307.4351972846416</v>
      </c>
      <c r="S13" s="272">
        <v>8876.5056271891917</v>
      </c>
      <c r="T13" s="272">
        <v>9153.3711282137865</v>
      </c>
      <c r="U13" s="272">
        <v>9345.5894585476562</v>
      </c>
      <c r="V13" s="133"/>
    </row>
    <row r="14" spans="1:22" s="23" customFormat="1" ht="12.75" customHeight="1">
      <c r="A14" s="40">
        <v>9</v>
      </c>
      <c r="B14" s="29"/>
      <c r="C14" s="59" t="s">
        <v>134</v>
      </c>
      <c r="D14" s="174" t="s">
        <v>471</v>
      </c>
      <c r="E14" s="174" t="s">
        <v>471</v>
      </c>
      <c r="F14" s="174" t="s">
        <v>471</v>
      </c>
      <c r="G14" s="174" t="s">
        <v>471</v>
      </c>
      <c r="H14" s="174" t="s">
        <v>471</v>
      </c>
      <c r="I14" s="174" t="s">
        <v>471</v>
      </c>
      <c r="J14" s="174" t="s">
        <v>471</v>
      </c>
      <c r="K14" s="174" t="s">
        <v>471</v>
      </c>
      <c r="L14" s="174" t="s">
        <v>471</v>
      </c>
      <c r="M14" s="174" t="s">
        <v>471</v>
      </c>
      <c r="N14" s="174" t="s">
        <v>471</v>
      </c>
      <c r="O14" s="174" t="s">
        <v>471</v>
      </c>
      <c r="P14" s="174" t="s">
        <v>471</v>
      </c>
      <c r="Q14" s="174" t="s">
        <v>471</v>
      </c>
      <c r="R14" s="174" t="s">
        <v>471</v>
      </c>
      <c r="S14" s="174" t="s">
        <v>471</v>
      </c>
      <c r="T14" s="174" t="s">
        <v>471</v>
      </c>
      <c r="U14" s="174" t="s">
        <v>471</v>
      </c>
      <c r="V14" s="133"/>
    </row>
    <row r="15" spans="1:22" s="23" customFormat="1" ht="12.75" customHeight="1">
      <c r="A15" s="40">
        <v>10</v>
      </c>
      <c r="B15" s="29"/>
      <c r="C15" s="60" t="s">
        <v>475</v>
      </c>
      <c r="D15" s="272">
        <v>7007.7913621909356</v>
      </c>
      <c r="E15" s="272">
        <v>6666.1465182944503</v>
      </c>
      <c r="F15" s="272">
        <v>7384.7344488011313</v>
      </c>
      <c r="G15" s="272">
        <v>8052.272633046623</v>
      </c>
      <c r="H15" s="272">
        <v>8297.9699985382358</v>
      </c>
      <c r="I15" s="272">
        <v>7429.7708833663037</v>
      </c>
      <c r="J15" s="272">
        <v>8358.9470909693227</v>
      </c>
      <c r="K15" s="272">
        <v>8835.0110131604306</v>
      </c>
      <c r="L15" s="272">
        <v>8197.5286981668323</v>
      </c>
      <c r="M15" s="272">
        <v>8299.0597910723664</v>
      </c>
      <c r="N15" s="272">
        <v>8447.6072318293664</v>
      </c>
      <c r="O15" s="272">
        <v>8604.8936733064911</v>
      </c>
      <c r="P15" s="272">
        <v>8655.8453967082569</v>
      </c>
      <c r="Q15" s="272">
        <v>8782.4763978627107</v>
      </c>
      <c r="R15" s="272">
        <v>9307.4351972846416</v>
      </c>
      <c r="S15" s="272">
        <v>8876.5056271891917</v>
      </c>
      <c r="T15" s="272">
        <v>9153.3711282137865</v>
      </c>
      <c r="U15" s="272">
        <v>9345.5894585476562</v>
      </c>
      <c r="V15" s="133"/>
    </row>
    <row r="16" spans="1:22" ht="15" customHeight="1">
      <c r="B16" s="9" t="s">
        <v>11</v>
      </c>
      <c r="C16" s="10"/>
    </row>
    <row r="17" spans="2:21" ht="15" customHeight="1">
      <c r="B17" s="9" t="s">
        <v>125</v>
      </c>
      <c r="C17" s="10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</row>
    <row r="18" spans="2:21" ht="15" customHeight="1"/>
    <row r="19" spans="2:21" ht="15" customHeight="1">
      <c r="B19" s="9"/>
      <c r="C19" s="10"/>
    </row>
    <row r="20" spans="2:21" ht="15" customHeight="1"/>
    <row r="21" spans="2:21" ht="15" customHeight="1">
      <c r="B21" s="9"/>
      <c r="C21" s="10"/>
    </row>
    <row r="22" spans="2:21" ht="15" customHeight="1">
      <c r="B22" s="9"/>
      <c r="C22" s="10"/>
    </row>
    <row r="23" spans="2:21" ht="15" customHeight="1">
      <c r="B23" s="9"/>
      <c r="C23" s="10"/>
    </row>
    <row r="24" spans="2:21" ht="15" customHeight="1">
      <c r="B24" s="9"/>
      <c r="C24" s="10"/>
    </row>
    <row r="25" spans="2:21" ht="15" customHeight="1">
      <c r="B25" s="9"/>
      <c r="C25" s="10"/>
    </row>
    <row r="26" spans="2:21" ht="15" customHeight="1">
      <c r="B26" s="9"/>
      <c r="C26" s="10"/>
    </row>
    <row r="27" spans="2:21" ht="15" customHeight="1">
      <c r="B27" s="9"/>
      <c r="C27" s="10"/>
    </row>
    <row r="28" spans="2:21" ht="15" customHeight="1">
      <c r="B28" s="9"/>
      <c r="C28" s="10"/>
    </row>
    <row r="29" spans="2:21" ht="15" customHeight="1">
      <c r="B29" s="9"/>
      <c r="C29" s="10"/>
      <c r="D29" s="134"/>
      <c r="E29" s="134"/>
    </row>
    <row r="30" spans="2:21" ht="15" customHeight="1">
      <c r="B30" s="9"/>
      <c r="C30" s="10"/>
      <c r="D30" s="134"/>
      <c r="E30" s="134"/>
    </row>
    <row r="31" spans="2:21" ht="15" customHeight="1">
      <c r="B31" s="9"/>
      <c r="C31" s="10"/>
      <c r="D31" s="134"/>
      <c r="E31" s="134"/>
    </row>
    <row r="32" spans="2:21" ht="15" customHeight="1">
      <c r="B32" s="9"/>
      <c r="C32" s="10"/>
      <c r="D32" s="134"/>
      <c r="E32" s="134"/>
    </row>
    <row r="33" spans="2:5" ht="15" customHeight="1">
      <c r="B33" s="9"/>
      <c r="C33" s="10"/>
      <c r="D33" s="134"/>
      <c r="E33" s="134"/>
    </row>
    <row r="34" spans="2:5" ht="15" customHeight="1">
      <c r="B34" s="9"/>
      <c r="C34" s="10"/>
      <c r="D34" s="134"/>
      <c r="E34" s="134"/>
    </row>
    <row r="35" spans="2:5" ht="15" customHeight="1">
      <c r="B35" s="9"/>
      <c r="C35" s="10"/>
      <c r="D35" s="134"/>
      <c r="E35" s="134"/>
    </row>
    <row r="36" spans="2:5" ht="15" customHeight="1">
      <c r="B36" s="9"/>
      <c r="C36" s="10"/>
      <c r="D36" s="134"/>
      <c r="E36" s="134"/>
    </row>
    <row r="37" spans="2:5" ht="15" customHeight="1">
      <c r="B37" s="9"/>
      <c r="C37" s="10"/>
    </row>
    <row r="38" spans="2:5" ht="15" customHeight="1">
      <c r="B38" s="9"/>
      <c r="C38" s="10"/>
    </row>
    <row r="39" spans="2:5" ht="15" customHeight="1">
      <c r="B39" s="9"/>
      <c r="C39" s="10"/>
    </row>
    <row r="40" spans="2:5" ht="15" customHeight="1">
      <c r="B40" s="9"/>
      <c r="C40" s="10"/>
    </row>
    <row r="41" spans="2:5" ht="15" customHeight="1">
      <c r="B41" s="9"/>
      <c r="C41" s="10"/>
    </row>
    <row r="42" spans="2:5" ht="15" customHeight="1">
      <c r="B42" s="9"/>
      <c r="C42" s="10"/>
    </row>
    <row r="43" spans="2:5" ht="15" customHeight="1">
      <c r="B43" s="9"/>
      <c r="C43" s="10"/>
    </row>
    <row r="44" spans="2:5" ht="15" customHeight="1">
      <c r="B44" s="9"/>
      <c r="C44" s="10"/>
    </row>
    <row r="45" spans="2:5" ht="15" customHeight="1">
      <c r="B45" s="9"/>
      <c r="C45" s="10"/>
    </row>
    <row r="46" spans="2:5" ht="15" customHeight="1">
      <c r="B46" s="9"/>
      <c r="C46" s="10"/>
    </row>
    <row r="47" spans="2:5" ht="15" customHeight="1">
      <c r="B47" s="9"/>
      <c r="C47" s="10"/>
    </row>
    <row r="48" spans="2:5" ht="15" customHeight="1">
      <c r="B48" s="9"/>
      <c r="C48" s="10"/>
    </row>
    <row r="49" spans="2:3" ht="15" customHeight="1">
      <c r="B49" s="9"/>
      <c r="C49" s="10"/>
    </row>
    <row r="50" spans="2:3" ht="15" customHeight="1">
      <c r="B50" s="9"/>
      <c r="C50" s="10"/>
    </row>
    <row r="51" spans="2:3" ht="15" customHeight="1">
      <c r="B51" s="9"/>
      <c r="C51" s="10"/>
    </row>
    <row r="52" spans="2:3" ht="15" customHeight="1">
      <c r="B52" s="9"/>
      <c r="C52" s="10"/>
    </row>
    <row r="53" spans="2:3" ht="15" customHeight="1">
      <c r="B53" s="9"/>
      <c r="C53" s="10"/>
    </row>
    <row r="54" spans="2:3" ht="15" customHeight="1">
      <c r="B54" s="9"/>
      <c r="C54" s="10"/>
    </row>
    <row r="55" spans="2:3" ht="15" customHeight="1">
      <c r="B55" s="9"/>
      <c r="C55" s="10"/>
    </row>
    <row r="56" spans="2:3" ht="15" customHeight="1">
      <c r="B56" s="9"/>
      <c r="C56" s="10"/>
    </row>
    <row r="57" spans="2:3" ht="15" customHeight="1">
      <c r="B57" s="9"/>
      <c r="C57" s="10"/>
    </row>
    <row r="58" spans="2:3" ht="15" customHeight="1">
      <c r="B58" s="9"/>
      <c r="C58" s="10"/>
    </row>
    <row r="59" spans="2:3" ht="15" customHeight="1">
      <c r="B59" s="9"/>
      <c r="C59" s="10"/>
    </row>
    <row r="60" spans="2:3" ht="15" customHeight="1">
      <c r="B60" s="9"/>
      <c r="C60" s="10"/>
    </row>
    <row r="61" spans="2:3" ht="15" customHeight="1">
      <c r="B61" s="9"/>
      <c r="C61" s="10"/>
    </row>
    <row r="62" spans="2:3" ht="15" customHeight="1">
      <c r="B62" s="9"/>
      <c r="C62" s="10"/>
    </row>
    <row r="63" spans="2:3" ht="15" customHeight="1">
      <c r="B63" s="9"/>
      <c r="C63" s="10"/>
    </row>
    <row r="64" spans="2:3" ht="15" customHeight="1">
      <c r="B64" s="9"/>
      <c r="C64" s="10"/>
    </row>
    <row r="65" spans="2:3" ht="15" customHeight="1">
      <c r="B65" s="9"/>
      <c r="C65" s="10"/>
    </row>
    <row r="66" spans="2:3" ht="15" customHeight="1">
      <c r="B66" s="9"/>
      <c r="C66" s="10"/>
    </row>
    <row r="67" spans="2:3" ht="15" customHeight="1">
      <c r="B67" s="9"/>
      <c r="C67" s="10"/>
    </row>
    <row r="68" spans="2:3" ht="15" customHeight="1">
      <c r="B68" s="9"/>
      <c r="C68" s="10"/>
    </row>
    <row r="69" spans="2:3" ht="15" customHeight="1">
      <c r="B69" s="9"/>
      <c r="C69" s="10"/>
    </row>
    <row r="70" spans="2:3" ht="15" customHeight="1">
      <c r="B70" s="9"/>
      <c r="C70" s="10"/>
    </row>
    <row r="71" spans="2:3" ht="15" customHeight="1">
      <c r="B71" s="9"/>
      <c r="C71" s="10"/>
    </row>
    <row r="72" spans="2:3" ht="15" customHeight="1">
      <c r="B72" s="9"/>
      <c r="C72" s="10"/>
    </row>
    <row r="73" spans="2:3" ht="15" customHeight="1">
      <c r="B73" s="9"/>
      <c r="C73" s="10"/>
    </row>
    <row r="74" spans="2:3" ht="15" customHeight="1">
      <c r="B74" s="9"/>
      <c r="C74" s="10"/>
    </row>
    <row r="75" spans="2:3" ht="15" customHeight="1">
      <c r="B75" s="9"/>
      <c r="C75" s="10"/>
    </row>
    <row r="76" spans="2:3" ht="15" customHeight="1">
      <c r="B76" s="9"/>
      <c r="C76" s="10"/>
    </row>
    <row r="77" spans="2:3" ht="15" customHeight="1">
      <c r="B77" s="9"/>
      <c r="C77" s="10"/>
    </row>
    <row r="78" spans="2:3" ht="15" customHeight="1">
      <c r="B78" s="9"/>
      <c r="C78" s="10"/>
    </row>
    <row r="79" spans="2:3" ht="15" customHeight="1">
      <c r="C79" s="10"/>
    </row>
    <row r="80" spans="2:3" ht="15" customHeight="1">
      <c r="C80" s="10"/>
    </row>
    <row r="81" spans="3:3" ht="15" customHeight="1">
      <c r="C81" s="10"/>
    </row>
    <row r="82" spans="3:3" ht="15" customHeight="1">
      <c r="C82" s="10"/>
    </row>
    <row r="83" spans="3:3" ht="15" customHeight="1">
      <c r="C83" s="10"/>
    </row>
    <row r="84" spans="3:3" ht="15" customHeight="1">
      <c r="C84" s="10"/>
    </row>
    <row r="85" spans="3:3" ht="15" customHeight="1">
      <c r="C85" s="10"/>
    </row>
    <row r="86" spans="3:3" ht="15" customHeight="1">
      <c r="C86" s="10"/>
    </row>
    <row r="87" spans="3:3" ht="15" customHeight="1">
      <c r="C87" s="10"/>
    </row>
    <row r="88" spans="3:3" ht="15" customHeight="1">
      <c r="C88" s="10"/>
    </row>
    <row r="89" spans="3:3" ht="15" customHeight="1">
      <c r="C89" s="10"/>
    </row>
    <row r="90" spans="3:3" ht="15" customHeight="1">
      <c r="C90" s="10"/>
    </row>
    <row r="91" spans="3:3" ht="15" customHeight="1">
      <c r="C91" s="10"/>
    </row>
    <row r="92" spans="3:3" ht="15" customHeight="1">
      <c r="C92" s="10"/>
    </row>
    <row r="93" spans="3:3" ht="15" customHeight="1">
      <c r="C93" s="10"/>
    </row>
    <row r="94" spans="3:3" ht="15" customHeight="1">
      <c r="C94" s="10"/>
    </row>
    <row r="95" spans="3:3" ht="15" customHeight="1">
      <c r="C95" s="10"/>
    </row>
    <row r="96" spans="3:3" ht="15" customHeight="1">
      <c r="C96" s="10"/>
    </row>
    <row r="97" spans="3:3" ht="15" customHeight="1">
      <c r="C97" s="10"/>
    </row>
    <row r="98" spans="3:3" ht="15" customHeight="1">
      <c r="C98" s="10"/>
    </row>
    <row r="99" spans="3:3" ht="15" customHeight="1">
      <c r="C99" s="10"/>
    </row>
    <row r="100" spans="3:3" ht="15" customHeight="1">
      <c r="C100" s="10"/>
    </row>
    <row r="101" spans="3:3" ht="15" customHeight="1">
      <c r="C101" s="10"/>
    </row>
    <row r="102" spans="3:3" ht="15" customHeight="1">
      <c r="C102" s="10"/>
    </row>
    <row r="103" spans="3:3" ht="15" customHeight="1">
      <c r="C103" s="10"/>
    </row>
    <row r="104" spans="3:3" ht="15" customHeight="1">
      <c r="C104" s="10"/>
    </row>
    <row r="105" spans="3:3" ht="15" customHeight="1">
      <c r="C105" s="10"/>
    </row>
    <row r="106" spans="3:3" ht="15" customHeight="1"/>
    <row r="107" spans="3:3" ht="15" customHeight="1"/>
    <row r="108" spans="3:3" ht="15" customHeight="1"/>
    <row r="109" spans="3:3" ht="15" customHeight="1"/>
    <row r="110" spans="3:3" ht="15" customHeight="1"/>
    <row r="111" spans="3:3" ht="15" customHeight="1"/>
    <row r="112" spans="3:3" ht="15" customHeight="1"/>
    <row r="113" ht="15" customHeight="1"/>
    <row r="114" ht="15" customHeight="1"/>
    <row r="115" ht="15" customHeight="1"/>
    <row r="116" ht="15" customHeight="1"/>
    <row r="117" ht="15" customHeight="1"/>
    <row r="118" ht="15" customHeight="1"/>
    <row r="119" ht="15" customHeight="1"/>
    <row r="120" ht="15" customHeight="1"/>
    <row r="121" ht="15" customHeight="1"/>
    <row r="122" ht="15" customHeight="1"/>
    <row r="123" ht="15" customHeight="1"/>
    <row r="124" ht="15" customHeight="1"/>
    <row r="125" ht="15" customHeight="1"/>
    <row r="126" ht="15" customHeight="1"/>
    <row r="127" ht="15" customHeight="1"/>
    <row r="128" ht="15" customHeight="1"/>
    <row r="129" ht="15" customHeight="1"/>
    <row r="130" ht="15" customHeight="1"/>
    <row r="131" ht="15" customHeight="1"/>
    <row r="132" ht="15" customHeight="1"/>
    <row r="133" ht="15" customHeight="1"/>
    <row r="134" ht="15" customHeight="1"/>
    <row r="135" ht="15" customHeight="1"/>
    <row r="136" ht="15" customHeight="1"/>
    <row r="137" ht="15" customHeight="1"/>
    <row r="138" ht="15" customHeight="1"/>
    <row r="139" ht="15" customHeight="1"/>
    <row r="140" ht="15" customHeight="1"/>
    <row r="141" ht="15" customHeight="1"/>
    <row r="142" ht="15" customHeight="1"/>
    <row r="143" ht="15" customHeight="1"/>
    <row r="144" ht="15" customHeight="1"/>
    <row r="145" ht="15" customHeight="1"/>
    <row r="146" ht="15" customHeight="1"/>
    <row r="147" ht="15" customHeight="1"/>
    <row r="148" ht="15" customHeight="1"/>
    <row r="149" ht="15" customHeight="1"/>
    <row r="150" ht="15" customHeight="1"/>
    <row r="151" ht="15" customHeight="1"/>
    <row r="152" ht="15" customHeight="1"/>
    <row r="153" ht="15" customHeight="1"/>
    <row r="154" ht="15" customHeight="1"/>
    <row r="155" ht="15" customHeight="1"/>
    <row r="156" ht="15" customHeight="1"/>
    <row r="157" ht="15" customHeight="1"/>
    <row r="158" ht="15" customHeight="1"/>
    <row r="159" ht="15" customHeight="1"/>
    <row r="160" ht="15" customHeight="1"/>
    <row r="161" ht="15" customHeight="1"/>
    <row r="162" ht="15" customHeight="1"/>
    <row r="163" ht="15" customHeight="1"/>
    <row r="164" ht="15" customHeight="1"/>
    <row r="165" ht="15" customHeight="1"/>
    <row r="166" ht="15" customHeight="1"/>
    <row r="167" ht="15" customHeight="1"/>
    <row r="168" ht="15" customHeight="1"/>
    <row r="169" ht="15" customHeight="1"/>
    <row r="170" ht="15" customHeight="1"/>
    <row r="171" ht="15" customHeight="1"/>
    <row r="172" ht="15" customHeight="1"/>
    <row r="173" ht="15" customHeight="1"/>
    <row r="174" ht="15" customHeight="1"/>
    <row r="175" ht="15" customHeight="1"/>
    <row r="176" ht="15" customHeight="1"/>
    <row r="177" ht="15" customHeight="1"/>
    <row r="178" ht="15" customHeight="1"/>
    <row r="179" ht="15" customHeight="1"/>
    <row r="180" ht="15" customHeight="1"/>
    <row r="181" ht="15" customHeight="1"/>
    <row r="182" ht="15" customHeight="1"/>
    <row r="183" ht="15" customHeight="1"/>
    <row r="184" ht="15" customHeight="1"/>
    <row r="185" ht="15" customHeight="1"/>
    <row r="186" ht="15" customHeight="1"/>
    <row r="187" ht="15" customHeight="1"/>
    <row r="188" ht="15" customHeight="1"/>
    <row r="189" ht="15" customHeight="1"/>
    <row r="190" ht="15" customHeight="1"/>
    <row r="191" ht="15" customHeight="1"/>
    <row r="192" ht="15" customHeight="1"/>
    <row r="193" ht="15" customHeight="1"/>
    <row r="194" ht="15" customHeight="1"/>
    <row r="195" ht="15" customHeight="1"/>
    <row r="196" ht="15" customHeight="1"/>
    <row r="197" ht="15" customHeight="1"/>
    <row r="198" ht="15" customHeight="1"/>
    <row r="199" ht="15" customHeight="1"/>
    <row r="200" ht="15" customHeight="1"/>
    <row r="201" ht="15" customHeight="1"/>
    <row r="202" ht="15" customHeight="1"/>
    <row r="203" ht="15" customHeight="1"/>
    <row r="204" ht="15" customHeight="1"/>
    <row r="205" ht="15" customHeight="1"/>
    <row r="206" ht="15" customHeight="1"/>
    <row r="207" ht="15" customHeight="1"/>
    <row r="208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</sheetData>
  <phoneticPr fontId="0" type="noConversion"/>
  <pageMargins left="0.78740157480314965" right="0.39370078740157483" top="0.78740157480314965" bottom="0.39370078740157483" header="0.51181102362204722" footer="0.51181102362204722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 2014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 enableFormatConditionsCalculation="0"/>
  <dimension ref="A1:V794"/>
  <sheetViews>
    <sheetView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1" width="10.7109375" style="6" customWidth="1"/>
    <col min="22" max="16384" width="11.42578125" style="25"/>
  </cols>
  <sheetData>
    <row r="1" spans="1:22" s="24" customFormat="1" ht="16.5" customHeight="1">
      <c r="A1" s="49" t="s">
        <v>398</v>
      </c>
      <c r="B1" s="27"/>
      <c r="C1" s="74"/>
      <c r="D1" s="4"/>
      <c r="E1" s="4"/>
      <c r="F1" s="4"/>
      <c r="G1" s="4"/>
      <c r="H1" s="4"/>
      <c r="I1" s="4"/>
      <c r="J1" s="49"/>
      <c r="K1" s="4"/>
      <c r="L1" s="4"/>
      <c r="M1" s="4"/>
      <c r="N1" s="4"/>
      <c r="O1" s="4"/>
      <c r="P1" s="4"/>
      <c r="Q1" s="4"/>
      <c r="R1" s="4"/>
      <c r="S1" s="4"/>
      <c r="T1" s="4"/>
      <c r="U1" s="4"/>
    </row>
    <row r="2" spans="1:22" s="24" customFormat="1" ht="16.5" customHeight="1">
      <c r="A2" s="42" t="s">
        <v>396</v>
      </c>
      <c r="B2" s="27"/>
      <c r="C2" s="74"/>
      <c r="D2" s="4"/>
      <c r="E2" s="4"/>
      <c r="F2" s="4"/>
      <c r="G2" s="4"/>
      <c r="H2" s="4"/>
      <c r="I2" s="4"/>
      <c r="J2" s="42"/>
      <c r="K2" s="4"/>
      <c r="L2" s="4"/>
      <c r="M2" s="4"/>
      <c r="N2" s="4"/>
      <c r="O2" s="4"/>
      <c r="P2" s="4"/>
      <c r="Q2" s="4"/>
      <c r="R2" s="4"/>
      <c r="S2" s="4"/>
      <c r="T2" s="4"/>
      <c r="U2" s="4"/>
    </row>
    <row r="3" spans="1:22" ht="12" customHeight="1">
      <c r="C3" s="7"/>
    </row>
    <row r="4" spans="1:22" s="15" customFormat="1" ht="27" customHeight="1">
      <c r="A4" s="39" t="s">
        <v>46</v>
      </c>
      <c r="B4" s="12" t="s">
        <v>135</v>
      </c>
      <c r="C4" s="11" t="s">
        <v>133</v>
      </c>
      <c r="D4" s="13">
        <v>1995</v>
      </c>
      <c r="E4" s="13">
        <v>1996</v>
      </c>
      <c r="F4" s="13">
        <v>1997</v>
      </c>
      <c r="G4" s="13">
        <v>1998</v>
      </c>
      <c r="H4" s="136">
        <v>1999</v>
      </c>
      <c r="I4" s="93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13">
        <v>2010</v>
      </c>
      <c r="T4" s="183">
        <v>2011</v>
      </c>
      <c r="U4" s="182">
        <v>2012</v>
      </c>
      <c r="V4" s="36"/>
    </row>
    <row r="5" spans="1:22" s="15" customFormat="1" ht="12.75" customHeight="1">
      <c r="A5" s="75">
        <v>1</v>
      </c>
      <c r="B5" s="17" t="s">
        <v>55</v>
      </c>
      <c r="C5" s="43" t="s">
        <v>101</v>
      </c>
      <c r="D5" s="180">
        <v>1776.326186645</v>
      </c>
      <c r="E5" s="180">
        <v>1719.4472813138</v>
      </c>
      <c r="F5" s="180">
        <v>1361.1561060712002</v>
      </c>
      <c r="G5" s="180">
        <v>1455.6993955393</v>
      </c>
      <c r="H5" s="180">
        <v>1191.1284811575999</v>
      </c>
      <c r="I5" s="180">
        <v>732.19175269810012</v>
      </c>
      <c r="J5" s="180">
        <v>662.3109626831</v>
      </c>
      <c r="K5" s="180">
        <v>727.40622829220001</v>
      </c>
      <c r="L5" s="180">
        <v>782.82740000000013</v>
      </c>
      <c r="M5" s="180">
        <v>748.47437999999988</v>
      </c>
      <c r="N5" s="180">
        <v>619.50151000000005</v>
      </c>
      <c r="O5" s="180">
        <v>469.13715999999999</v>
      </c>
      <c r="P5" s="180">
        <v>411.97549973119999</v>
      </c>
      <c r="Q5" s="180">
        <v>420.74407200000002</v>
      </c>
      <c r="R5" s="180">
        <v>308.25176600700001</v>
      </c>
      <c r="S5" s="180">
        <v>272.54844855919998</v>
      </c>
      <c r="T5" s="180">
        <v>222.5356467126</v>
      </c>
      <c r="U5" s="180">
        <v>200.22206451980003</v>
      </c>
      <c r="V5" s="36"/>
    </row>
    <row r="6" spans="1:22" s="15" customFormat="1" ht="12.75" customHeight="1">
      <c r="A6" s="75">
        <v>2</v>
      </c>
      <c r="B6" s="17" t="s">
        <v>68</v>
      </c>
      <c r="C6" s="63" t="s">
        <v>111</v>
      </c>
      <c r="D6" s="180">
        <v>1551.7</v>
      </c>
      <c r="E6" s="180">
        <v>1471</v>
      </c>
      <c r="F6" s="180">
        <v>1075.9000000000001</v>
      </c>
      <c r="G6" s="180">
        <v>1166.462</v>
      </c>
      <c r="H6" s="180">
        <v>864.4</v>
      </c>
      <c r="I6" s="180">
        <v>356.16</v>
      </c>
      <c r="J6" s="180">
        <v>371.52</v>
      </c>
      <c r="K6" s="180">
        <v>431.01000000000005</v>
      </c>
      <c r="L6" s="180">
        <v>474.80799999999999</v>
      </c>
      <c r="M6" s="180">
        <v>445.71999999999997</v>
      </c>
      <c r="N6" s="180">
        <v>337.55624000000006</v>
      </c>
      <c r="O6" s="180">
        <v>188.23500000000001</v>
      </c>
      <c r="P6" s="180">
        <v>193.2731</v>
      </c>
      <c r="Q6" s="180">
        <v>247.21270000000001</v>
      </c>
      <c r="R6" s="180">
        <v>177.74600000000001</v>
      </c>
      <c r="S6" s="180">
        <v>134.6275</v>
      </c>
      <c r="T6" s="180">
        <v>81.514899999999997</v>
      </c>
      <c r="U6" s="180">
        <v>74.949700000000007</v>
      </c>
      <c r="V6" s="36"/>
    </row>
    <row r="7" spans="1:22" s="15" customFormat="1" ht="12.75" customHeight="1">
      <c r="A7" s="75">
        <v>3</v>
      </c>
      <c r="B7" s="17" t="s">
        <v>34</v>
      </c>
      <c r="C7" s="63" t="s">
        <v>112</v>
      </c>
      <c r="D7" s="180">
        <v>224.62618664500002</v>
      </c>
      <c r="E7" s="180">
        <v>248.4472813138</v>
      </c>
      <c r="F7" s="180">
        <v>285.25610607120001</v>
      </c>
      <c r="G7" s="180">
        <v>289.2373955393</v>
      </c>
      <c r="H7" s="180">
        <v>326.72848115760002</v>
      </c>
      <c r="I7" s="180">
        <v>376.03175269810004</v>
      </c>
      <c r="J7" s="180">
        <v>290.79096268310002</v>
      </c>
      <c r="K7" s="180">
        <v>296.39622829220002</v>
      </c>
      <c r="L7" s="180">
        <v>308.01940000000008</v>
      </c>
      <c r="M7" s="180">
        <v>302.75437999999997</v>
      </c>
      <c r="N7" s="180">
        <v>281.94526999999999</v>
      </c>
      <c r="O7" s="180">
        <v>280.90215999999998</v>
      </c>
      <c r="P7" s="180">
        <v>218.70239973120002</v>
      </c>
      <c r="Q7" s="180">
        <v>173.531372</v>
      </c>
      <c r="R7" s="180">
        <v>130.50576600700001</v>
      </c>
      <c r="S7" s="180">
        <v>137.92094855920001</v>
      </c>
      <c r="T7" s="180">
        <v>141.02074671260002</v>
      </c>
      <c r="U7" s="180">
        <v>125.27236451980001</v>
      </c>
      <c r="V7" s="36"/>
    </row>
    <row r="8" spans="1:22" s="36" customFormat="1" ht="12.75" customHeight="1">
      <c r="A8" s="75">
        <v>4</v>
      </c>
      <c r="B8" s="17" t="s">
        <v>78</v>
      </c>
      <c r="C8" s="43" t="s">
        <v>115</v>
      </c>
      <c r="D8" s="180">
        <v>15.784631562000001</v>
      </c>
      <c r="E8" s="180">
        <v>33.72524721701236</v>
      </c>
      <c r="F8" s="180">
        <v>54.574347024584497</v>
      </c>
      <c r="G8" s="180">
        <v>72.098372189601918</v>
      </c>
      <c r="H8" s="180">
        <v>83.965882756579319</v>
      </c>
      <c r="I8" s="180">
        <v>90.324695744516745</v>
      </c>
      <c r="J8" s="180">
        <v>93.96744324220326</v>
      </c>
      <c r="K8" s="180">
        <v>93.794157096180669</v>
      </c>
      <c r="L8" s="180">
        <v>96.4987259972781</v>
      </c>
      <c r="M8" s="180">
        <v>99.295057819920501</v>
      </c>
      <c r="N8" s="180">
        <v>106.24154069145293</v>
      </c>
      <c r="O8" s="180">
        <v>110.28165443343691</v>
      </c>
      <c r="P8" s="180">
        <v>98.865963200619547</v>
      </c>
      <c r="Q8" s="180">
        <v>74.780923873350147</v>
      </c>
      <c r="R8" s="180">
        <v>49.573623004363718</v>
      </c>
      <c r="S8" s="180">
        <v>29.7431704</v>
      </c>
      <c r="T8" s="180">
        <v>18.905736728000001</v>
      </c>
      <c r="U8" s="180">
        <v>8.7251480079999997</v>
      </c>
    </row>
    <row r="9" spans="1:22" s="15" customFormat="1" ht="12.75" customHeight="1">
      <c r="A9" s="75">
        <v>5</v>
      </c>
      <c r="B9" s="17" t="s">
        <v>81</v>
      </c>
      <c r="C9" s="64" t="s">
        <v>116</v>
      </c>
      <c r="D9" s="180">
        <v>15.784631562000001</v>
      </c>
      <c r="E9" s="180">
        <v>33.72524721701236</v>
      </c>
      <c r="F9" s="180">
        <v>54.574347024584497</v>
      </c>
      <c r="G9" s="180">
        <v>72.098372189601918</v>
      </c>
      <c r="H9" s="180">
        <v>83.965882756579319</v>
      </c>
      <c r="I9" s="180">
        <v>90.324695744516745</v>
      </c>
      <c r="J9" s="180">
        <v>93.96744324220326</v>
      </c>
      <c r="K9" s="180">
        <v>93.794157096180669</v>
      </c>
      <c r="L9" s="180">
        <v>96.4987259972781</v>
      </c>
      <c r="M9" s="180">
        <v>99.295057819920501</v>
      </c>
      <c r="N9" s="180">
        <v>106.24154069145293</v>
      </c>
      <c r="O9" s="180">
        <v>110.28165443343691</v>
      </c>
      <c r="P9" s="180">
        <v>98.865963200619547</v>
      </c>
      <c r="Q9" s="180">
        <v>74.780923873350147</v>
      </c>
      <c r="R9" s="180">
        <v>49.573623004363718</v>
      </c>
      <c r="S9" s="180">
        <v>29.7431704</v>
      </c>
      <c r="T9" s="180">
        <v>18.905736728000001</v>
      </c>
      <c r="U9" s="180">
        <v>8.7251480079999997</v>
      </c>
      <c r="V9" s="36"/>
    </row>
    <row r="10" spans="1:22" s="15" customFormat="1" ht="12.75" customHeight="1">
      <c r="A10" s="22"/>
      <c r="B10" s="29"/>
      <c r="C10" s="32"/>
      <c r="D10" s="180"/>
      <c r="E10" s="180"/>
      <c r="F10" s="180"/>
      <c r="G10" s="180"/>
      <c r="H10" s="180"/>
      <c r="I10" s="180"/>
      <c r="J10" s="180"/>
      <c r="K10" s="180"/>
      <c r="L10" s="180"/>
      <c r="M10" s="180"/>
      <c r="N10" s="180"/>
      <c r="O10" s="180"/>
      <c r="P10" s="180"/>
      <c r="Q10" s="180"/>
      <c r="R10" s="180"/>
      <c r="S10" s="180"/>
      <c r="T10" s="180"/>
      <c r="U10" s="180"/>
      <c r="V10" s="36"/>
    </row>
    <row r="11" spans="1:22" s="15" customFormat="1" ht="12.75" customHeight="1">
      <c r="A11" s="40">
        <v>6</v>
      </c>
      <c r="B11" s="29"/>
      <c r="C11" s="58" t="s">
        <v>10</v>
      </c>
      <c r="D11" s="272">
        <v>1792.110818207</v>
      </c>
      <c r="E11" s="272">
        <v>1753.1725285308123</v>
      </c>
      <c r="F11" s="272">
        <v>1415.7304530957847</v>
      </c>
      <c r="G11" s="272">
        <v>1527.7977677289018</v>
      </c>
      <c r="H11" s="272">
        <v>1275.0943639141792</v>
      </c>
      <c r="I11" s="272">
        <v>822.51644844261682</v>
      </c>
      <c r="J11" s="272">
        <v>756.27840592530322</v>
      </c>
      <c r="K11" s="272">
        <v>821.20038538838071</v>
      </c>
      <c r="L11" s="272">
        <v>879.32612599727827</v>
      </c>
      <c r="M11" s="272">
        <v>847.76943781992043</v>
      </c>
      <c r="N11" s="272">
        <v>725.74305069145294</v>
      </c>
      <c r="O11" s="272">
        <v>579.41881443343686</v>
      </c>
      <c r="P11" s="272">
        <v>510.84146293181954</v>
      </c>
      <c r="Q11" s="272">
        <v>495.52499587335018</v>
      </c>
      <c r="R11" s="272">
        <v>357.82538901136371</v>
      </c>
      <c r="S11" s="272">
        <v>302.29161895919998</v>
      </c>
      <c r="T11" s="272">
        <v>241.44138344059999</v>
      </c>
      <c r="U11" s="272">
        <v>208.94721252780002</v>
      </c>
      <c r="V11" s="36"/>
    </row>
    <row r="12" spans="1:22" s="15" customFormat="1" ht="12.75" customHeight="1">
      <c r="A12" s="40">
        <v>7</v>
      </c>
      <c r="B12" s="29"/>
      <c r="C12" s="59" t="s">
        <v>134</v>
      </c>
      <c r="D12" s="174" t="s">
        <v>471</v>
      </c>
      <c r="E12" s="174" t="s">
        <v>471</v>
      </c>
      <c r="F12" s="174" t="s">
        <v>471</v>
      </c>
      <c r="G12" s="174" t="s">
        <v>471</v>
      </c>
      <c r="H12" s="174" t="s">
        <v>471</v>
      </c>
      <c r="I12" s="174" t="s">
        <v>471</v>
      </c>
      <c r="J12" s="174" t="s">
        <v>471</v>
      </c>
      <c r="K12" s="174" t="s">
        <v>471</v>
      </c>
      <c r="L12" s="174" t="s">
        <v>471</v>
      </c>
      <c r="M12" s="174" t="s">
        <v>471</v>
      </c>
      <c r="N12" s="174" t="s">
        <v>471</v>
      </c>
      <c r="O12" s="174" t="s">
        <v>471</v>
      </c>
      <c r="P12" s="174" t="s">
        <v>471</v>
      </c>
      <c r="Q12" s="174" t="s">
        <v>471</v>
      </c>
      <c r="R12" s="174" t="s">
        <v>471</v>
      </c>
      <c r="S12" s="174" t="s">
        <v>471</v>
      </c>
      <c r="T12" s="174" t="s">
        <v>471</v>
      </c>
      <c r="U12" s="174" t="s">
        <v>471</v>
      </c>
      <c r="V12" s="36"/>
    </row>
    <row r="13" spans="1:22" s="15" customFormat="1" ht="12.75" customHeight="1">
      <c r="A13" s="40">
        <v>8</v>
      </c>
      <c r="B13" s="29"/>
      <c r="C13" s="60" t="s">
        <v>132</v>
      </c>
      <c r="D13" s="272">
        <v>1792.110818207</v>
      </c>
      <c r="E13" s="272">
        <v>1753.1725285308123</v>
      </c>
      <c r="F13" s="272">
        <v>1415.7304530957847</v>
      </c>
      <c r="G13" s="272">
        <v>1527.7977677289018</v>
      </c>
      <c r="H13" s="272">
        <v>1275.0943639141792</v>
      </c>
      <c r="I13" s="272">
        <v>822.51644844261682</v>
      </c>
      <c r="J13" s="272">
        <v>756.27840592530322</v>
      </c>
      <c r="K13" s="272">
        <v>821.20038538838071</v>
      </c>
      <c r="L13" s="272">
        <v>879.32612599727827</v>
      </c>
      <c r="M13" s="272">
        <v>847.76943781992043</v>
      </c>
      <c r="N13" s="272">
        <v>725.74305069145294</v>
      </c>
      <c r="O13" s="272">
        <v>579.41881443343686</v>
      </c>
      <c r="P13" s="272">
        <v>510.84146293181954</v>
      </c>
      <c r="Q13" s="272">
        <v>495.52499587335018</v>
      </c>
      <c r="R13" s="272">
        <v>357.82538901136371</v>
      </c>
      <c r="S13" s="272">
        <v>302.29161895919998</v>
      </c>
      <c r="T13" s="272">
        <v>241.44138344059999</v>
      </c>
      <c r="U13" s="272">
        <v>208.94721252780002</v>
      </c>
      <c r="V13" s="36"/>
    </row>
    <row r="14" spans="1:22" ht="15" customHeight="1">
      <c r="B14" s="9" t="s">
        <v>11</v>
      </c>
      <c r="C14" s="10"/>
    </row>
    <row r="15" spans="1:22" ht="15" customHeight="1">
      <c r="B15" s="9" t="s">
        <v>125</v>
      </c>
      <c r="C15" s="10"/>
      <c r="D15" s="67"/>
      <c r="E15" s="67"/>
      <c r="F15" s="67"/>
      <c r="G15" s="67"/>
      <c r="H15" s="67"/>
      <c r="I15" s="67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</row>
    <row r="16" spans="1:22" ht="15" customHeight="1"/>
    <row r="17" spans="2:3" ht="15" customHeight="1">
      <c r="B17" s="9"/>
      <c r="C17" s="10"/>
    </row>
    <row r="18" spans="2:3" ht="15" customHeight="1"/>
    <row r="19" spans="2:3" ht="15" customHeight="1">
      <c r="B19" s="9"/>
      <c r="C19" s="10"/>
    </row>
    <row r="20" spans="2:3" ht="15" customHeight="1">
      <c r="B20" s="9"/>
      <c r="C20" s="10"/>
    </row>
    <row r="21" spans="2:3" ht="15" customHeight="1">
      <c r="B21" s="9"/>
      <c r="C21" s="10"/>
    </row>
    <row r="22" spans="2:3" ht="15" customHeight="1">
      <c r="B22" s="9"/>
      <c r="C22" s="10"/>
    </row>
    <row r="23" spans="2:3" ht="15" customHeight="1">
      <c r="B23" s="9"/>
      <c r="C23" s="10"/>
    </row>
    <row r="24" spans="2:3" ht="15" customHeight="1">
      <c r="B24" s="9"/>
      <c r="C24" s="10"/>
    </row>
    <row r="25" spans="2:3" ht="15" customHeight="1">
      <c r="B25" s="9"/>
      <c r="C25" s="10"/>
    </row>
    <row r="26" spans="2:3" ht="15" customHeight="1">
      <c r="B26" s="9"/>
      <c r="C26" s="10"/>
    </row>
    <row r="27" spans="2:3" ht="15" customHeight="1">
      <c r="B27" s="9"/>
      <c r="C27" s="10"/>
    </row>
    <row r="28" spans="2:3" ht="15" customHeight="1">
      <c r="B28" s="9"/>
      <c r="C28" s="10"/>
    </row>
    <row r="29" spans="2:3" ht="15" customHeight="1">
      <c r="B29" s="9"/>
      <c r="C29" s="10"/>
    </row>
    <row r="30" spans="2:3" ht="15" customHeight="1">
      <c r="B30" s="9"/>
      <c r="C30" s="10"/>
    </row>
    <row r="31" spans="2:3" ht="15" customHeight="1">
      <c r="B31" s="9"/>
      <c r="C31" s="10"/>
    </row>
    <row r="32" spans="2:3" ht="15" customHeight="1">
      <c r="B32" s="9"/>
      <c r="C32" s="10"/>
    </row>
    <row r="33" spans="2:3" ht="15" customHeight="1">
      <c r="B33" s="9"/>
      <c r="C33" s="10"/>
    </row>
    <row r="34" spans="2:3" ht="15" customHeight="1">
      <c r="B34" s="9"/>
      <c r="C34" s="10"/>
    </row>
    <row r="35" spans="2:3" ht="15" customHeight="1">
      <c r="B35" s="9"/>
      <c r="C35" s="10"/>
    </row>
    <row r="36" spans="2:3" ht="15" customHeight="1">
      <c r="B36" s="9"/>
      <c r="C36" s="10"/>
    </row>
    <row r="37" spans="2:3" ht="15" customHeight="1">
      <c r="B37" s="9"/>
      <c r="C37" s="10"/>
    </row>
    <row r="38" spans="2:3" ht="15" customHeight="1">
      <c r="B38" s="9"/>
      <c r="C38" s="10"/>
    </row>
    <row r="39" spans="2:3" ht="15" customHeight="1">
      <c r="B39" s="9"/>
      <c r="C39" s="10"/>
    </row>
    <row r="40" spans="2:3" ht="15" customHeight="1">
      <c r="B40" s="9"/>
      <c r="C40" s="10"/>
    </row>
    <row r="41" spans="2:3" ht="15" customHeight="1">
      <c r="B41" s="9"/>
      <c r="C41" s="10"/>
    </row>
    <row r="42" spans="2:3" ht="15" customHeight="1">
      <c r="B42" s="9"/>
      <c r="C42" s="10"/>
    </row>
    <row r="43" spans="2:3" ht="15" customHeight="1">
      <c r="B43" s="9"/>
      <c r="C43" s="10"/>
    </row>
    <row r="44" spans="2:3" ht="15" customHeight="1">
      <c r="B44" s="9"/>
      <c r="C44" s="10"/>
    </row>
    <row r="45" spans="2:3" ht="15" customHeight="1">
      <c r="B45" s="9"/>
      <c r="C45" s="10"/>
    </row>
    <row r="46" spans="2:3" ht="15" customHeight="1">
      <c r="B46" s="9"/>
      <c r="C46" s="10"/>
    </row>
    <row r="47" spans="2:3" ht="15" customHeight="1">
      <c r="B47" s="9"/>
      <c r="C47" s="10"/>
    </row>
    <row r="48" spans="2:3" ht="15" customHeight="1">
      <c r="B48" s="9"/>
      <c r="C48" s="10"/>
    </row>
    <row r="49" spans="2:3" ht="15" customHeight="1">
      <c r="B49" s="9"/>
      <c r="C49" s="10"/>
    </row>
    <row r="50" spans="2:3" ht="15" customHeight="1">
      <c r="B50" s="9"/>
      <c r="C50" s="10"/>
    </row>
    <row r="51" spans="2:3" ht="15" customHeight="1">
      <c r="B51" s="9"/>
      <c r="C51" s="10"/>
    </row>
    <row r="52" spans="2:3" ht="15" customHeight="1">
      <c r="B52" s="9"/>
      <c r="C52" s="10"/>
    </row>
    <row r="53" spans="2:3" ht="15" customHeight="1">
      <c r="B53" s="9"/>
      <c r="C53" s="10"/>
    </row>
    <row r="54" spans="2:3" ht="15" customHeight="1">
      <c r="B54" s="9"/>
      <c r="C54" s="10"/>
    </row>
    <row r="55" spans="2:3" ht="15" customHeight="1">
      <c r="B55" s="9"/>
      <c r="C55" s="10"/>
    </row>
    <row r="56" spans="2:3" ht="15" customHeight="1">
      <c r="B56" s="9"/>
      <c r="C56" s="10"/>
    </row>
    <row r="57" spans="2:3" ht="15" customHeight="1">
      <c r="B57" s="9"/>
      <c r="C57" s="10"/>
    </row>
    <row r="58" spans="2:3" ht="15" customHeight="1">
      <c r="B58" s="9"/>
      <c r="C58" s="10"/>
    </row>
    <row r="59" spans="2:3" ht="15" customHeight="1">
      <c r="B59" s="9"/>
      <c r="C59" s="10"/>
    </row>
    <row r="60" spans="2:3" ht="15" customHeight="1">
      <c r="B60" s="9"/>
      <c r="C60" s="10"/>
    </row>
    <row r="61" spans="2:3" ht="15" customHeight="1">
      <c r="B61" s="9"/>
      <c r="C61" s="10"/>
    </row>
    <row r="62" spans="2:3" ht="15" customHeight="1">
      <c r="B62" s="9"/>
      <c r="C62" s="10"/>
    </row>
    <row r="63" spans="2:3" ht="15" customHeight="1">
      <c r="B63" s="9"/>
      <c r="C63" s="10"/>
    </row>
    <row r="64" spans="2:3" ht="15" customHeight="1">
      <c r="B64" s="9"/>
      <c r="C64" s="10"/>
    </row>
    <row r="65" spans="2:3" ht="15" customHeight="1">
      <c r="B65" s="9"/>
      <c r="C65" s="10"/>
    </row>
    <row r="66" spans="2:3" ht="15" customHeight="1">
      <c r="B66" s="9"/>
      <c r="C66" s="10"/>
    </row>
    <row r="67" spans="2:3" ht="15" customHeight="1">
      <c r="B67" s="9"/>
      <c r="C67" s="10"/>
    </row>
    <row r="68" spans="2:3" ht="15" customHeight="1">
      <c r="B68" s="9"/>
      <c r="C68" s="10"/>
    </row>
    <row r="69" spans="2:3" ht="15" customHeight="1">
      <c r="B69" s="9"/>
      <c r="C69" s="10"/>
    </row>
    <row r="70" spans="2:3" ht="15" customHeight="1">
      <c r="B70" s="9"/>
      <c r="C70" s="10"/>
    </row>
    <row r="71" spans="2:3" ht="15" customHeight="1">
      <c r="B71" s="9"/>
      <c r="C71" s="10"/>
    </row>
    <row r="72" spans="2:3" ht="15" customHeight="1">
      <c r="B72" s="9"/>
      <c r="C72" s="10"/>
    </row>
    <row r="73" spans="2:3" ht="15" customHeight="1">
      <c r="B73" s="9"/>
      <c r="C73" s="10"/>
    </row>
    <row r="74" spans="2:3" ht="15" customHeight="1">
      <c r="B74" s="9"/>
      <c r="C74" s="10"/>
    </row>
    <row r="75" spans="2:3" ht="15" customHeight="1">
      <c r="B75" s="9"/>
      <c r="C75" s="10"/>
    </row>
    <row r="76" spans="2:3" ht="15" customHeight="1">
      <c r="B76" s="9"/>
      <c r="C76" s="10"/>
    </row>
    <row r="77" spans="2:3" ht="15" customHeight="1">
      <c r="C77" s="10"/>
    </row>
    <row r="78" spans="2:3" ht="15" customHeight="1">
      <c r="C78" s="10"/>
    </row>
    <row r="79" spans="2:3" ht="15" customHeight="1">
      <c r="C79" s="10"/>
    </row>
    <row r="80" spans="2:3" ht="15" customHeight="1">
      <c r="C80" s="10"/>
    </row>
    <row r="81" spans="3:3" ht="15" customHeight="1">
      <c r="C81" s="10"/>
    </row>
    <row r="82" spans="3:3" ht="15" customHeight="1">
      <c r="C82" s="10"/>
    </row>
    <row r="83" spans="3:3" ht="15" customHeight="1">
      <c r="C83" s="10"/>
    </row>
    <row r="84" spans="3:3" ht="15" customHeight="1">
      <c r="C84" s="10"/>
    </row>
    <row r="85" spans="3:3" ht="15" customHeight="1">
      <c r="C85" s="10"/>
    </row>
    <row r="86" spans="3:3" ht="15" customHeight="1">
      <c r="C86" s="10"/>
    </row>
    <row r="87" spans="3:3" ht="15" customHeight="1">
      <c r="C87" s="10"/>
    </row>
    <row r="88" spans="3:3" ht="15" customHeight="1">
      <c r="C88" s="10"/>
    </row>
    <row r="89" spans="3:3" ht="15" customHeight="1">
      <c r="C89" s="10"/>
    </row>
    <row r="90" spans="3:3" ht="15" customHeight="1">
      <c r="C90" s="10"/>
    </row>
    <row r="91" spans="3:3" ht="15" customHeight="1">
      <c r="C91" s="10"/>
    </row>
    <row r="92" spans="3:3" ht="15" customHeight="1">
      <c r="C92" s="10"/>
    </row>
    <row r="93" spans="3:3" ht="15" customHeight="1">
      <c r="C93" s="10"/>
    </row>
    <row r="94" spans="3:3" ht="15" customHeight="1">
      <c r="C94" s="10"/>
    </row>
    <row r="95" spans="3:3" ht="15" customHeight="1">
      <c r="C95" s="10"/>
    </row>
    <row r="96" spans="3:3" ht="15" customHeight="1">
      <c r="C96" s="10"/>
    </row>
    <row r="97" spans="3:3" ht="15" customHeight="1">
      <c r="C97" s="10"/>
    </row>
    <row r="98" spans="3:3" ht="15" customHeight="1">
      <c r="C98" s="10"/>
    </row>
    <row r="99" spans="3:3" ht="15" customHeight="1">
      <c r="C99" s="10"/>
    </row>
    <row r="100" spans="3:3" ht="15" customHeight="1">
      <c r="C100" s="10"/>
    </row>
    <row r="101" spans="3:3" ht="15" customHeight="1">
      <c r="C101" s="10"/>
    </row>
    <row r="102" spans="3:3" ht="15" customHeight="1">
      <c r="C102" s="10"/>
    </row>
    <row r="103" spans="3:3" ht="15" customHeight="1">
      <c r="C103" s="10"/>
    </row>
    <row r="104" spans="3:3" ht="15" customHeight="1"/>
    <row r="105" spans="3:3" ht="15" customHeight="1"/>
    <row r="106" spans="3:3" ht="15" customHeight="1"/>
    <row r="107" spans="3:3" ht="15" customHeight="1"/>
    <row r="108" spans="3:3" ht="15" customHeight="1"/>
    <row r="109" spans="3:3" ht="15" customHeight="1"/>
    <row r="110" spans="3:3" ht="15" customHeight="1"/>
    <row r="111" spans="3:3" ht="15" customHeight="1"/>
    <row r="112" spans="3:3" ht="15" customHeight="1"/>
    <row r="113" ht="15" customHeight="1"/>
    <row r="114" ht="15" customHeight="1"/>
    <row r="115" ht="15" customHeight="1"/>
    <row r="116" ht="15" customHeight="1"/>
    <row r="117" ht="15" customHeight="1"/>
    <row r="118" ht="15" customHeight="1"/>
    <row r="119" ht="15" customHeight="1"/>
    <row r="120" ht="15" customHeight="1"/>
    <row r="121" ht="15" customHeight="1"/>
    <row r="122" ht="15" customHeight="1"/>
    <row r="123" ht="15" customHeight="1"/>
    <row r="124" ht="15" customHeight="1"/>
    <row r="125" ht="15" customHeight="1"/>
    <row r="126" ht="15" customHeight="1"/>
    <row r="127" ht="15" customHeight="1"/>
    <row r="128" ht="15" customHeight="1"/>
    <row r="129" ht="15" customHeight="1"/>
    <row r="130" ht="15" customHeight="1"/>
    <row r="131" ht="15" customHeight="1"/>
    <row r="132" ht="15" customHeight="1"/>
    <row r="133" ht="15" customHeight="1"/>
    <row r="134" ht="15" customHeight="1"/>
    <row r="135" ht="15" customHeight="1"/>
    <row r="136" ht="15" customHeight="1"/>
    <row r="137" ht="15" customHeight="1"/>
    <row r="138" ht="15" customHeight="1"/>
    <row r="139" ht="15" customHeight="1"/>
    <row r="140" ht="15" customHeight="1"/>
    <row r="141" ht="15" customHeight="1"/>
    <row r="142" ht="15" customHeight="1"/>
    <row r="143" ht="15" customHeight="1"/>
    <row r="144" ht="15" customHeight="1"/>
    <row r="145" ht="15" customHeight="1"/>
    <row r="146" ht="15" customHeight="1"/>
    <row r="147" ht="15" customHeight="1"/>
    <row r="148" ht="15" customHeight="1"/>
    <row r="149" ht="15" customHeight="1"/>
    <row r="150" ht="15" customHeight="1"/>
    <row r="151" ht="15" customHeight="1"/>
    <row r="152" ht="15" customHeight="1"/>
    <row r="153" ht="15" customHeight="1"/>
    <row r="154" ht="15" customHeight="1"/>
    <row r="155" ht="15" customHeight="1"/>
    <row r="156" ht="15" customHeight="1"/>
    <row r="157" ht="15" customHeight="1"/>
    <row r="158" ht="15" customHeight="1"/>
    <row r="159" ht="15" customHeight="1"/>
    <row r="160" ht="15" customHeight="1"/>
    <row r="161" ht="15" customHeight="1"/>
    <row r="162" ht="15" customHeight="1"/>
    <row r="163" ht="15" customHeight="1"/>
    <row r="164" ht="15" customHeight="1"/>
    <row r="165" ht="15" customHeight="1"/>
    <row r="166" ht="15" customHeight="1"/>
    <row r="167" ht="15" customHeight="1"/>
    <row r="168" ht="15" customHeight="1"/>
    <row r="169" ht="15" customHeight="1"/>
    <row r="170" ht="15" customHeight="1"/>
    <row r="171" ht="15" customHeight="1"/>
    <row r="172" ht="15" customHeight="1"/>
    <row r="173" ht="15" customHeight="1"/>
    <row r="174" ht="15" customHeight="1"/>
    <row r="175" ht="15" customHeight="1"/>
    <row r="176" ht="15" customHeight="1"/>
    <row r="177" ht="15" customHeight="1"/>
    <row r="178" ht="15" customHeight="1"/>
    <row r="179" ht="15" customHeight="1"/>
    <row r="180" ht="15" customHeight="1"/>
    <row r="181" ht="15" customHeight="1"/>
    <row r="182" ht="15" customHeight="1"/>
    <row r="183" ht="15" customHeight="1"/>
    <row r="184" ht="15" customHeight="1"/>
    <row r="185" ht="15" customHeight="1"/>
    <row r="186" ht="15" customHeight="1"/>
    <row r="187" ht="15" customHeight="1"/>
    <row r="188" ht="15" customHeight="1"/>
    <row r="189" ht="15" customHeight="1"/>
    <row r="190" ht="15" customHeight="1"/>
    <row r="191" ht="15" customHeight="1"/>
    <row r="192" ht="15" customHeight="1"/>
    <row r="193" ht="15" customHeight="1"/>
    <row r="194" ht="15" customHeight="1"/>
    <row r="195" ht="15" customHeight="1"/>
    <row r="196" ht="15" customHeight="1"/>
    <row r="197" ht="15" customHeight="1"/>
    <row r="198" ht="15" customHeight="1"/>
    <row r="199" ht="15" customHeight="1"/>
    <row r="200" ht="15" customHeight="1"/>
    <row r="201" ht="15" customHeight="1"/>
    <row r="202" ht="15" customHeight="1"/>
    <row r="203" ht="15" customHeight="1"/>
    <row r="204" ht="15" customHeight="1"/>
    <row r="205" ht="15" customHeight="1"/>
    <row r="206" ht="15" customHeight="1"/>
    <row r="207" ht="15" customHeight="1"/>
    <row r="208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</sheetData>
  <phoneticPr fontId="0" type="noConversion"/>
  <pageMargins left="0.78740157480314965" right="0.39370078740157483" top="0.78740157480314965" bottom="0.39370078740157483" header="0.51181102362204722" footer="0.51181102362204722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 2014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 enableFormatConditionsCalculation="0"/>
  <dimension ref="A1:V798"/>
  <sheetViews>
    <sheetView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1" width="10.7109375" style="6" customWidth="1"/>
    <col min="22" max="22" width="11.42578125" style="274"/>
    <col min="23" max="16384" width="11.42578125" style="25"/>
  </cols>
  <sheetData>
    <row r="1" spans="1:22" s="24" customFormat="1" ht="16.5" customHeight="1">
      <c r="A1" s="49" t="s">
        <v>399</v>
      </c>
      <c r="B1" s="27"/>
      <c r="C1" s="74"/>
      <c r="D1" s="4"/>
      <c r="E1" s="4"/>
      <c r="F1" s="4"/>
      <c r="G1" s="4"/>
      <c r="H1" s="4"/>
      <c r="I1" s="49"/>
      <c r="J1" s="49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273"/>
    </row>
    <row r="2" spans="1:22" s="24" customFormat="1" ht="16.5" customHeight="1">
      <c r="A2" s="42" t="s">
        <v>396</v>
      </c>
      <c r="B2" s="27"/>
      <c r="C2" s="74"/>
      <c r="D2" s="4"/>
      <c r="E2" s="4"/>
      <c r="F2" s="4"/>
      <c r="G2" s="4"/>
      <c r="H2" s="4"/>
      <c r="I2" s="42"/>
      <c r="J2" s="42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273"/>
    </row>
    <row r="3" spans="1:22" ht="12" customHeight="1">
      <c r="C3" s="7"/>
    </row>
    <row r="4" spans="1:22" s="15" customFormat="1" ht="27" customHeight="1">
      <c r="A4" s="39" t="s">
        <v>46</v>
      </c>
      <c r="B4" s="12" t="s">
        <v>395</v>
      </c>
      <c r="C4" s="11" t="s">
        <v>133</v>
      </c>
      <c r="D4" s="13">
        <v>1995</v>
      </c>
      <c r="E4" s="13">
        <v>1996</v>
      </c>
      <c r="F4" s="13">
        <v>1997</v>
      </c>
      <c r="G4" s="136">
        <v>1998</v>
      </c>
      <c r="H4" s="138">
        <v>1999</v>
      </c>
      <c r="I4" s="93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13">
        <v>2010</v>
      </c>
      <c r="T4" s="183">
        <v>2011</v>
      </c>
      <c r="U4" s="182">
        <v>2012</v>
      </c>
      <c r="V4" s="36"/>
    </row>
    <row r="5" spans="1:22" s="15" customFormat="1" ht="12.75" customHeight="1">
      <c r="A5" s="75">
        <v>1</v>
      </c>
      <c r="B5" s="17" t="s">
        <v>55</v>
      </c>
      <c r="C5" s="43" t="s">
        <v>101</v>
      </c>
      <c r="D5" s="180">
        <v>6611.8611241639155</v>
      </c>
      <c r="E5" s="180">
        <v>6268.6057518586013</v>
      </c>
      <c r="F5" s="180">
        <v>6212.3690537815191</v>
      </c>
      <c r="G5" s="180">
        <v>5957.9291807871869</v>
      </c>
      <c r="H5" s="180">
        <v>4305.5139176975335</v>
      </c>
      <c r="I5" s="180">
        <v>4053.8779396768841</v>
      </c>
      <c r="J5" s="180">
        <v>3693.7855505441894</v>
      </c>
      <c r="K5" s="180">
        <v>2996.9764341100145</v>
      </c>
      <c r="L5" s="180">
        <v>2941.5424884894201</v>
      </c>
      <c r="M5" s="180">
        <v>3161.0383670329043</v>
      </c>
      <c r="N5" s="180">
        <v>3241.035593978303</v>
      </c>
      <c r="O5" s="180">
        <v>3182.7890605025732</v>
      </c>
      <c r="P5" s="180">
        <v>3221.7129620750461</v>
      </c>
      <c r="Q5" s="180">
        <v>3014.1808067272264</v>
      </c>
      <c r="R5" s="180">
        <v>2993.5231899990267</v>
      </c>
      <c r="S5" s="180">
        <v>3159.1492588515839</v>
      </c>
      <c r="T5" s="180">
        <v>3213.865462575588</v>
      </c>
      <c r="U5" s="180">
        <v>3193.9837166431016</v>
      </c>
      <c r="V5" s="36"/>
    </row>
    <row r="6" spans="1:22" s="15" customFormat="1" ht="12.75" customHeight="1">
      <c r="A6" s="75">
        <v>2</v>
      </c>
      <c r="B6" s="17" t="s">
        <v>64</v>
      </c>
      <c r="C6" s="63" t="s">
        <v>106</v>
      </c>
      <c r="D6" s="180">
        <v>0</v>
      </c>
      <c r="E6" s="180">
        <v>0</v>
      </c>
      <c r="F6" s="180">
        <v>0</v>
      </c>
      <c r="G6" s="180">
        <v>0</v>
      </c>
      <c r="H6" s="180">
        <v>0</v>
      </c>
      <c r="I6" s="180">
        <v>0</v>
      </c>
      <c r="J6" s="180">
        <v>0</v>
      </c>
      <c r="K6" s="180">
        <v>0</v>
      </c>
      <c r="L6" s="180">
        <v>0</v>
      </c>
      <c r="M6" s="180">
        <v>0</v>
      </c>
      <c r="N6" s="180">
        <v>0</v>
      </c>
      <c r="O6" s="180">
        <v>0</v>
      </c>
      <c r="P6" s="180">
        <v>0</v>
      </c>
      <c r="Q6" s="180">
        <v>0</v>
      </c>
      <c r="R6" s="180">
        <v>0</v>
      </c>
      <c r="S6" s="180">
        <v>0</v>
      </c>
      <c r="T6" s="180">
        <v>0</v>
      </c>
      <c r="U6" s="180">
        <v>0</v>
      </c>
      <c r="V6" s="36"/>
    </row>
    <row r="7" spans="1:22" s="15" customFormat="1" ht="12.75" customHeight="1">
      <c r="A7" s="75">
        <v>3</v>
      </c>
      <c r="B7" s="17" t="s">
        <v>66</v>
      </c>
      <c r="C7" s="63" t="s">
        <v>108</v>
      </c>
      <c r="D7" s="180">
        <v>2575.9893136549158</v>
      </c>
      <c r="E7" s="180">
        <v>2045.1843398517015</v>
      </c>
      <c r="F7" s="180">
        <v>1792.3787677865191</v>
      </c>
      <c r="G7" s="180">
        <v>1347.8334474419876</v>
      </c>
      <c r="H7" s="180">
        <v>1241.5682226342337</v>
      </c>
      <c r="I7" s="180">
        <v>1302.6396583369842</v>
      </c>
      <c r="J7" s="180">
        <v>1362.2704198659894</v>
      </c>
      <c r="K7" s="180">
        <v>1249.342929444115</v>
      </c>
      <c r="L7" s="180">
        <v>1299.6397344894201</v>
      </c>
      <c r="M7" s="180">
        <v>1434.8055830347046</v>
      </c>
      <c r="N7" s="180">
        <v>1501.5496179783026</v>
      </c>
      <c r="O7" s="180">
        <v>1620.5681895025734</v>
      </c>
      <c r="P7" s="180">
        <v>1757.291966575046</v>
      </c>
      <c r="Q7" s="180">
        <v>1905.2443004272266</v>
      </c>
      <c r="R7" s="180">
        <v>2044.4637512043278</v>
      </c>
      <c r="S7" s="180">
        <v>2222.5687380240929</v>
      </c>
      <c r="T7" s="180">
        <v>2316.700069607688</v>
      </c>
      <c r="U7" s="180">
        <v>2437.3260881431015</v>
      </c>
      <c r="V7" s="36"/>
    </row>
    <row r="8" spans="1:22" s="15" customFormat="1" ht="12.75" customHeight="1">
      <c r="A8" s="75">
        <v>4</v>
      </c>
      <c r="B8" s="17" t="s">
        <v>67</v>
      </c>
      <c r="C8" s="63" t="s">
        <v>110</v>
      </c>
      <c r="D8" s="180">
        <v>197.10329999999999</v>
      </c>
      <c r="E8" s="180">
        <v>208.76649999999998</v>
      </c>
      <c r="F8" s="180">
        <v>210.36779999999999</v>
      </c>
      <c r="G8" s="180">
        <v>235.69223999999997</v>
      </c>
      <c r="H8" s="180">
        <v>217.56169999999997</v>
      </c>
      <c r="I8" s="180">
        <v>330.17849999999999</v>
      </c>
      <c r="J8" s="180">
        <v>439.52100000000002</v>
      </c>
      <c r="K8" s="180">
        <v>409.59820000000002</v>
      </c>
      <c r="L8" s="180">
        <v>490.02169999999995</v>
      </c>
      <c r="M8" s="180">
        <v>627.15989999999999</v>
      </c>
      <c r="N8" s="180">
        <v>728.16129999999998</v>
      </c>
      <c r="O8" s="180">
        <v>636.05070000000001</v>
      </c>
      <c r="P8" s="180">
        <v>421.93059999999997</v>
      </c>
      <c r="Q8" s="180">
        <v>201.71600000000001</v>
      </c>
      <c r="R8" s="180">
        <v>108.15837449999999</v>
      </c>
      <c r="S8" s="180">
        <v>106.54691699999999</v>
      </c>
      <c r="T8" s="180">
        <v>57.558369999999989</v>
      </c>
      <c r="U8" s="180">
        <v>36.954777499999999</v>
      </c>
      <c r="V8" s="36"/>
    </row>
    <row r="9" spans="1:22" s="15" customFormat="1" ht="12.75" customHeight="1">
      <c r="A9" s="75">
        <v>5</v>
      </c>
      <c r="B9" s="17" t="s">
        <v>34</v>
      </c>
      <c r="C9" s="63" t="s">
        <v>112</v>
      </c>
      <c r="D9" s="180">
        <v>1209.768510509</v>
      </c>
      <c r="E9" s="180">
        <v>1266.1549120068998</v>
      </c>
      <c r="F9" s="180">
        <v>1341.6224859949998</v>
      </c>
      <c r="G9" s="180">
        <v>1386.9034933451999</v>
      </c>
      <c r="H9" s="180">
        <v>1245.0839950633001</v>
      </c>
      <c r="I9" s="180">
        <v>1226.0597813398997</v>
      </c>
      <c r="J9" s="180">
        <v>1174.9941306782</v>
      </c>
      <c r="K9" s="180">
        <v>1117.9163046658998</v>
      </c>
      <c r="L9" s="180">
        <v>986.73205399999995</v>
      </c>
      <c r="M9" s="180">
        <v>981.72388399819999</v>
      </c>
      <c r="N9" s="180">
        <v>874.85567600000002</v>
      </c>
      <c r="O9" s="180">
        <v>823.59137099999998</v>
      </c>
      <c r="P9" s="180">
        <v>804.92439549999983</v>
      </c>
      <c r="Q9" s="180">
        <v>757.79770630000007</v>
      </c>
      <c r="R9" s="180">
        <v>684.76953429469916</v>
      </c>
      <c r="S9" s="180">
        <v>619.04918382749099</v>
      </c>
      <c r="T9" s="180">
        <v>599.92587296789986</v>
      </c>
      <c r="U9" s="180">
        <v>536.12217099999998</v>
      </c>
      <c r="V9" s="36"/>
    </row>
    <row r="10" spans="1:22" s="15" customFormat="1" ht="12.75" customHeight="1">
      <c r="A10" s="75">
        <v>6</v>
      </c>
      <c r="B10" s="17" t="s">
        <v>35</v>
      </c>
      <c r="C10" s="63" t="s">
        <v>113</v>
      </c>
      <c r="D10" s="180">
        <v>0</v>
      </c>
      <c r="E10" s="180">
        <v>0</v>
      </c>
      <c r="F10" s="180">
        <v>0</v>
      </c>
      <c r="G10" s="180">
        <v>0</v>
      </c>
      <c r="H10" s="180">
        <v>0</v>
      </c>
      <c r="I10" s="180">
        <v>0</v>
      </c>
      <c r="J10" s="180">
        <v>0</v>
      </c>
      <c r="K10" s="180">
        <v>5.0189999999999992</v>
      </c>
      <c r="L10" s="180">
        <v>21.748999999999999</v>
      </c>
      <c r="M10" s="180">
        <v>21.748999999999999</v>
      </c>
      <c r="N10" s="180">
        <v>71.938999999999993</v>
      </c>
      <c r="O10" s="180">
        <v>42.828800000000001</v>
      </c>
      <c r="P10" s="180">
        <v>187.37599999999998</v>
      </c>
      <c r="Q10" s="180">
        <v>123.13279999999999</v>
      </c>
      <c r="R10" s="180">
        <v>74.967129999999997</v>
      </c>
      <c r="S10" s="180">
        <v>197.14631999999997</v>
      </c>
      <c r="T10" s="180">
        <v>228.95004999999998</v>
      </c>
      <c r="U10" s="180">
        <v>170.91368</v>
      </c>
      <c r="V10" s="36"/>
    </row>
    <row r="11" spans="1:22" s="15" customFormat="1" ht="12.75" customHeight="1">
      <c r="A11" s="75">
        <v>7</v>
      </c>
      <c r="B11" s="17" t="s">
        <v>71</v>
      </c>
      <c r="C11" s="63" t="s">
        <v>114</v>
      </c>
      <c r="D11" s="180">
        <v>2629</v>
      </c>
      <c r="E11" s="180">
        <v>2748.5</v>
      </c>
      <c r="F11" s="180">
        <v>2868</v>
      </c>
      <c r="G11" s="180">
        <v>2987.5</v>
      </c>
      <c r="H11" s="180">
        <v>1601.3</v>
      </c>
      <c r="I11" s="180">
        <v>1195</v>
      </c>
      <c r="J11" s="180">
        <v>717</v>
      </c>
      <c r="K11" s="180">
        <v>215.1</v>
      </c>
      <c r="L11" s="180">
        <v>143.39999999999998</v>
      </c>
      <c r="M11" s="180">
        <v>95.6</v>
      </c>
      <c r="N11" s="180">
        <v>64.53</v>
      </c>
      <c r="O11" s="180">
        <v>59.75</v>
      </c>
      <c r="P11" s="180">
        <v>50.19</v>
      </c>
      <c r="Q11" s="180">
        <v>26.29</v>
      </c>
      <c r="R11" s="180">
        <v>81.164399999999986</v>
      </c>
      <c r="S11" s="180">
        <v>13.838099999999999</v>
      </c>
      <c r="T11" s="180">
        <v>10.7311</v>
      </c>
      <c r="U11" s="180">
        <v>12.667</v>
      </c>
      <c r="V11" s="36"/>
    </row>
    <row r="12" spans="1:22" s="36" customFormat="1" ht="12.75" customHeight="1">
      <c r="A12" s="75">
        <v>8</v>
      </c>
      <c r="B12" s="17" t="s">
        <v>78</v>
      </c>
      <c r="C12" s="43" t="s">
        <v>115</v>
      </c>
      <c r="D12" s="180">
        <v>167.29999999999998</v>
      </c>
      <c r="E12" s="180">
        <v>191.2</v>
      </c>
      <c r="F12" s="180">
        <v>191.2</v>
      </c>
      <c r="G12" s="180">
        <v>215.1</v>
      </c>
      <c r="H12" s="180">
        <v>191.2</v>
      </c>
      <c r="I12" s="180">
        <v>215.1</v>
      </c>
      <c r="J12" s="180">
        <v>239</v>
      </c>
      <c r="K12" s="180">
        <v>239</v>
      </c>
      <c r="L12" s="180">
        <v>239</v>
      </c>
      <c r="M12" s="180">
        <v>239</v>
      </c>
      <c r="N12" s="180">
        <v>239</v>
      </c>
      <c r="O12" s="180">
        <v>215.1</v>
      </c>
      <c r="P12" s="180">
        <v>112.33</v>
      </c>
      <c r="Q12" s="180">
        <v>100.38</v>
      </c>
      <c r="R12" s="180">
        <v>71.525052000000002</v>
      </c>
      <c r="S12" s="180">
        <v>34.893999999999998</v>
      </c>
      <c r="T12" s="180">
        <v>101.81399999999999</v>
      </c>
      <c r="U12" s="180">
        <v>113.047</v>
      </c>
    </row>
    <row r="13" spans="1:22" s="15" customFormat="1" ht="12.75" customHeight="1">
      <c r="A13" s="75">
        <v>9</v>
      </c>
      <c r="B13" s="17" t="s">
        <v>81</v>
      </c>
      <c r="C13" s="64" t="s">
        <v>116</v>
      </c>
      <c r="D13" s="180">
        <v>167.29999999999998</v>
      </c>
      <c r="E13" s="180">
        <v>191.2</v>
      </c>
      <c r="F13" s="180">
        <v>191.2</v>
      </c>
      <c r="G13" s="180">
        <v>215.1</v>
      </c>
      <c r="H13" s="180">
        <v>191.2</v>
      </c>
      <c r="I13" s="180">
        <v>215.1</v>
      </c>
      <c r="J13" s="180">
        <v>239</v>
      </c>
      <c r="K13" s="180">
        <v>239</v>
      </c>
      <c r="L13" s="180">
        <v>239</v>
      </c>
      <c r="M13" s="180">
        <v>239</v>
      </c>
      <c r="N13" s="180">
        <v>239</v>
      </c>
      <c r="O13" s="180">
        <v>215.1</v>
      </c>
      <c r="P13" s="180">
        <v>112.33</v>
      </c>
      <c r="Q13" s="180">
        <v>100.38</v>
      </c>
      <c r="R13" s="180">
        <v>71.525052000000002</v>
      </c>
      <c r="S13" s="180">
        <v>34.893999999999998</v>
      </c>
      <c r="T13" s="180">
        <v>101.81399999999999</v>
      </c>
      <c r="U13" s="180">
        <v>113.047</v>
      </c>
      <c r="V13" s="36"/>
    </row>
    <row r="14" spans="1:22" s="15" customFormat="1" ht="12.75" customHeight="1">
      <c r="A14" s="22"/>
      <c r="B14" s="29"/>
      <c r="C14" s="32"/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0"/>
      <c r="T14" s="180"/>
      <c r="U14" s="180"/>
      <c r="V14" s="36"/>
    </row>
    <row r="15" spans="1:22" s="15" customFormat="1" ht="12.75" customHeight="1">
      <c r="A15" s="40">
        <v>10</v>
      </c>
      <c r="B15" s="29"/>
      <c r="C15" s="58" t="s">
        <v>10</v>
      </c>
      <c r="D15" s="272">
        <v>6779.1611241639157</v>
      </c>
      <c r="E15" s="272">
        <v>6459.8057518586011</v>
      </c>
      <c r="F15" s="272">
        <v>6403.569053781519</v>
      </c>
      <c r="G15" s="272">
        <v>6173.0291807871872</v>
      </c>
      <c r="H15" s="272">
        <v>4496.7139176975334</v>
      </c>
      <c r="I15" s="272">
        <v>4268.9779396768845</v>
      </c>
      <c r="J15" s="272">
        <v>3932.7855505441894</v>
      </c>
      <c r="K15" s="272">
        <v>3235.9764341100145</v>
      </c>
      <c r="L15" s="272">
        <v>3180.5424884894201</v>
      </c>
      <c r="M15" s="272">
        <v>3400.0383670329043</v>
      </c>
      <c r="N15" s="272">
        <v>3480.035593978303</v>
      </c>
      <c r="O15" s="272">
        <v>3397.8890605025731</v>
      </c>
      <c r="P15" s="272">
        <v>3334.042962075046</v>
      </c>
      <c r="Q15" s="272">
        <v>3114.5608067272265</v>
      </c>
      <c r="R15" s="272">
        <v>3065.0482419990267</v>
      </c>
      <c r="S15" s="272">
        <v>3194.0432588515837</v>
      </c>
      <c r="T15" s="272">
        <v>3315.6794625755879</v>
      </c>
      <c r="U15" s="272">
        <v>3307.0307166431016</v>
      </c>
      <c r="V15" s="36"/>
    </row>
    <row r="16" spans="1:22" s="15" customFormat="1" ht="12.75" customHeight="1">
      <c r="A16" s="40">
        <v>11</v>
      </c>
      <c r="B16" s="29"/>
      <c r="C16" s="59" t="s">
        <v>134</v>
      </c>
      <c r="D16" s="174" t="s">
        <v>471</v>
      </c>
      <c r="E16" s="174" t="s">
        <v>471</v>
      </c>
      <c r="F16" s="174" t="s">
        <v>471</v>
      </c>
      <c r="G16" s="174" t="s">
        <v>471</v>
      </c>
      <c r="H16" s="174" t="s">
        <v>471</v>
      </c>
      <c r="I16" s="174" t="s">
        <v>471</v>
      </c>
      <c r="J16" s="174" t="s">
        <v>471</v>
      </c>
      <c r="K16" s="174" t="s">
        <v>471</v>
      </c>
      <c r="L16" s="174" t="s">
        <v>471</v>
      </c>
      <c r="M16" s="174" t="s">
        <v>471</v>
      </c>
      <c r="N16" s="174" t="s">
        <v>471</v>
      </c>
      <c r="O16" s="174" t="s">
        <v>471</v>
      </c>
      <c r="P16" s="174" t="s">
        <v>471</v>
      </c>
      <c r="Q16" s="174" t="s">
        <v>471</v>
      </c>
      <c r="R16" s="174" t="s">
        <v>471</v>
      </c>
      <c r="S16" s="174" t="s">
        <v>471</v>
      </c>
      <c r="T16" s="174" t="s">
        <v>471</v>
      </c>
      <c r="U16" s="174" t="s">
        <v>471</v>
      </c>
      <c r="V16" s="36"/>
    </row>
    <row r="17" spans="1:22" s="15" customFormat="1" ht="12.75" customHeight="1">
      <c r="A17" s="40">
        <v>12</v>
      </c>
      <c r="B17" s="29"/>
      <c r="C17" s="60" t="s">
        <v>132</v>
      </c>
      <c r="D17" s="272">
        <v>6779.1611241639157</v>
      </c>
      <c r="E17" s="272">
        <v>6459.8057518586011</v>
      </c>
      <c r="F17" s="272">
        <v>6403.569053781519</v>
      </c>
      <c r="G17" s="272">
        <v>6173.0291807871872</v>
      </c>
      <c r="H17" s="272">
        <v>4496.7139176975334</v>
      </c>
      <c r="I17" s="272">
        <v>4268.9779396768845</v>
      </c>
      <c r="J17" s="272">
        <v>3932.7855505441894</v>
      </c>
      <c r="K17" s="272">
        <v>3235.9764341100145</v>
      </c>
      <c r="L17" s="272">
        <v>3180.5424884894201</v>
      </c>
      <c r="M17" s="272">
        <v>3400.0383670329043</v>
      </c>
      <c r="N17" s="272">
        <v>3480.035593978303</v>
      </c>
      <c r="O17" s="272">
        <v>3397.8890605025731</v>
      </c>
      <c r="P17" s="272">
        <v>3334.042962075046</v>
      </c>
      <c r="Q17" s="272">
        <v>3114.5608067272265</v>
      </c>
      <c r="R17" s="272">
        <v>3065.0482419990267</v>
      </c>
      <c r="S17" s="272">
        <v>3194.0432588515837</v>
      </c>
      <c r="T17" s="272">
        <v>3315.6794625755879</v>
      </c>
      <c r="U17" s="272">
        <v>3307.0307166431016</v>
      </c>
      <c r="V17" s="36"/>
    </row>
    <row r="18" spans="1:22" ht="15" customHeight="1">
      <c r="B18" s="9" t="s">
        <v>11</v>
      </c>
      <c r="C18" s="10"/>
    </row>
    <row r="19" spans="1:22" ht="15" customHeight="1">
      <c r="B19" s="9" t="s">
        <v>125</v>
      </c>
      <c r="C19" s="10"/>
      <c r="D19" s="67"/>
      <c r="E19" s="67"/>
      <c r="F19" s="67"/>
      <c r="G19" s="67"/>
      <c r="H19" s="67"/>
      <c r="I19" s="67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</row>
    <row r="20" spans="1:22" ht="15" customHeight="1"/>
    <row r="21" spans="1:22" ht="15" customHeight="1">
      <c r="B21" s="9"/>
      <c r="C21" s="10"/>
    </row>
    <row r="22" spans="1:22" ht="15" customHeight="1"/>
    <row r="23" spans="1:22" ht="15" customHeight="1">
      <c r="B23" s="9"/>
      <c r="C23" s="10"/>
    </row>
    <row r="24" spans="1:22" ht="15" customHeight="1">
      <c r="B24" s="9"/>
      <c r="C24" s="10"/>
    </row>
    <row r="25" spans="1:22" ht="15" customHeight="1">
      <c r="B25" s="9"/>
      <c r="C25" s="10"/>
    </row>
    <row r="26" spans="1:22" ht="15" customHeight="1">
      <c r="B26" s="9"/>
      <c r="C26" s="10"/>
    </row>
    <row r="27" spans="1:22" ht="15" customHeight="1">
      <c r="B27" s="9"/>
      <c r="C27" s="10"/>
    </row>
    <row r="28" spans="1:22" ht="15" customHeight="1">
      <c r="B28" s="9"/>
      <c r="C28" s="10"/>
      <c r="U28" s="134"/>
    </row>
    <row r="29" spans="1:22" ht="15" customHeight="1">
      <c r="B29" s="9"/>
      <c r="C29" s="10"/>
      <c r="U29" s="134"/>
    </row>
    <row r="30" spans="1:22" ht="15" customHeight="1">
      <c r="B30" s="9"/>
      <c r="C30" s="10"/>
    </row>
    <row r="31" spans="1:22" ht="15" customHeight="1">
      <c r="B31" s="9"/>
      <c r="C31" s="10"/>
      <c r="U31" s="134"/>
    </row>
    <row r="32" spans="1:22" ht="15" customHeight="1">
      <c r="B32" s="9"/>
      <c r="C32" s="10"/>
    </row>
    <row r="33" spans="2:3" ht="15" customHeight="1">
      <c r="B33" s="9"/>
      <c r="C33" s="10"/>
    </row>
    <row r="34" spans="2:3" ht="15" customHeight="1">
      <c r="B34" s="9"/>
      <c r="C34" s="10"/>
    </row>
    <row r="35" spans="2:3" ht="15" customHeight="1">
      <c r="B35" s="9"/>
      <c r="C35" s="10"/>
    </row>
    <row r="36" spans="2:3" ht="15" customHeight="1">
      <c r="B36" s="9"/>
      <c r="C36" s="10"/>
    </row>
    <row r="37" spans="2:3" ht="15" customHeight="1">
      <c r="B37" s="9"/>
      <c r="C37" s="10"/>
    </row>
    <row r="38" spans="2:3" ht="15" customHeight="1">
      <c r="B38" s="9"/>
      <c r="C38" s="10"/>
    </row>
    <row r="39" spans="2:3" ht="15" customHeight="1">
      <c r="B39" s="9"/>
      <c r="C39" s="10"/>
    </row>
    <row r="40" spans="2:3" ht="15" customHeight="1">
      <c r="B40" s="9"/>
      <c r="C40" s="10"/>
    </row>
    <row r="41" spans="2:3" ht="15" customHeight="1">
      <c r="B41" s="9"/>
      <c r="C41" s="10"/>
    </row>
    <row r="42" spans="2:3" ht="15" customHeight="1">
      <c r="B42" s="9"/>
      <c r="C42" s="10"/>
    </row>
    <row r="43" spans="2:3" ht="15" customHeight="1">
      <c r="B43" s="9"/>
      <c r="C43" s="10"/>
    </row>
    <row r="44" spans="2:3" ht="15" customHeight="1">
      <c r="B44" s="9"/>
      <c r="C44" s="10"/>
    </row>
    <row r="45" spans="2:3" ht="15" customHeight="1">
      <c r="B45" s="9"/>
      <c r="C45" s="10"/>
    </row>
    <row r="46" spans="2:3" ht="15" customHeight="1">
      <c r="B46" s="9"/>
      <c r="C46" s="10"/>
    </row>
    <row r="47" spans="2:3" ht="15" customHeight="1">
      <c r="B47" s="9"/>
      <c r="C47" s="10"/>
    </row>
    <row r="48" spans="2:3" ht="15" customHeight="1">
      <c r="B48" s="9"/>
      <c r="C48" s="10"/>
    </row>
    <row r="49" spans="2:3" ht="15" customHeight="1">
      <c r="B49" s="9"/>
      <c r="C49" s="10"/>
    </row>
    <row r="50" spans="2:3" ht="15" customHeight="1">
      <c r="B50" s="9"/>
      <c r="C50" s="10"/>
    </row>
    <row r="51" spans="2:3" ht="15" customHeight="1">
      <c r="B51" s="9"/>
      <c r="C51" s="10"/>
    </row>
    <row r="52" spans="2:3" ht="15" customHeight="1">
      <c r="B52" s="9"/>
      <c r="C52" s="10"/>
    </row>
    <row r="53" spans="2:3" ht="15" customHeight="1">
      <c r="B53" s="9"/>
      <c r="C53" s="10"/>
    </row>
    <row r="54" spans="2:3" ht="15" customHeight="1">
      <c r="B54" s="9"/>
      <c r="C54" s="10"/>
    </row>
    <row r="55" spans="2:3" ht="15" customHeight="1">
      <c r="B55" s="9"/>
      <c r="C55" s="10"/>
    </row>
    <row r="56" spans="2:3" ht="15" customHeight="1">
      <c r="B56" s="9"/>
      <c r="C56" s="10"/>
    </row>
    <row r="57" spans="2:3" ht="15" customHeight="1">
      <c r="B57" s="9"/>
      <c r="C57" s="10"/>
    </row>
    <row r="58" spans="2:3" ht="15" customHeight="1">
      <c r="B58" s="9"/>
      <c r="C58" s="10"/>
    </row>
    <row r="59" spans="2:3" ht="15" customHeight="1">
      <c r="B59" s="9"/>
      <c r="C59" s="10"/>
    </row>
    <row r="60" spans="2:3" ht="15" customHeight="1">
      <c r="B60" s="9"/>
      <c r="C60" s="10"/>
    </row>
    <row r="61" spans="2:3" ht="15" customHeight="1">
      <c r="B61" s="9"/>
      <c r="C61" s="10"/>
    </row>
    <row r="62" spans="2:3" ht="15" customHeight="1">
      <c r="B62" s="9"/>
      <c r="C62" s="10"/>
    </row>
    <row r="63" spans="2:3" ht="15" customHeight="1">
      <c r="B63" s="9"/>
      <c r="C63" s="10"/>
    </row>
    <row r="64" spans="2:3" ht="15" customHeight="1">
      <c r="B64" s="9"/>
      <c r="C64" s="10"/>
    </row>
    <row r="65" spans="2:3" ht="15" customHeight="1">
      <c r="B65" s="9"/>
      <c r="C65" s="10"/>
    </row>
    <row r="66" spans="2:3" ht="15" customHeight="1">
      <c r="B66" s="9"/>
      <c r="C66" s="10"/>
    </row>
    <row r="67" spans="2:3" ht="15" customHeight="1">
      <c r="B67" s="9"/>
      <c r="C67" s="10"/>
    </row>
    <row r="68" spans="2:3" ht="15" customHeight="1">
      <c r="B68" s="9"/>
      <c r="C68" s="10"/>
    </row>
    <row r="69" spans="2:3" ht="15" customHeight="1">
      <c r="B69" s="9"/>
      <c r="C69" s="10"/>
    </row>
    <row r="70" spans="2:3" ht="15" customHeight="1">
      <c r="B70" s="9"/>
      <c r="C70" s="10"/>
    </row>
    <row r="71" spans="2:3" ht="15" customHeight="1">
      <c r="B71" s="9"/>
      <c r="C71" s="10"/>
    </row>
    <row r="72" spans="2:3" ht="15" customHeight="1">
      <c r="B72" s="9"/>
      <c r="C72" s="10"/>
    </row>
    <row r="73" spans="2:3" ht="15" customHeight="1">
      <c r="B73" s="9"/>
      <c r="C73" s="10"/>
    </row>
    <row r="74" spans="2:3" ht="15" customHeight="1">
      <c r="B74" s="9"/>
      <c r="C74" s="10"/>
    </row>
    <row r="75" spans="2:3" ht="15" customHeight="1">
      <c r="B75" s="9"/>
      <c r="C75" s="10"/>
    </row>
    <row r="76" spans="2:3" ht="15" customHeight="1">
      <c r="B76" s="9"/>
      <c r="C76" s="10"/>
    </row>
    <row r="77" spans="2:3" ht="15" customHeight="1">
      <c r="B77" s="9"/>
      <c r="C77" s="10"/>
    </row>
    <row r="78" spans="2:3" ht="15" customHeight="1">
      <c r="B78" s="9"/>
      <c r="C78" s="10"/>
    </row>
    <row r="79" spans="2:3" ht="15" customHeight="1">
      <c r="B79" s="9"/>
      <c r="C79" s="10"/>
    </row>
    <row r="80" spans="2:3" ht="15" customHeight="1">
      <c r="B80" s="9"/>
      <c r="C80" s="10"/>
    </row>
    <row r="81" spans="3:3" ht="15" customHeight="1">
      <c r="C81" s="10"/>
    </row>
    <row r="82" spans="3:3" ht="15" customHeight="1">
      <c r="C82" s="10"/>
    </row>
    <row r="83" spans="3:3" ht="15" customHeight="1">
      <c r="C83" s="10"/>
    </row>
    <row r="84" spans="3:3" ht="15" customHeight="1">
      <c r="C84" s="10"/>
    </row>
    <row r="85" spans="3:3" ht="15" customHeight="1">
      <c r="C85" s="10"/>
    </row>
    <row r="86" spans="3:3" ht="15" customHeight="1">
      <c r="C86" s="10"/>
    </row>
    <row r="87" spans="3:3" ht="15" customHeight="1">
      <c r="C87" s="10"/>
    </row>
    <row r="88" spans="3:3" ht="15" customHeight="1">
      <c r="C88" s="10"/>
    </row>
    <row r="89" spans="3:3" ht="15" customHeight="1">
      <c r="C89" s="10"/>
    </row>
    <row r="90" spans="3:3" ht="15" customHeight="1">
      <c r="C90" s="10"/>
    </row>
    <row r="91" spans="3:3" ht="15" customHeight="1">
      <c r="C91" s="10"/>
    </row>
    <row r="92" spans="3:3" ht="15" customHeight="1">
      <c r="C92" s="10"/>
    </row>
    <row r="93" spans="3:3" ht="15" customHeight="1">
      <c r="C93" s="10"/>
    </row>
    <row r="94" spans="3:3" ht="15" customHeight="1">
      <c r="C94" s="10"/>
    </row>
    <row r="95" spans="3:3" ht="15" customHeight="1">
      <c r="C95" s="10"/>
    </row>
    <row r="96" spans="3:3" ht="15" customHeight="1">
      <c r="C96" s="10"/>
    </row>
    <row r="97" spans="3:3" ht="15" customHeight="1">
      <c r="C97" s="10"/>
    </row>
    <row r="98" spans="3:3" ht="15" customHeight="1">
      <c r="C98" s="10"/>
    </row>
    <row r="99" spans="3:3" ht="15" customHeight="1">
      <c r="C99" s="10"/>
    </row>
    <row r="100" spans="3:3" ht="15" customHeight="1">
      <c r="C100" s="10"/>
    </row>
    <row r="101" spans="3:3" ht="15" customHeight="1">
      <c r="C101" s="10"/>
    </row>
    <row r="102" spans="3:3" ht="15" customHeight="1">
      <c r="C102" s="10"/>
    </row>
    <row r="103" spans="3:3" ht="15" customHeight="1">
      <c r="C103" s="10"/>
    </row>
    <row r="104" spans="3:3" ht="15" customHeight="1">
      <c r="C104" s="10"/>
    </row>
    <row r="105" spans="3:3" ht="15" customHeight="1">
      <c r="C105" s="10"/>
    </row>
    <row r="106" spans="3:3" ht="15" customHeight="1">
      <c r="C106" s="10"/>
    </row>
    <row r="107" spans="3:3" ht="15" customHeight="1">
      <c r="C107" s="10"/>
    </row>
    <row r="108" spans="3:3" ht="15" customHeight="1"/>
    <row r="109" spans="3:3" ht="15" customHeight="1"/>
    <row r="110" spans="3:3" ht="15" customHeight="1"/>
    <row r="111" spans="3:3" ht="15" customHeight="1"/>
    <row r="112" spans="3:3" ht="15" customHeight="1"/>
    <row r="113" ht="15" customHeight="1"/>
    <row r="114" ht="15" customHeight="1"/>
    <row r="115" ht="15" customHeight="1"/>
    <row r="116" ht="15" customHeight="1"/>
    <row r="117" ht="15" customHeight="1"/>
    <row r="118" ht="15" customHeight="1"/>
    <row r="119" ht="15" customHeight="1"/>
    <row r="120" ht="15" customHeight="1"/>
    <row r="121" ht="15" customHeight="1"/>
    <row r="122" ht="15" customHeight="1"/>
    <row r="123" ht="15" customHeight="1"/>
    <row r="124" ht="15" customHeight="1"/>
    <row r="125" ht="15" customHeight="1"/>
    <row r="126" ht="15" customHeight="1"/>
    <row r="127" ht="15" customHeight="1"/>
    <row r="128" ht="15" customHeight="1"/>
    <row r="129" ht="15" customHeight="1"/>
    <row r="130" ht="15" customHeight="1"/>
    <row r="131" ht="15" customHeight="1"/>
    <row r="132" ht="15" customHeight="1"/>
    <row r="133" ht="15" customHeight="1"/>
    <row r="134" ht="15" customHeight="1"/>
    <row r="135" ht="15" customHeight="1"/>
    <row r="136" ht="15" customHeight="1"/>
    <row r="137" ht="15" customHeight="1"/>
    <row r="138" ht="15" customHeight="1"/>
    <row r="139" ht="15" customHeight="1"/>
    <row r="140" ht="15" customHeight="1"/>
    <row r="141" ht="15" customHeight="1"/>
    <row r="142" ht="15" customHeight="1"/>
    <row r="143" ht="15" customHeight="1"/>
    <row r="144" ht="15" customHeight="1"/>
    <row r="145" ht="15" customHeight="1"/>
    <row r="146" ht="15" customHeight="1"/>
    <row r="147" ht="15" customHeight="1"/>
    <row r="148" ht="15" customHeight="1"/>
    <row r="149" ht="15" customHeight="1"/>
    <row r="150" ht="15" customHeight="1"/>
    <row r="151" ht="15" customHeight="1"/>
    <row r="152" ht="15" customHeight="1"/>
    <row r="153" ht="15" customHeight="1"/>
    <row r="154" ht="15" customHeight="1"/>
    <row r="155" ht="15" customHeight="1"/>
    <row r="156" ht="15" customHeight="1"/>
    <row r="157" ht="15" customHeight="1"/>
    <row r="158" ht="15" customHeight="1"/>
    <row r="159" ht="15" customHeight="1"/>
    <row r="160" ht="15" customHeight="1"/>
    <row r="161" ht="15" customHeight="1"/>
    <row r="162" ht="15" customHeight="1"/>
    <row r="163" ht="15" customHeight="1"/>
    <row r="164" ht="15" customHeight="1"/>
    <row r="165" ht="15" customHeight="1"/>
    <row r="166" ht="15" customHeight="1"/>
    <row r="167" ht="15" customHeight="1"/>
    <row r="168" ht="15" customHeight="1"/>
    <row r="169" ht="15" customHeight="1"/>
    <row r="170" ht="15" customHeight="1"/>
    <row r="171" ht="15" customHeight="1"/>
    <row r="172" ht="15" customHeight="1"/>
    <row r="173" ht="15" customHeight="1"/>
    <row r="174" ht="15" customHeight="1"/>
    <row r="175" ht="15" customHeight="1"/>
    <row r="176" ht="15" customHeight="1"/>
    <row r="177" ht="15" customHeight="1"/>
    <row r="178" ht="15" customHeight="1"/>
    <row r="179" ht="15" customHeight="1"/>
    <row r="180" ht="15" customHeight="1"/>
    <row r="181" ht="15" customHeight="1"/>
    <row r="182" ht="15" customHeight="1"/>
    <row r="183" ht="15" customHeight="1"/>
    <row r="184" ht="15" customHeight="1"/>
    <row r="185" ht="15" customHeight="1"/>
    <row r="186" ht="15" customHeight="1"/>
    <row r="187" ht="15" customHeight="1"/>
    <row r="188" ht="15" customHeight="1"/>
    <row r="189" ht="15" customHeight="1"/>
    <row r="190" ht="15" customHeight="1"/>
    <row r="191" ht="15" customHeight="1"/>
    <row r="192" ht="15" customHeight="1"/>
    <row r="193" ht="15" customHeight="1"/>
    <row r="194" ht="15" customHeight="1"/>
    <row r="195" ht="15" customHeight="1"/>
    <row r="196" ht="15" customHeight="1"/>
    <row r="197" ht="15" customHeight="1"/>
    <row r="198" ht="15" customHeight="1"/>
    <row r="199" ht="15" customHeight="1"/>
    <row r="200" ht="15" customHeight="1"/>
    <row r="201" ht="15" customHeight="1"/>
    <row r="202" ht="15" customHeight="1"/>
    <row r="203" ht="15" customHeight="1"/>
    <row r="204" ht="15" customHeight="1"/>
    <row r="205" ht="15" customHeight="1"/>
    <row r="206" ht="15" customHeight="1"/>
    <row r="207" ht="15" customHeight="1"/>
    <row r="208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</sheetData>
  <phoneticPr fontId="0" type="noConversion"/>
  <pageMargins left="0.78740157480314965" right="0.39370078740157483" top="0.78740157480314965" bottom="0.59055118110236227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 2014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7" enableFormatConditionsCalculation="0"/>
  <dimension ref="A1:W1664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1" width="10.7109375" style="6" customWidth="1"/>
    <col min="22" max="16384" width="11.42578125" style="6"/>
  </cols>
  <sheetData>
    <row r="1" spans="1:22" s="4" customFormat="1" ht="20.100000000000001" customHeight="1">
      <c r="A1" s="49" t="s">
        <v>401</v>
      </c>
      <c r="B1" s="27"/>
      <c r="C1" s="27"/>
      <c r="E1" s="5"/>
      <c r="F1" s="5"/>
      <c r="G1" s="5"/>
      <c r="J1" s="49"/>
      <c r="K1" s="27"/>
    </row>
    <row r="2" spans="1:22" s="4" customFormat="1" ht="15" customHeight="1">
      <c r="A2" s="42" t="s">
        <v>140</v>
      </c>
      <c r="B2" s="27"/>
      <c r="C2" s="27"/>
      <c r="E2" s="5"/>
      <c r="F2" s="5"/>
      <c r="G2" s="5"/>
      <c r="J2" s="42"/>
      <c r="K2" s="27"/>
    </row>
    <row r="3" spans="1:22" ht="12.75" customHeight="1">
      <c r="C3" s="7"/>
      <c r="D3" s="55"/>
      <c r="G3" s="51"/>
    </row>
    <row r="4" spans="1:22" s="15" customFormat="1" ht="27" customHeight="1">
      <c r="A4" s="39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61">
        <v>1999</v>
      </c>
      <c r="I4" s="93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3">
        <v>2010</v>
      </c>
      <c r="T4" s="93">
        <v>2011</v>
      </c>
      <c r="U4" s="181">
        <v>2012</v>
      </c>
      <c r="V4" s="36"/>
    </row>
    <row r="5" spans="1:22" s="16" customFormat="1" ht="15" customHeight="1">
      <c r="A5" s="40">
        <v>1</v>
      </c>
      <c r="B5" s="17" t="s">
        <v>50</v>
      </c>
      <c r="C5" s="57" t="s">
        <v>152</v>
      </c>
      <c r="D5" s="33">
        <v>558611.97817743174</v>
      </c>
      <c r="E5" s="33">
        <v>560855.97592314065</v>
      </c>
      <c r="F5" s="33">
        <v>551718.37792256929</v>
      </c>
      <c r="G5" s="33">
        <v>555317.8398071907</v>
      </c>
      <c r="H5" s="33">
        <v>554726.63959110179</v>
      </c>
      <c r="I5" s="33">
        <v>549815.80248180614</v>
      </c>
      <c r="J5" s="33">
        <v>559789.37441727112</v>
      </c>
      <c r="K5" s="33">
        <v>546466.15294504317</v>
      </c>
      <c r="L5" s="33">
        <v>543246.6708212134</v>
      </c>
      <c r="M5" s="33">
        <v>536848.42805253493</v>
      </c>
      <c r="N5" s="33">
        <v>530375.06761542638</v>
      </c>
      <c r="O5" s="33">
        <v>526043.7610680908</v>
      </c>
      <c r="P5" s="33">
        <v>527694.1731949622</v>
      </c>
      <c r="Q5" s="33">
        <v>529245.31766612828</v>
      </c>
      <c r="R5" s="33">
        <v>538508.19075462746</v>
      </c>
      <c r="S5" s="33">
        <v>514044.38598548615</v>
      </c>
      <c r="T5" s="33">
        <v>526315.27435136109</v>
      </c>
      <c r="U5" s="33">
        <v>512654.30518045707</v>
      </c>
    </row>
    <row r="6" spans="1:22" s="16" customFormat="1" ht="12.75" customHeight="1">
      <c r="A6" s="40">
        <v>2</v>
      </c>
      <c r="B6" s="17" t="s">
        <v>6</v>
      </c>
      <c r="C6" s="62" t="s">
        <v>153</v>
      </c>
      <c r="D6" s="33">
        <v>558603.86145833298</v>
      </c>
      <c r="E6" s="33">
        <v>560846.69406385138</v>
      </c>
      <c r="F6" s="33">
        <v>551710.84582669172</v>
      </c>
      <c r="G6" s="33">
        <v>555310.28234307771</v>
      </c>
      <c r="H6" s="33">
        <v>554718.34447725001</v>
      </c>
      <c r="I6" s="33">
        <v>549809.35148788057</v>
      </c>
      <c r="J6" s="33">
        <v>559782.8312476977</v>
      </c>
      <c r="K6" s="33">
        <v>546460.97595801775</v>
      </c>
      <c r="L6" s="33">
        <v>543241.95237151033</v>
      </c>
      <c r="M6" s="33">
        <v>536843.7408223832</v>
      </c>
      <c r="N6" s="33">
        <v>530370.34830041951</v>
      </c>
      <c r="O6" s="33">
        <v>526036.78639385512</v>
      </c>
      <c r="P6" s="33">
        <v>527688.63569757156</v>
      </c>
      <c r="Q6" s="33">
        <v>529239.98342923878</v>
      </c>
      <c r="R6" s="33">
        <v>538503.51468527725</v>
      </c>
      <c r="S6" s="33">
        <v>514039.8311380326</v>
      </c>
      <c r="T6" s="33">
        <v>526310.78556969576</v>
      </c>
      <c r="U6" s="33">
        <v>512650.30938260938</v>
      </c>
    </row>
    <row r="7" spans="1:22" s="16" customFormat="1" ht="12.75" customHeight="1">
      <c r="A7" s="40">
        <v>3</v>
      </c>
      <c r="B7" s="17" t="s">
        <v>7</v>
      </c>
      <c r="C7" s="62" t="s">
        <v>154</v>
      </c>
      <c r="D7" s="33">
        <v>0.38337108187851227</v>
      </c>
      <c r="E7" s="33">
        <v>0.36011554573314142</v>
      </c>
      <c r="F7" s="33">
        <v>0.38856071467492859</v>
      </c>
      <c r="G7" s="33">
        <v>0.41037104437391358</v>
      </c>
      <c r="H7" s="33">
        <v>0.4096066688173115</v>
      </c>
      <c r="I7" s="33">
        <v>0.38505677542989725</v>
      </c>
      <c r="J7" s="33">
        <v>0.31763942553238383</v>
      </c>
      <c r="K7" s="33">
        <v>0.32894459050063696</v>
      </c>
      <c r="L7" s="33">
        <v>0.29895382830328932</v>
      </c>
      <c r="M7" s="33">
        <v>0.26206896259644052</v>
      </c>
      <c r="N7" s="33">
        <v>0.29200638002872997</v>
      </c>
      <c r="O7" s="33">
        <v>1.3281955226852142</v>
      </c>
      <c r="P7" s="33">
        <v>1.4674244853767777</v>
      </c>
      <c r="Q7" s="33">
        <v>1.3264806440210808</v>
      </c>
      <c r="R7" s="33">
        <v>1.0337416133352759</v>
      </c>
      <c r="S7" s="33">
        <v>0.92604345772378449</v>
      </c>
      <c r="T7" s="33">
        <v>0.86734809211438413</v>
      </c>
      <c r="U7" s="33">
        <v>0.81945788496560834</v>
      </c>
    </row>
    <row r="8" spans="1:22" s="16" customFormat="1" ht="12.75" customHeight="1">
      <c r="A8" s="40">
        <v>4</v>
      </c>
      <c r="B8" s="17" t="s">
        <v>51</v>
      </c>
      <c r="C8" s="62" t="s">
        <v>155</v>
      </c>
      <c r="D8" s="33">
        <v>7.733348016874837</v>
      </c>
      <c r="E8" s="33">
        <v>8.9217437435066476</v>
      </c>
      <c r="F8" s="33">
        <v>7.1435351629443451</v>
      </c>
      <c r="G8" s="33">
        <v>7.1470930685579921</v>
      </c>
      <c r="H8" s="33">
        <v>7.8855071830441741</v>
      </c>
      <c r="I8" s="33">
        <v>6.0659371501553361</v>
      </c>
      <c r="J8" s="33">
        <v>6.2255301479341778</v>
      </c>
      <c r="K8" s="33">
        <v>4.8480424348705995</v>
      </c>
      <c r="L8" s="33">
        <v>4.4194958748029425</v>
      </c>
      <c r="M8" s="33">
        <v>4.425161189053707</v>
      </c>
      <c r="N8" s="33">
        <v>4.4273086268726614</v>
      </c>
      <c r="O8" s="33">
        <v>4.0668273971976507</v>
      </c>
      <c r="P8" s="33">
        <v>4.0700729052928564</v>
      </c>
      <c r="Q8" s="33">
        <v>4.0077562454960827</v>
      </c>
      <c r="R8" s="33">
        <v>3.6423277368343383</v>
      </c>
      <c r="S8" s="33">
        <v>3.6288039958328953</v>
      </c>
      <c r="T8" s="33">
        <v>3.6214335732107101</v>
      </c>
      <c r="U8" s="33">
        <v>3.1763399627239921</v>
      </c>
    </row>
    <row r="9" spans="1:22" s="16" customFormat="1" ht="12.75" customHeight="1">
      <c r="A9" s="40">
        <v>5</v>
      </c>
      <c r="B9" s="17" t="s">
        <v>52</v>
      </c>
      <c r="C9" s="43" t="s">
        <v>156</v>
      </c>
      <c r="D9" s="33">
        <v>58.272591558814405</v>
      </c>
      <c r="E9" s="33">
        <v>55.171171426380617</v>
      </c>
      <c r="F9" s="33">
        <v>50.541324187267762</v>
      </c>
      <c r="G9" s="33">
        <v>40.442478287040508</v>
      </c>
      <c r="H9" s="33">
        <v>36.485207446714213</v>
      </c>
      <c r="I9" s="33">
        <v>33.572372359941049</v>
      </c>
      <c r="J9" s="33">
        <v>33.123977950932002</v>
      </c>
      <c r="K9" s="33">
        <v>32.525058566800872</v>
      </c>
      <c r="L9" s="33">
        <v>31.53219629883689</v>
      </c>
      <c r="M9" s="33">
        <v>41.696763860566953</v>
      </c>
      <c r="N9" s="33">
        <v>35.930314591973705</v>
      </c>
      <c r="O9" s="33">
        <v>38.931362729820222</v>
      </c>
      <c r="P9" s="33">
        <v>36.267052173930395</v>
      </c>
      <c r="Q9" s="33">
        <v>37.808533966062818</v>
      </c>
      <c r="R9" s="33">
        <v>33.970228898497353</v>
      </c>
      <c r="S9" s="33">
        <v>32.68368613816525</v>
      </c>
      <c r="T9" s="33">
        <v>35.10065761928729</v>
      </c>
      <c r="U9" s="33">
        <v>31.728483814126889</v>
      </c>
    </row>
    <row r="10" spans="1:22" s="16" customFormat="1" ht="12.75" customHeight="1">
      <c r="A10" s="40">
        <v>6</v>
      </c>
      <c r="B10" s="17" t="s">
        <v>8</v>
      </c>
      <c r="C10" s="63" t="s">
        <v>100</v>
      </c>
      <c r="D10" s="33">
        <v>38.056795745077622</v>
      </c>
      <c r="E10" s="33">
        <v>35.432466771574148</v>
      </c>
      <c r="F10" s="33">
        <v>32.309155092754992</v>
      </c>
      <c r="G10" s="33">
        <v>23.809429450941845</v>
      </c>
      <c r="H10" s="33">
        <v>18.816318898012568</v>
      </c>
      <c r="I10" s="33">
        <v>17.119940213072482</v>
      </c>
      <c r="J10" s="33">
        <v>15.953368541874999</v>
      </c>
      <c r="K10" s="33">
        <v>16.248278461044585</v>
      </c>
      <c r="L10" s="33">
        <v>17.064282129442319</v>
      </c>
      <c r="M10" s="33">
        <v>21.570689269729868</v>
      </c>
      <c r="N10" s="33">
        <v>17.648859049658189</v>
      </c>
      <c r="O10" s="33">
        <v>21.04165095641175</v>
      </c>
      <c r="P10" s="33">
        <v>19.663908625175488</v>
      </c>
      <c r="Q10" s="33">
        <v>19.094927140731752</v>
      </c>
      <c r="R10" s="33">
        <v>20.369825360051383</v>
      </c>
      <c r="S10" s="33">
        <v>19.574648151062053</v>
      </c>
      <c r="T10" s="33">
        <v>23.235005186060878</v>
      </c>
      <c r="U10" s="33">
        <v>19.838296251738573</v>
      </c>
    </row>
    <row r="11" spans="1:22" s="16" customFormat="1" ht="12.75" customHeight="1">
      <c r="A11" s="40">
        <v>7</v>
      </c>
      <c r="B11" s="17" t="s">
        <v>53</v>
      </c>
      <c r="C11" s="62" t="s">
        <v>157</v>
      </c>
      <c r="D11" s="33">
        <v>3.7331327224919102</v>
      </c>
      <c r="E11" s="33">
        <v>4.3345198287079825</v>
      </c>
      <c r="F11" s="33">
        <v>3.969539183857254</v>
      </c>
      <c r="G11" s="33">
        <v>4.0048092668535027</v>
      </c>
      <c r="H11" s="33">
        <v>3.8812572034818622</v>
      </c>
      <c r="I11" s="33">
        <v>3.7252453743963176</v>
      </c>
      <c r="J11" s="33">
        <v>3.5333248575330827</v>
      </c>
      <c r="K11" s="33">
        <v>3.2532610029478306</v>
      </c>
      <c r="L11" s="33">
        <v>1.6160291861938791</v>
      </c>
      <c r="M11" s="33">
        <v>5.7112842350051647</v>
      </c>
      <c r="N11" s="33">
        <v>5.5017263741816187</v>
      </c>
      <c r="O11" s="33">
        <v>5.8322996205536217</v>
      </c>
      <c r="P11" s="33">
        <v>4.8552495662360169</v>
      </c>
      <c r="Q11" s="33">
        <v>4.7878517561276714</v>
      </c>
      <c r="R11" s="33">
        <v>4.0655611098337339</v>
      </c>
      <c r="S11" s="33">
        <v>4.0750711346440536</v>
      </c>
      <c r="T11" s="33">
        <v>3.8615842066539048</v>
      </c>
      <c r="U11" s="33">
        <v>3.9882533266466575</v>
      </c>
    </row>
    <row r="12" spans="1:22" s="16" customFormat="1" ht="12.75" customHeight="1">
      <c r="A12" s="40">
        <v>8</v>
      </c>
      <c r="B12" s="17" t="s">
        <v>54</v>
      </c>
      <c r="C12" s="62" t="s">
        <v>158</v>
      </c>
      <c r="D12" s="33">
        <v>16.482663091244863</v>
      </c>
      <c r="E12" s="33">
        <v>15.404184826098486</v>
      </c>
      <c r="F12" s="33">
        <v>14.262629910655519</v>
      </c>
      <c r="G12" s="33">
        <v>12.628239569245171</v>
      </c>
      <c r="H12" s="33">
        <v>13.787631345219777</v>
      </c>
      <c r="I12" s="33">
        <v>12.727186772472249</v>
      </c>
      <c r="J12" s="33">
        <v>13.637284551523916</v>
      </c>
      <c r="K12" s="33">
        <v>13.023519102808454</v>
      </c>
      <c r="L12" s="33">
        <v>12.851884983200691</v>
      </c>
      <c r="M12" s="33">
        <v>14.414790355831917</v>
      </c>
      <c r="N12" s="33">
        <v>12.779729168133901</v>
      </c>
      <c r="O12" s="33">
        <v>12.057412152854853</v>
      </c>
      <c r="P12" s="33">
        <v>11.747893982518885</v>
      </c>
      <c r="Q12" s="33">
        <v>13.925755069203397</v>
      </c>
      <c r="R12" s="33">
        <v>9.5348424286122402</v>
      </c>
      <c r="S12" s="33">
        <v>9.0339668524591445</v>
      </c>
      <c r="T12" s="33">
        <v>8.0040682265725067</v>
      </c>
      <c r="U12" s="33">
        <v>7.9019342357416491</v>
      </c>
    </row>
    <row r="13" spans="1:22" s="16" customFormat="1" ht="12.75" customHeight="1">
      <c r="A13" s="40">
        <v>9</v>
      </c>
      <c r="B13" s="17" t="s">
        <v>55</v>
      </c>
      <c r="C13" s="44" t="s">
        <v>159</v>
      </c>
      <c r="D13" s="33">
        <v>14361.40984260818</v>
      </c>
      <c r="E13" s="33">
        <v>14779.291815257417</v>
      </c>
      <c r="F13" s="33">
        <v>13641.804045991783</v>
      </c>
      <c r="G13" s="33">
        <v>13887.310365079176</v>
      </c>
      <c r="H13" s="33">
        <v>13912.061829396887</v>
      </c>
      <c r="I13" s="33">
        <v>15049.661564618127</v>
      </c>
      <c r="J13" s="33">
        <v>13651.940981227264</v>
      </c>
      <c r="K13" s="33">
        <v>14297.593181972563</v>
      </c>
      <c r="L13" s="33">
        <v>14397.260663813395</v>
      </c>
      <c r="M13" s="33">
        <v>14446.586043697967</v>
      </c>
      <c r="N13" s="33">
        <v>14426.621433005361</v>
      </c>
      <c r="O13" s="33">
        <v>16171.514533800968</v>
      </c>
      <c r="P13" s="33">
        <v>14596.268066623537</v>
      </c>
      <c r="Q13" s="33">
        <v>14345.434748768341</v>
      </c>
      <c r="R13" s="33">
        <v>13606.278116836971</v>
      </c>
      <c r="S13" s="33">
        <v>13735.592300593835</v>
      </c>
      <c r="T13" s="33">
        <v>14109.981725979624</v>
      </c>
      <c r="U13" s="33">
        <v>13905.949753946083</v>
      </c>
    </row>
    <row r="14" spans="1:22" s="16" customFormat="1" ht="12.75" customHeight="1">
      <c r="A14" s="40">
        <v>10</v>
      </c>
      <c r="B14" s="17" t="s">
        <v>56</v>
      </c>
      <c r="C14" s="62" t="s">
        <v>160</v>
      </c>
      <c r="D14" s="33">
        <v>190.78530605858901</v>
      </c>
      <c r="E14" s="33">
        <v>186.45683323900144</v>
      </c>
      <c r="F14" s="33">
        <v>171.48996789119141</v>
      </c>
      <c r="G14" s="33">
        <v>169.89523513388383</v>
      </c>
      <c r="H14" s="33">
        <v>147.7319455668013</v>
      </c>
      <c r="I14" s="33">
        <v>137.20492524224082</v>
      </c>
      <c r="J14" s="33">
        <v>147.52868450812406</v>
      </c>
      <c r="K14" s="33">
        <v>134.99704031101993</v>
      </c>
      <c r="L14" s="33">
        <v>124.47561491639183</v>
      </c>
      <c r="M14" s="33">
        <v>109.06004603508849</v>
      </c>
      <c r="N14" s="33">
        <v>103.0201767164515</v>
      </c>
      <c r="O14" s="33">
        <v>122.44032527609551</v>
      </c>
      <c r="P14" s="33">
        <v>106.85347278411844</v>
      </c>
      <c r="Q14" s="33">
        <v>102.05517646961245</v>
      </c>
      <c r="R14" s="33">
        <v>98.613072692068357</v>
      </c>
      <c r="S14" s="33">
        <v>98.981341218637354</v>
      </c>
      <c r="T14" s="33">
        <v>92.319788880668625</v>
      </c>
      <c r="U14" s="33">
        <v>93.412752444170096</v>
      </c>
    </row>
    <row r="15" spans="1:22" s="16" customFormat="1" ht="12.75" customHeight="1">
      <c r="A15" s="40">
        <v>11</v>
      </c>
      <c r="B15" s="17" t="s">
        <v>57</v>
      </c>
      <c r="C15" s="62" t="s">
        <v>161</v>
      </c>
      <c r="D15" s="33">
        <v>34.436628759436012</v>
      </c>
      <c r="E15" s="33">
        <v>35.129281667707509</v>
      </c>
      <c r="F15" s="33">
        <v>30.71573299593501</v>
      </c>
      <c r="G15" s="33">
        <v>27.76094595054041</v>
      </c>
      <c r="H15" s="33">
        <v>23.864592419560484</v>
      </c>
      <c r="I15" s="33">
        <v>20.405308516591802</v>
      </c>
      <c r="J15" s="33">
        <v>20.217202970323783</v>
      </c>
      <c r="K15" s="33">
        <v>18.737463566132242</v>
      </c>
      <c r="L15" s="33">
        <v>22.075302651496816</v>
      </c>
      <c r="M15" s="33">
        <v>16.669526113471179</v>
      </c>
      <c r="N15" s="33">
        <v>19.948545688445353</v>
      </c>
      <c r="O15" s="33">
        <v>15.540399867779152</v>
      </c>
      <c r="P15" s="33">
        <v>15.292503558044704</v>
      </c>
      <c r="Q15" s="33">
        <v>12.165792931330019</v>
      </c>
      <c r="R15" s="33">
        <v>10.8915387548609</v>
      </c>
      <c r="S15" s="33">
        <v>8.7282903755369752</v>
      </c>
      <c r="T15" s="33">
        <v>9.4761033423483099</v>
      </c>
      <c r="U15" s="33">
        <v>10.235507086224519</v>
      </c>
    </row>
    <row r="16" spans="1:22" s="16" customFormat="1" ht="12.75" customHeight="1">
      <c r="A16" s="40">
        <v>12</v>
      </c>
      <c r="B16" s="17" t="s">
        <v>58</v>
      </c>
      <c r="C16" s="62" t="s">
        <v>162</v>
      </c>
      <c r="D16" s="33">
        <v>112.90767886237812</v>
      </c>
      <c r="E16" s="33">
        <v>96.444664762074481</v>
      </c>
      <c r="F16" s="33">
        <v>77.662367099638459</v>
      </c>
      <c r="G16" s="33">
        <v>81.274639942854179</v>
      </c>
      <c r="H16" s="33">
        <v>61.100960241165851</v>
      </c>
      <c r="I16" s="33">
        <v>43.727183273027258</v>
      </c>
      <c r="J16" s="33">
        <v>43.872811606818559</v>
      </c>
      <c r="K16" s="33">
        <v>37.843577045255159</v>
      </c>
      <c r="L16" s="33">
        <v>25.767822507040741</v>
      </c>
      <c r="M16" s="33">
        <v>30.672207062517209</v>
      </c>
      <c r="N16" s="33">
        <v>28.788075248637998</v>
      </c>
      <c r="O16" s="33">
        <v>31.036809716490009</v>
      </c>
      <c r="P16" s="33">
        <v>31.067411568273876</v>
      </c>
      <c r="Q16" s="33">
        <v>32.537379537986396</v>
      </c>
      <c r="R16" s="33">
        <v>32.801398255523189</v>
      </c>
      <c r="S16" s="33">
        <v>43.974886158202942</v>
      </c>
      <c r="T16" s="33">
        <v>48.694803042739927</v>
      </c>
      <c r="U16" s="33">
        <v>58.284586550800256</v>
      </c>
    </row>
    <row r="17" spans="1:21" s="16" customFormat="1" ht="12.75" customHeight="1">
      <c r="A17" s="40">
        <v>13</v>
      </c>
      <c r="B17" s="17" t="s">
        <v>59</v>
      </c>
      <c r="C17" s="62" t="s">
        <v>102</v>
      </c>
      <c r="D17" s="33">
        <v>59.13979176304494</v>
      </c>
      <c r="E17" s="33">
        <v>57.45069817221642</v>
      </c>
      <c r="F17" s="33">
        <v>50.36794306743451</v>
      </c>
      <c r="G17" s="33">
        <v>45.00255169957218</v>
      </c>
      <c r="H17" s="33">
        <v>37.090867228190206</v>
      </c>
      <c r="I17" s="33">
        <v>33.35580992335283</v>
      </c>
      <c r="J17" s="33">
        <v>30.89969884236665</v>
      </c>
      <c r="K17" s="33">
        <v>32.002382781893509</v>
      </c>
      <c r="L17" s="33">
        <v>37.892461367962675</v>
      </c>
      <c r="M17" s="33">
        <v>36.046575388029304</v>
      </c>
      <c r="N17" s="33">
        <v>36.991635162436893</v>
      </c>
      <c r="O17" s="33">
        <v>40.467234197915452</v>
      </c>
      <c r="P17" s="33">
        <v>36.66456523564775</v>
      </c>
      <c r="Q17" s="33">
        <v>34.984719455614716</v>
      </c>
      <c r="R17" s="33">
        <v>40.609334718772104</v>
      </c>
      <c r="S17" s="33">
        <v>44.489264665094773</v>
      </c>
      <c r="T17" s="33">
        <v>39.25683598292467</v>
      </c>
      <c r="U17" s="33">
        <v>37.539551326306054</v>
      </c>
    </row>
    <row r="18" spans="1:21" s="16" customFormat="1" ht="12.75" customHeight="1">
      <c r="A18" s="40">
        <v>14</v>
      </c>
      <c r="B18" s="17" t="s">
        <v>60</v>
      </c>
      <c r="C18" s="62" t="s">
        <v>163</v>
      </c>
      <c r="D18" s="33">
        <v>479.53753441360038</v>
      </c>
      <c r="E18" s="33">
        <v>494.42421953534415</v>
      </c>
      <c r="F18" s="33">
        <v>505.04711034306001</v>
      </c>
      <c r="G18" s="33">
        <v>511.69937624145257</v>
      </c>
      <c r="H18" s="33">
        <v>510.75699822454862</v>
      </c>
      <c r="I18" s="33">
        <v>510.31428198383588</v>
      </c>
      <c r="J18" s="33">
        <v>510.82497321196519</v>
      </c>
      <c r="K18" s="33">
        <v>509.55035424051943</v>
      </c>
      <c r="L18" s="33">
        <v>508.20701787904176</v>
      </c>
      <c r="M18" s="33">
        <v>510.18776816706134</v>
      </c>
      <c r="N18" s="33">
        <v>509.3031764024683</v>
      </c>
      <c r="O18" s="33">
        <v>511.59321630402457</v>
      </c>
      <c r="P18" s="33">
        <v>510.02291703658409</v>
      </c>
      <c r="Q18" s="33">
        <v>512.01013626173767</v>
      </c>
      <c r="R18" s="33">
        <v>509.35271490976533</v>
      </c>
      <c r="S18" s="33">
        <v>508.88895281830236</v>
      </c>
      <c r="T18" s="33">
        <v>509.55615394002768</v>
      </c>
      <c r="U18" s="33">
        <v>509.43878137081174</v>
      </c>
    </row>
    <row r="19" spans="1:21" s="16" customFormat="1" ht="12.75" customHeight="1">
      <c r="A19" s="40">
        <v>15</v>
      </c>
      <c r="B19" s="17" t="s">
        <v>61</v>
      </c>
      <c r="C19" s="62" t="s">
        <v>103</v>
      </c>
      <c r="D19" s="33">
        <v>653.40549975071451</v>
      </c>
      <c r="E19" s="33">
        <v>670.16295256124135</v>
      </c>
      <c r="F19" s="33">
        <v>643.2811145679425</v>
      </c>
      <c r="G19" s="33">
        <v>679.62242705577489</v>
      </c>
      <c r="H19" s="33">
        <v>615.14707893373907</v>
      </c>
      <c r="I19" s="33">
        <v>678.94807380300267</v>
      </c>
      <c r="J19" s="33">
        <v>628.26572555508346</v>
      </c>
      <c r="K19" s="33">
        <v>655.60791514881964</v>
      </c>
      <c r="L19" s="33">
        <v>698.74145274721479</v>
      </c>
      <c r="M19" s="33">
        <v>716.26019891616363</v>
      </c>
      <c r="N19" s="33">
        <v>751.45437702547429</v>
      </c>
      <c r="O19" s="33">
        <v>746.39771748220244</v>
      </c>
      <c r="P19" s="33">
        <v>721.61716645554941</v>
      </c>
      <c r="Q19" s="33">
        <v>707.09970620587194</v>
      </c>
      <c r="R19" s="33">
        <v>667.61233101345681</v>
      </c>
      <c r="S19" s="33">
        <v>597.41362909634233</v>
      </c>
      <c r="T19" s="33">
        <v>589.55601336824964</v>
      </c>
      <c r="U19" s="33">
        <v>566.99763886067558</v>
      </c>
    </row>
    <row r="20" spans="1:21" s="16" customFormat="1" ht="12.75" customHeight="1">
      <c r="A20" s="40">
        <v>16</v>
      </c>
      <c r="B20" s="17" t="s">
        <v>62</v>
      </c>
      <c r="C20" s="64" t="s">
        <v>104</v>
      </c>
      <c r="D20" s="33">
        <v>40.897345647542217</v>
      </c>
      <c r="E20" s="33">
        <v>40.862687016804138</v>
      </c>
      <c r="F20" s="33">
        <v>37.773772449810622</v>
      </c>
      <c r="G20" s="33">
        <v>35.999685826673186</v>
      </c>
      <c r="H20" s="33">
        <v>30.760074555130497</v>
      </c>
      <c r="I20" s="33">
        <v>33.437924390243737</v>
      </c>
      <c r="J20" s="33">
        <v>28.288781229621151</v>
      </c>
      <c r="K20" s="33">
        <v>28.409711243187214</v>
      </c>
      <c r="L20" s="33">
        <v>25.489870765738122</v>
      </c>
      <c r="M20" s="33">
        <v>23.824181459356989</v>
      </c>
      <c r="N20" s="33">
        <v>23.61839898516137</v>
      </c>
      <c r="O20" s="33">
        <v>23.351173299779191</v>
      </c>
      <c r="P20" s="33">
        <v>24.701238051822145</v>
      </c>
      <c r="Q20" s="33">
        <v>17.908249985422408</v>
      </c>
      <c r="R20" s="33">
        <v>14.966522551536215</v>
      </c>
      <c r="S20" s="33">
        <v>17.876111275877754</v>
      </c>
      <c r="T20" s="33">
        <v>17.599138342919723</v>
      </c>
      <c r="U20" s="33">
        <v>17.69701165987469</v>
      </c>
    </row>
    <row r="21" spans="1:21" s="16" customFormat="1" ht="12.75" customHeight="1">
      <c r="A21" s="40">
        <v>17</v>
      </c>
      <c r="B21" s="17" t="s">
        <v>63</v>
      </c>
      <c r="C21" s="65" t="s">
        <v>105</v>
      </c>
      <c r="D21" s="33">
        <v>612.50815410317227</v>
      </c>
      <c r="E21" s="33">
        <v>629.30026554443737</v>
      </c>
      <c r="F21" s="33">
        <v>605.50734211813187</v>
      </c>
      <c r="G21" s="33">
        <v>643.62274122910162</v>
      </c>
      <c r="H21" s="33">
        <v>584.38700437860848</v>
      </c>
      <c r="I21" s="33">
        <v>645.51014941275889</v>
      </c>
      <c r="J21" s="33">
        <v>599.97694432546234</v>
      </c>
      <c r="K21" s="33">
        <v>627.19820390563257</v>
      </c>
      <c r="L21" s="33">
        <v>673.25158198147665</v>
      </c>
      <c r="M21" s="33">
        <v>692.43601745680655</v>
      </c>
      <c r="N21" s="33">
        <v>727.83597804031297</v>
      </c>
      <c r="O21" s="33">
        <v>723.04654418242319</v>
      </c>
      <c r="P21" s="33">
        <v>696.91592840372721</v>
      </c>
      <c r="Q21" s="33">
        <v>689.19145622044948</v>
      </c>
      <c r="R21" s="33">
        <v>652.64580846192075</v>
      </c>
      <c r="S21" s="33">
        <v>579.53751782046447</v>
      </c>
      <c r="T21" s="33">
        <v>571.95687502532985</v>
      </c>
      <c r="U21" s="33">
        <v>549.30062720080093</v>
      </c>
    </row>
    <row r="22" spans="1:21" s="16" customFormat="1" ht="12.75" customHeight="1">
      <c r="A22" s="40">
        <v>18</v>
      </c>
      <c r="B22" s="17" t="s">
        <v>64</v>
      </c>
      <c r="C22" s="62" t="s">
        <v>106</v>
      </c>
      <c r="D22" s="33">
        <v>9054.5381797823065</v>
      </c>
      <c r="E22" s="33">
        <v>9425.6997346419575</v>
      </c>
      <c r="F22" s="33">
        <v>8576.7751512591731</v>
      </c>
      <c r="G22" s="33">
        <v>8736.728855682064</v>
      </c>
      <c r="H22" s="33">
        <v>8955.4365507755792</v>
      </c>
      <c r="I22" s="33">
        <v>9625.0674540550699</v>
      </c>
      <c r="J22" s="33">
        <v>8593.2607239768422</v>
      </c>
      <c r="K22" s="33">
        <v>9323.7437874816969</v>
      </c>
      <c r="L22" s="33">
        <v>9292.3722777979492</v>
      </c>
      <c r="M22" s="33">
        <v>9274.3811977768819</v>
      </c>
      <c r="N22" s="33">
        <v>9316.5664700936832</v>
      </c>
      <c r="O22" s="33">
        <v>10858.83002802223</v>
      </c>
      <c r="P22" s="33">
        <v>9299.0536299221421</v>
      </c>
      <c r="Q22" s="33">
        <v>9368.1959819485292</v>
      </c>
      <c r="R22" s="33">
        <v>9160.7432320296703</v>
      </c>
      <c r="S22" s="33">
        <v>9305.0471727551139</v>
      </c>
      <c r="T22" s="33">
        <v>9475.846476251796</v>
      </c>
      <c r="U22" s="33">
        <v>9367.1465419835349</v>
      </c>
    </row>
    <row r="23" spans="1:21" s="16" customFormat="1" ht="12.75" customHeight="1">
      <c r="A23" s="40">
        <v>19</v>
      </c>
      <c r="B23" s="17" t="s">
        <v>29</v>
      </c>
      <c r="C23" s="62" t="s">
        <v>26</v>
      </c>
      <c r="D23" s="33">
        <v>51.302491885972181</v>
      </c>
      <c r="E23" s="33">
        <v>49.522850810116793</v>
      </c>
      <c r="F23" s="33">
        <v>47.875464802525393</v>
      </c>
      <c r="G23" s="33">
        <v>46.138945722412821</v>
      </c>
      <c r="H23" s="33">
        <v>45.598081865209295</v>
      </c>
      <c r="I23" s="33">
        <v>49.750461775789475</v>
      </c>
      <c r="J23" s="33">
        <v>48.949701667209517</v>
      </c>
      <c r="K23" s="33">
        <v>42.27930781730204</v>
      </c>
      <c r="L23" s="33">
        <v>8.5367757694907969</v>
      </c>
      <c r="M23" s="33">
        <v>7.3664514097670848</v>
      </c>
      <c r="N23" s="33">
        <v>5.4022221859170481</v>
      </c>
      <c r="O23" s="33">
        <v>10.524004078465435</v>
      </c>
      <c r="P23" s="33">
        <v>15.036358270042053</v>
      </c>
      <c r="Q23" s="33">
        <v>22.453226725251621</v>
      </c>
      <c r="R23" s="33">
        <v>18.490481128691101</v>
      </c>
      <c r="S23" s="33">
        <v>14.073836557302229</v>
      </c>
      <c r="T23" s="33">
        <v>14.936486808711463</v>
      </c>
      <c r="U23" s="33">
        <v>16.580268621714147</v>
      </c>
    </row>
    <row r="24" spans="1:21" s="16" customFormat="1" ht="12.75" customHeight="1">
      <c r="A24" s="40">
        <v>20</v>
      </c>
      <c r="B24" s="17" t="s">
        <v>30</v>
      </c>
      <c r="C24" s="62" t="s">
        <v>164</v>
      </c>
      <c r="D24" s="33">
        <v>26.97491130611952</v>
      </c>
      <c r="E24" s="33">
        <v>29.47900088955334</v>
      </c>
      <c r="F24" s="33">
        <v>26.149442098370375</v>
      </c>
      <c r="G24" s="33">
        <v>24.933344542970193</v>
      </c>
      <c r="H24" s="33">
        <v>24.298903984204156</v>
      </c>
      <c r="I24" s="33">
        <v>20.909041135062669</v>
      </c>
      <c r="J24" s="33">
        <v>22.708077617806396</v>
      </c>
      <c r="K24" s="33">
        <v>21.339686276150527</v>
      </c>
      <c r="L24" s="33">
        <v>23.755228490308827</v>
      </c>
      <c r="M24" s="33">
        <v>22.189665497700965</v>
      </c>
      <c r="N24" s="33">
        <v>22.910411884347319</v>
      </c>
      <c r="O24" s="33">
        <v>25.649867078264023</v>
      </c>
      <c r="P24" s="33">
        <v>23.940233762099442</v>
      </c>
      <c r="Q24" s="33">
        <v>27.374490074641059</v>
      </c>
      <c r="R24" s="33">
        <v>25.44539156480436</v>
      </c>
      <c r="S24" s="33">
        <v>35.588966925367515</v>
      </c>
      <c r="T24" s="33">
        <v>25.055557888113874</v>
      </c>
      <c r="U24" s="33">
        <v>24.73642575752957</v>
      </c>
    </row>
    <row r="25" spans="1:21" s="16" customFormat="1" ht="12.75" customHeight="1">
      <c r="A25" s="40">
        <v>21</v>
      </c>
      <c r="B25" s="17" t="s">
        <v>65</v>
      </c>
      <c r="C25" s="62" t="s">
        <v>165</v>
      </c>
      <c r="D25" s="33">
        <v>2944.915346207903</v>
      </c>
      <c r="E25" s="33">
        <v>2953.0510993384332</v>
      </c>
      <c r="F25" s="33">
        <v>2760.1733137968154</v>
      </c>
      <c r="G25" s="33">
        <v>2815.4779417443797</v>
      </c>
      <c r="H25" s="33">
        <v>2767.8327358849237</v>
      </c>
      <c r="I25" s="33">
        <v>3109.3729547478101</v>
      </c>
      <c r="J25" s="33">
        <v>2788.5657744801442</v>
      </c>
      <c r="K25" s="33">
        <v>2738.7045439046783</v>
      </c>
      <c r="L25" s="33">
        <v>2895.9180619952408</v>
      </c>
      <c r="M25" s="33">
        <v>2982.2685397624882</v>
      </c>
      <c r="N25" s="33">
        <v>2906.1385027445399</v>
      </c>
      <c r="O25" s="33">
        <v>2980.7534212875262</v>
      </c>
      <c r="P25" s="33">
        <v>3021.0855634437412</v>
      </c>
      <c r="Q25" s="33">
        <v>2718.0079825415037</v>
      </c>
      <c r="R25" s="33">
        <v>2279.6221948766774</v>
      </c>
      <c r="S25" s="33">
        <v>2261.7652984435258</v>
      </c>
      <c r="T25" s="33">
        <v>2470.7469359623515</v>
      </c>
      <c r="U25" s="33">
        <v>2387.5961324982422</v>
      </c>
    </row>
    <row r="26" spans="1:21" s="16" customFormat="1" ht="12.75" customHeight="1">
      <c r="A26" s="40">
        <v>22</v>
      </c>
      <c r="B26" s="17" t="s">
        <v>31</v>
      </c>
      <c r="C26" s="65" t="s">
        <v>107</v>
      </c>
      <c r="D26" s="33">
        <v>1288.5864497675075</v>
      </c>
      <c r="E26" s="33">
        <v>1344.4580831981832</v>
      </c>
      <c r="F26" s="33">
        <v>1077.4557600251555</v>
      </c>
      <c r="G26" s="33">
        <v>1073.865284813533</v>
      </c>
      <c r="H26" s="33">
        <v>969.66006748799691</v>
      </c>
      <c r="I26" s="33">
        <v>1260.6312755338167</v>
      </c>
      <c r="J26" s="33">
        <v>1122.0154762929205</v>
      </c>
      <c r="K26" s="33">
        <v>1129.1403793680006</v>
      </c>
      <c r="L26" s="33">
        <v>1179.9393892594614</v>
      </c>
      <c r="M26" s="33">
        <v>1167.6732245804444</v>
      </c>
      <c r="N26" s="33">
        <v>1185.5205469131495</v>
      </c>
      <c r="O26" s="33">
        <v>1186.8098049452001</v>
      </c>
      <c r="P26" s="33">
        <v>1078.4165097353648</v>
      </c>
      <c r="Q26" s="33">
        <v>892.79658122184583</v>
      </c>
      <c r="R26" s="33">
        <v>598.57419247136659</v>
      </c>
      <c r="S26" s="33">
        <v>599.41776001541359</v>
      </c>
      <c r="T26" s="33">
        <v>689.50042631241502</v>
      </c>
      <c r="U26" s="33">
        <v>693.48698300172293</v>
      </c>
    </row>
    <row r="27" spans="1:21" s="16" customFormat="1" ht="12.75" customHeight="1">
      <c r="A27" s="40">
        <v>23</v>
      </c>
      <c r="B27" s="17" t="s">
        <v>66</v>
      </c>
      <c r="C27" s="65" t="s">
        <v>166</v>
      </c>
      <c r="D27" s="33">
        <v>1656.3288964403951</v>
      </c>
      <c r="E27" s="33">
        <v>1608.5930161402503</v>
      </c>
      <c r="F27" s="33">
        <v>1682.7175537716601</v>
      </c>
      <c r="G27" s="33">
        <v>1741.6126569308465</v>
      </c>
      <c r="H27" s="33">
        <v>1798.1726683969268</v>
      </c>
      <c r="I27" s="33">
        <v>1848.7416792139929</v>
      </c>
      <c r="J27" s="33">
        <v>1666.5502981872232</v>
      </c>
      <c r="K27" s="33">
        <v>1609.5641645366777</v>
      </c>
      <c r="L27" s="33">
        <v>1715.9786727357798</v>
      </c>
      <c r="M27" s="33">
        <v>1814.5953151820438</v>
      </c>
      <c r="N27" s="33">
        <v>1720.6179558313902</v>
      </c>
      <c r="O27" s="33">
        <v>1793.9436163423256</v>
      </c>
      <c r="P27" s="33">
        <v>1942.6690537083762</v>
      </c>
      <c r="Q27" s="33">
        <v>1825.2114013196581</v>
      </c>
      <c r="R27" s="33">
        <v>1681.0480024053111</v>
      </c>
      <c r="S27" s="33">
        <v>1662.3475384281121</v>
      </c>
      <c r="T27" s="33">
        <v>1781.2465096499366</v>
      </c>
      <c r="U27" s="33">
        <v>1694.109149496519</v>
      </c>
    </row>
    <row r="28" spans="1:21" s="16" customFormat="1" ht="12.75" customHeight="1">
      <c r="A28" s="40">
        <v>24</v>
      </c>
      <c r="B28" s="17" t="s">
        <v>32</v>
      </c>
      <c r="C28" s="62" t="s">
        <v>109</v>
      </c>
      <c r="D28" s="33">
        <v>114.62326106794922</v>
      </c>
      <c r="E28" s="33">
        <v>111.21433631615164</v>
      </c>
      <c r="F28" s="33">
        <v>114.26555004379374</v>
      </c>
      <c r="G28" s="33">
        <v>110.48771817190229</v>
      </c>
      <c r="H28" s="33">
        <v>105.28703286707224</v>
      </c>
      <c r="I28" s="33">
        <v>216.22447299404581</v>
      </c>
      <c r="J28" s="33">
        <v>198.90803397722053</v>
      </c>
      <c r="K28" s="33">
        <v>180.6968925676147</v>
      </c>
      <c r="L28" s="33">
        <v>166.84643140058984</v>
      </c>
      <c r="M28" s="33">
        <v>162.20800812882297</v>
      </c>
      <c r="N28" s="33">
        <v>159.3315118717033</v>
      </c>
      <c r="O28" s="33">
        <v>175.70305205810641</v>
      </c>
      <c r="P28" s="33">
        <v>177.8202560737104</v>
      </c>
      <c r="Q28" s="33">
        <v>178.9448337308464</v>
      </c>
      <c r="R28" s="33">
        <v>133.11954691140153</v>
      </c>
      <c r="S28" s="33">
        <v>193.48832122124193</v>
      </c>
      <c r="T28" s="33">
        <v>190.19205430399921</v>
      </c>
      <c r="U28" s="33">
        <v>191.32029646703961</v>
      </c>
    </row>
    <row r="29" spans="1:21" s="16" customFormat="1" ht="12.75" customHeight="1">
      <c r="A29" s="40">
        <v>25</v>
      </c>
      <c r="B29" s="17" t="s">
        <v>67</v>
      </c>
      <c r="C29" s="65" t="s">
        <v>167</v>
      </c>
      <c r="D29" s="33">
        <v>83.668931487166162</v>
      </c>
      <c r="E29" s="33">
        <v>77.66057956172763</v>
      </c>
      <c r="F29" s="33">
        <v>80.449809827093077</v>
      </c>
      <c r="G29" s="33">
        <v>79.001994673043342</v>
      </c>
      <c r="H29" s="33">
        <v>76.125301758988599</v>
      </c>
      <c r="I29" s="33">
        <v>64.39443576500797</v>
      </c>
      <c r="J29" s="33">
        <v>56.233699708348112</v>
      </c>
      <c r="K29" s="33">
        <v>54.24570150384347</v>
      </c>
      <c r="L29" s="33">
        <v>56.408533106980016</v>
      </c>
      <c r="M29" s="33">
        <v>59.355982086063889</v>
      </c>
      <c r="N29" s="33">
        <v>54.416223389762486</v>
      </c>
      <c r="O29" s="33">
        <v>63.765862813354381</v>
      </c>
      <c r="P29" s="33">
        <v>61.660409218444698</v>
      </c>
      <c r="Q29" s="33">
        <v>62.32473124606183</v>
      </c>
      <c r="R29" s="33">
        <v>51.372840967270946</v>
      </c>
      <c r="S29" s="33">
        <v>96.893168736305213</v>
      </c>
      <c r="T29" s="33">
        <v>82.444905717948501</v>
      </c>
      <c r="U29" s="33">
        <v>81.510200511058628</v>
      </c>
    </row>
    <row r="30" spans="1:21" s="16" customFormat="1" ht="12.75" customHeight="1">
      <c r="A30" s="40">
        <v>26</v>
      </c>
      <c r="B30" s="17" t="s">
        <v>68</v>
      </c>
      <c r="C30" s="65" t="s">
        <v>111</v>
      </c>
      <c r="D30" s="33">
        <v>22.215509317634503</v>
      </c>
      <c r="E30" s="33">
        <v>24.89760175952911</v>
      </c>
      <c r="F30" s="33">
        <v>24.083468022131957</v>
      </c>
      <c r="G30" s="33">
        <v>23.773314745876526</v>
      </c>
      <c r="H30" s="33">
        <v>21.813320966498644</v>
      </c>
      <c r="I30" s="33">
        <v>21.357412210565556</v>
      </c>
      <c r="J30" s="33">
        <v>23.915349494387858</v>
      </c>
      <c r="K30" s="33">
        <v>22.561268767912214</v>
      </c>
      <c r="L30" s="33">
        <v>15.037626111234403</v>
      </c>
      <c r="M30" s="33">
        <v>19.370032759831609</v>
      </c>
      <c r="N30" s="33">
        <v>18.222481164361618</v>
      </c>
      <c r="O30" s="33">
        <v>19.180399249904248</v>
      </c>
      <c r="P30" s="33">
        <v>18.308376538140653</v>
      </c>
      <c r="Q30" s="33">
        <v>18.810506429138925</v>
      </c>
      <c r="R30" s="33">
        <v>15.364887502094033</v>
      </c>
      <c r="S30" s="33">
        <v>17.336076661995556</v>
      </c>
      <c r="T30" s="33">
        <v>15.15841816713681</v>
      </c>
      <c r="U30" s="33">
        <v>15.49069040767921</v>
      </c>
    </row>
    <row r="31" spans="1:21" s="16" customFormat="1" ht="12.75" customHeight="1">
      <c r="A31" s="40">
        <v>27</v>
      </c>
      <c r="B31" s="17" t="s">
        <v>69</v>
      </c>
      <c r="C31" s="65" t="s">
        <v>3</v>
      </c>
      <c r="D31" s="33">
        <v>8.7388202631485772</v>
      </c>
      <c r="E31" s="33">
        <v>8.656154994894905</v>
      </c>
      <c r="F31" s="33">
        <v>9.7322721945687007</v>
      </c>
      <c r="G31" s="33">
        <v>7.7124087529824319</v>
      </c>
      <c r="H31" s="33">
        <v>7.348410141585008</v>
      </c>
      <c r="I31" s="33">
        <v>130.47262501847226</v>
      </c>
      <c r="J31" s="33">
        <v>118.75898477448456</v>
      </c>
      <c r="K31" s="33">
        <v>103.88992229585901</v>
      </c>
      <c r="L31" s="33">
        <v>95.400272182375403</v>
      </c>
      <c r="M31" s="33">
        <v>83.481993282927476</v>
      </c>
      <c r="N31" s="33">
        <v>86.692807317579195</v>
      </c>
      <c r="O31" s="33">
        <v>92.756789994847779</v>
      </c>
      <c r="P31" s="33">
        <v>97.851470317125035</v>
      </c>
      <c r="Q31" s="33">
        <v>97.809596055645656</v>
      </c>
      <c r="R31" s="33">
        <v>66.381818442036561</v>
      </c>
      <c r="S31" s="33">
        <v>79.259075822941156</v>
      </c>
      <c r="T31" s="33">
        <v>92.588730418913897</v>
      </c>
      <c r="U31" s="33">
        <v>94.319405548301745</v>
      </c>
    </row>
    <row r="32" spans="1:21" s="16" customFormat="1" ht="12.75" customHeight="1">
      <c r="A32" s="40">
        <v>28</v>
      </c>
      <c r="B32" s="17" t="s">
        <v>33</v>
      </c>
      <c r="C32" s="62" t="s">
        <v>27</v>
      </c>
      <c r="D32" s="33">
        <v>472.90538656599125</v>
      </c>
      <c r="E32" s="33">
        <v>489.22041007900566</v>
      </c>
      <c r="F32" s="33">
        <v>492.29805523371522</v>
      </c>
      <c r="G32" s="33">
        <v>498.1283243771598</v>
      </c>
      <c r="H32" s="33">
        <v>491.12709587396932</v>
      </c>
      <c r="I32" s="33">
        <v>485.60955269649708</v>
      </c>
      <c r="J32" s="33">
        <v>489.2233407018241</v>
      </c>
      <c r="K32" s="33">
        <v>483.164847816735</v>
      </c>
      <c r="L32" s="33">
        <v>477.07112641164952</v>
      </c>
      <c r="M32" s="33">
        <v>482.71213006973176</v>
      </c>
      <c r="N32" s="33">
        <v>474.62606792515118</v>
      </c>
      <c r="O32" s="33">
        <v>487.86949118778205</v>
      </c>
      <c r="P32" s="33">
        <v>486.97777229604867</v>
      </c>
      <c r="Q32" s="33">
        <v>483.75876136258654</v>
      </c>
      <c r="R32" s="33">
        <v>498.02701842303054</v>
      </c>
      <c r="S32" s="33">
        <v>483.39120479550684</v>
      </c>
      <c r="T32" s="33">
        <v>482.83883305409648</v>
      </c>
      <c r="U32" s="33">
        <v>483.85022231520361</v>
      </c>
    </row>
    <row r="33" spans="1:23" s="16" customFormat="1" ht="12.75" customHeight="1">
      <c r="A33" s="40">
        <v>29</v>
      </c>
      <c r="B33" s="17" t="s">
        <v>34</v>
      </c>
      <c r="C33" s="63" t="s">
        <v>168</v>
      </c>
      <c r="D33" s="33">
        <v>24.038860719055872</v>
      </c>
      <c r="E33" s="33">
        <v>24.832443530268122</v>
      </c>
      <c r="F33" s="33">
        <v>19.80794548571739</v>
      </c>
      <c r="G33" s="33">
        <v>19.793003673319991</v>
      </c>
      <c r="H33" s="33">
        <v>17.22260410345481</v>
      </c>
      <c r="I33" s="33">
        <v>15.282348269624118</v>
      </c>
      <c r="J33" s="33">
        <v>17.738475986473166</v>
      </c>
      <c r="K33" s="33">
        <v>14.65080325850378</v>
      </c>
      <c r="L33" s="33">
        <v>11.934529402383482</v>
      </c>
      <c r="M33" s="33">
        <v>10.864018171040623</v>
      </c>
      <c r="N33" s="33">
        <v>9.3772329599173041</v>
      </c>
      <c r="O33" s="33">
        <v>15.571571159523543</v>
      </c>
      <c r="P33" s="33">
        <v>13.768798793938991</v>
      </c>
      <c r="Q33" s="33">
        <v>11.631232478926897</v>
      </c>
      <c r="R33" s="33">
        <v>9.908742343504322</v>
      </c>
      <c r="S33" s="33">
        <v>9.6811145775566789</v>
      </c>
      <c r="T33" s="33">
        <v>11.434012166769737</v>
      </c>
      <c r="U33" s="33">
        <v>11.946841333448592</v>
      </c>
    </row>
    <row r="34" spans="1:23" s="16" customFormat="1" ht="12.75" customHeight="1">
      <c r="A34" s="40">
        <v>30</v>
      </c>
      <c r="B34" s="17" t="s">
        <v>35</v>
      </c>
      <c r="C34" s="63" t="s">
        <v>113</v>
      </c>
      <c r="D34" s="33">
        <v>23.738188521560495</v>
      </c>
      <c r="E34" s="33">
        <v>23.954829036783394</v>
      </c>
      <c r="F34" s="33">
        <v>18.08584547446349</v>
      </c>
      <c r="G34" s="33">
        <v>18.651000775644224</v>
      </c>
      <c r="H34" s="33">
        <v>15.661016228542202</v>
      </c>
      <c r="I34" s="33">
        <v>14.246946716376396</v>
      </c>
      <c r="J34" s="33">
        <v>14.434104115857057</v>
      </c>
      <c r="K34" s="33">
        <v>17.908531572292425</v>
      </c>
      <c r="L34" s="33">
        <v>19.620803176794627</v>
      </c>
      <c r="M34" s="33">
        <v>11.436511208193966</v>
      </c>
      <c r="N34" s="33">
        <v>10.583314851980688</v>
      </c>
      <c r="O34" s="33">
        <v>20.07767695942136</v>
      </c>
      <c r="P34" s="33">
        <v>17.425043525294541</v>
      </c>
      <c r="Q34" s="33">
        <v>15.393037620290318</v>
      </c>
      <c r="R34" s="33">
        <v>13.702267812963804</v>
      </c>
      <c r="S34" s="33">
        <v>15.92237746116075</v>
      </c>
      <c r="T34" s="33">
        <v>17.35874037257506</v>
      </c>
      <c r="U34" s="33">
        <v>16.868863850422716</v>
      </c>
    </row>
    <row r="35" spans="1:23" s="16" customFormat="1" ht="12.75" customHeight="1">
      <c r="A35" s="40">
        <v>31</v>
      </c>
      <c r="B35" s="17" t="s">
        <v>70</v>
      </c>
      <c r="C35" s="62" t="s">
        <v>28</v>
      </c>
      <c r="D35" s="33">
        <v>65.102100439395699</v>
      </c>
      <c r="E35" s="33">
        <v>73.076002264654889</v>
      </c>
      <c r="F35" s="33">
        <v>57.990662906098656</v>
      </c>
      <c r="G35" s="33">
        <v>54.980212358777777</v>
      </c>
      <c r="H35" s="33">
        <v>50.167901440941662</v>
      </c>
      <c r="I35" s="33">
        <v>45.985767048530292</v>
      </c>
      <c r="J35" s="33">
        <v>48.102578322863906</v>
      </c>
      <c r="K35" s="33">
        <v>42.49922927113456</v>
      </c>
      <c r="L35" s="33">
        <v>42.211838472724985</v>
      </c>
      <c r="M35" s="33">
        <v>35.240101031238609</v>
      </c>
      <c r="N35" s="33">
        <v>36.088666210388496</v>
      </c>
      <c r="O35" s="33">
        <v>54.794201474967224</v>
      </c>
      <c r="P35" s="33">
        <v>53.397639156679816</v>
      </c>
      <c r="Q35" s="33">
        <v>52.188073874006051</v>
      </c>
      <c r="R35" s="33">
        <v>50.210980890579691</v>
      </c>
      <c r="S35" s="33">
        <v>51.421606936898549</v>
      </c>
      <c r="T35" s="33">
        <v>56.750377230107048</v>
      </c>
      <c r="U35" s="33">
        <v>58.225403559683215</v>
      </c>
    </row>
    <row r="36" spans="1:23" s="16" customFormat="1" ht="12.75" customHeight="1">
      <c r="A36" s="40">
        <v>32</v>
      </c>
      <c r="B36" s="17" t="s">
        <v>71</v>
      </c>
      <c r="C36" s="62" t="s">
        <v>114</v>
      </c>
      <c r="D36" s="33">
        <v>26.277246971078014</v>
      </c>
      <c r="E36" s="33">
        <v>32.519418017794763</v>
      </c>
      <c r="F36" s="33">
        <v>25.345815970981626</v>
      </c>
      <c r="G36" s="33">
        <v>26.057893368117757</v>
      </c>
      <c r="H36" s="33">
        <v>24.304053326709024</v>
      </c>
      <c r="I36" s="33">
        <v>24.852781390666177</v>
      </c>
      <c r="J36" s="33">
        <v>23.737670470811658</v>
      </c>
      <c r="K36" s="33">
        <v>22.872357492729073</v>
      </c>
      <c r="L36" s="33">
        <v>21.955558885137577</v>
      </c>
      <c r="M36" s="33">
        <v>21.485370412101084</v>
      </c>
      <c r="N36" s="33">
        <v>19.725706271971916</v>
      </c>
      <c r="O36" s="33">
        <v>44.301453076632647</v>
      </c>
      <c r="P36" s="33">
        <v>40.292465026502015</v>
      </c>
      <c r="Q36" s="33">
        <v>35.613974476614601</v>
      </c>
      <c r="R36" s="33">
        <v>31.260488729581326</v>
      </c>
      <c r="S36" s="33">
        <v>31.925980005015248</v>
      </c>
      <c r="T36" s="33">
        <v>42.914938979887914</v>
      </c>
      <c r="U36" s="33">
        <v>41.691832540209823</v>
      </c>
    </row>
    <row r="37" spans="1:23" s="16" customFormat="1" ht="12.75" customHeight="1">
      <c r="A37" s="40">
        <v>33</v>
      </c>
      <c r="B37" s="17" t="s">
        <v>72</v>
      </c>
      <c r="C37" s="62" t="s">
        <v>169</v>
      </c>
      <c r="D37" s="33">
        <v>8.3539248660491694</v>
      </c>
      <c r="E37" s="33">
        <v>8.9551786752130109</v>
      </c>
      <c r="F37" s="33">
        <v>8.2071453363819575</v>
      </c>
      <c r="G37" s="33">
        <v>5.6697058764686084</v>
      </c>
      <c r="H37" s="33">
        <v>4.9996965097455215</v>
      </c>
      <c r="I37" s="33">
        <v>4.6213681026639328</v>
      </c>
      <c r="J37" s="33">
        <v>4.8033651841599356</v>
      </c>
      <c r="K37" s="33">
        <v>4.8259569178547297</v>
      </c>
      <c r="L37" s="33">
        <v>3.9724381691675803</v>
      </c>
      <c r="M37" s="33">
        <v>3.7054894829863736</v>
      </c>
      <c r="N37" s="33">
        <v>3.5266558886518387</v>
      </c>
      <c r="O37" s="33">
        <v>11.682434628752254</v>
      </c>
      <c r="P37" s="33">
        <v>5.7918265490160215</v>
      </c>
      <c r="Q37" s="33">
        <v>4.5578842741444721</v>
      </c>
      <c r="R37" s="33">
        <v>4.6318162926463629</v>
      </c>
      <c r="S37" s="33">
        <v>8.1506597418050877</v>
      </c>
      <c r="T37" s="33">
        <v>6.526006437385151</v>
      </c>
      <c r="U37" s="33">
        <v>6.3886678596670761</v>
      </c>
    </row>
    <row r="38" spans="1:23" s="19" customFormat="1" ht="12.75" customHeight="1">
      <c r="A38" s="40">
        <v>34</v>
      </c>
      <c r="B38" s="17" t="s">
        <v>73</v>
      </c>
      <c r="C38" s="62" t="s">
        <v>170</v>
      </c>
      <c r="D38" s="33">
        <v>16.837813705934128</v>
      </c>
      <c r="E38" s="33">
        <v>16.092690683726794</v>
      </c>
      <c r="F38" s="33">
        <v>14.643960370246115</v>
      </c>
      <c r="G38" s="33">
        <v>13.398746795928181</v>
      </c>
      <c r="H38" s="33">
        <v>12.872922529695083</v>
      </c>
      <c r="I38" s="33">
        <v>12.206951417813091</v>
      </c>
      <c r="J38" s="33">
        <v>18.449921511665977</v>
      </c>
      <c r="K38" s="33">
        <v>14.88805637617242</v>
      </c>
      <c r="L38" s="33">
        <v>14.605589670013398</v>
      </c>
      <c r="M38" s="33">
        <v>12.498047105370889</v>
      </c>
      <c r="N38" s="33">
        <v>11.708581292994456</v>
      </c>
      <c r="O38" s="33">
        <v>12.499416135113963</v>
      </c>
      <c r="P38" s="33">
        <v>15.190788227642209</v>
      </c>
      <c r="Q38" s="33">
        <v>19.917732783154335</v>
      </c>
      <c r="R38" s="33">
        <v>13.683032886975944</v>
      </c>
      <c r="S38" s="33">
        <v>15.403793307954622</v>
      </c>
      <c r="T38" s="33">
        <v>16.760428350837319</v>
      </c>
      <c r="U38" s="33">
        <v>15.24458871004218</v>
      </c>
      <c r="V38" s="16"/>
      <c r="W38" s="18"/>
    </row>
    <row r="39" spans="1:23" s="19" customFormat="1" ht="12.75" customHeight="1">
      <c r="A39" s="40">
        <v>35</v>
      </c>
      <c r="B39" s="17" t="s">
        <v>74</v>
      </c>
      <c r="C39" s="62" t="s">
        <v>171</v>
      </c>
      <c r="D39" s="33">
        <v>1.5896909611008023</v>
      </c>
      <c r="E39" s="33">
        <v>1.6051710361712863</v>
      </c>
      <c r="F39" s="33">
        <v>1.6214572482964544</v>
      </c>
      <c r="G39" s="33">
        <v>1.6094959659544072</v>
      </c>
      <c r="H39" s="33">
        <v>1.5607913928352848</v>
      </c>
      <c r="I39" s="33">
        <v>1.5758815261289711</v>
      </c>
      <c r="J39" s="33">
        <v>1.4501165197069152</v>
      </c>
      <c r="K39" s="33">
        <v>1.2804481260561893</v>
      </c>
      <c r="L39" s="33">
        <v>1.3003321027944801</v>
      </c>
      <c r="M39" s="33">
        <v>1.3341919593099403</v>
      </c>
      <c r="N39" s="33">
        <v>1.1301025802012898</v>
      </c>
      <c r="O39" s="33">
        <v>5.7822138096780664</v>
      </c>
      <c r="P39" s="33">
        <v>4.9696549384635267</v>
      </c>
      <c r="Q39" s="33">
        <v>6.5446260156919731</v>
      </c>
      <c r="R39" s="33">
        <v>7.552532601998502</v>
      </c>
      <c r="S39" s="33">
        <v>7.2556035332697695</v>
      </c>
      <c r="T39" s="33">
        <v>9.7611796160323792</v>
      </c>
      <c r="U39" s="33">
        <v>8.4448508103556676</v>
      </c>
      <c r="V39" s="16"/>
    </row>
    <row r="40" spans="1:23" s="19" customFormat="1" ht="12.75" customHeight="1">
      <c r="A40" s="40">
        <v>36</v>
      </c>
      <c r="B40" s="17" t="s">
        <v>75</v>
      </c>
      <c r="C40" s="44" t="s">
        <v>172</v>
      </c>
      <c r="D40" s="33">
        <v>2601.3952679677272</v>
      </c>
      <c r="E40" s="33">
        <v>2424.5291365117914</v>
      </c>
      <c r="F40" s="33">
        <v>2294.7324414046116</v>
      </c>
      <c r="G40" s="33">
        <v>2384.8589551270857</v>
      </c>
      <c r="H40" s="33">
        <v>2277.4308548416589</v>
      </c>
      <c r="I40" s="33">
        <v>2100.0370933809227</v>
      </c>
      <c r="J40" s="33">
        <v>2123.356848070719</v>
      </c>
      <c r="K40" s="33">
        <v>2076.5590571915254</v>
      </c>
      <c r="L40" s="33">
        <v>2175.7396197921616</v>
      </c>
      <c r="M40" s="33">
        <v>2111.2602747131787</v>
      </c>
      <c r="N40" s="33">
        <v>2119.1989713491307</v>
      </c>
      <c r="O40" s="33">
        <v>2134.8356091558717</v>
      </c>
      <c r="P40" s="33">
        <v>2182.4695161356908</v>
      </c>
      <c r="Q40" s="33">
        <v>2130.5350302480219</v>
      </c>
      <c r="R40" s="33">
        <v>2056.5170798065733</v>
      </c>
      <c r="S40" s="33">
        <v>2151.1765075059729</v>
      </c>
      <c r="T40" s="33">
        <v>2198.6580697652148</v>
      </c>
      <c r="U40" s="33">
        <v>2271.7758745376914</v>
      </c>
      <c r="V40" s="16"/>
    </row>
    <row r="41" spans="1:23" s="19" customFormat="1" ht="12.75" customHeight="1">
      <c r="A41" s="40">
        <v>37</v>
      </c>
      <c r="B41" s="17" t="s">
        <v>76</v>
      </c>
      <c r="C41" s="62" t="s">
        <v>173</v>
      </c>
      <c r="D41" s="33">
        <v>2601.1869455880637</v>
      </c>
      <c r="E41" s="33">
        <v>2424.2676378756082</v>
      </c>
      <c r="F41" s="33">
        <v>2294.4316213454877</v>
      </c>
      <c r="G41" s="33">
        <v>2384.5611638935861</v>
      </c>
      <c r="H41" s="33">
        <v>2277.1574465797812</v>
      </c>
      <c r="I41" s="33">
        <v>2099.7218436668309</v>
      </c>
      <c r="J41" s="33">
        <v>2122.9233512869523</v>
      </c>
      <c r="K41" s="33">
        <v>2076.1810754363255</v>
      </c>
      <c r="L41" s="33">
        <v>2175.3333928308653</v>
      </c>
      <c r="M41" s="33">
        <v>2110.8865464625806</v>
      </c>
      <c r="N41" s="33">
        <v>2118.8031787064228</v>
      </c>
      <c r="O41" s="33">
        <v>2132.7962225320953</v>
      </c>
      <c r="P41" s="33">
        <v>2180.6368532963147</v>
      </c>
      <c r="Q41" s="33">
        <v>2128.3278069700204</v>
      </c>
      <c r="R41" s="33">
        <v>2054.3891608290623</v>
      </c>
      <c r="S41" s="33">
        <v>2148.9861347337683</v>
      </c>
      <c r="T41" s="33">
        <v>2196.2972287950383</v>
      </c>
      <c r="U41" s="33">
        <v>2269.5597770604854</v>
      </c>
      <c r="V41" s="16"/>
    </row>
    <row r="42" spans="1:23" s="19" customFormat="1" ht="12.75" customHeight="1">
      <c r="A42" s="40">
        <v>38</v>
      </c>
      <c r="B42" s="17" t="s">
        <v>77</v>
      </c>
      <c r="C42" s="62" t="s">
        <v>174</v>
      </c>
      <c r="D42" s="33">
        <v>0.20832237966349262</v>
      </c>
      <c r="E42" s="33">
        <v>0.2614986361830795</v>
      </c>
      <c r="F42" s="33">
        <v>0.30082005912404852</v>
      </c>
      <c r="G42" s="33">
        <v>0.29779123349949166</v>
      </c>
      <c r="H42" s="33">
        <v>0.27340826187736489</v>
      </c>
      <c r="I42" s="33">
        <v>0.31524971409202451</v>
      </c>
      <c r="J42" s="33">
        <v>0.43349678376686512</v>
      </c>
      <c r="K42" s="33">
        <v>0.37798175519971877</v>
      </c>
      <c r="L42" s="33">
        <v>0.40622696129626334</v>
      </c>
      <c r="M42" s="33">
        <v>0.37372825059814446</v>
      </c>
      <c r="N42" s="33">
        <v>0.39579264270776143</v>
      </c>
      <c r="O42" s="33">
        <v>2.0393866237758544</v>
      </c>
      <c r="P42" s="33">
        <v>1.8326628393760942</v>
      </c>
      <c r="Q42" s="33">
        <v>2.2072232780015288</v>
      </c>
      <c r="R42" s="33">
        <v>2.1279189775111513</v>
      </c>
      <c r="S42" s="33">
        <v>2.1903727722042348</v>
      </c>
      <c r="T42" s="33">
        <v>2.3608409701755719</v>
      </c>
      <c r="U42" s="33">
        <v>2.2160974772060023</v>
      </c>
      <c r="V42" s="16"/>
    </row>
    <row r="43" spans="1:23" s="20" customFormat="1" ht="12.75" customHeight="1">
      <c r="A43" s="40">
        <v>39</v>
      </c>
      <c r="B43" s="17" t="s">
        <v>78</v>
      </c>
      <c r="C43" s="44" t="s">
        <v>175</v>
      </c>
      <c r="D43" s="33">
        <v>974.79195607606312</v>
      </c>
      <c r="E43" s="33">
        <v>883.86519956961877</v>
      </c>
      <c r="F43" s="33">
        <v>793.1257266903491</v>
      </c>
      <c r="G43" s="33">
        <v>566.01547502829249</v>
      </c>
      <c r="H43" s="33">
        <v>379.61624817629121</v>
      </c>
      <c r="I43" s="33">
        <v>253.68264702824803</v>
      </c>
      <c r="J43" s="33">
        <v>262.29691641895954</v>
      </c>
      <c r="K43" s="33">
        <v>257.01039609884276</v>
      </c>
      <c r="L43" s="33">
        <v>255.96153560612953</v>
      </c>
      <c r="M43" s="33">
        <v>222.98057919485217</v>
      </c>
      <c r="N43" s="33">
        <v>226.6470641306579</v>
      </c>
      <c r="O43" s="33">
        <v>269.61208086194711</v>
      </c>
      <c r="P43" s="33">
        <v>248.13578042257373</v>
      </c>
      <c r="Q43" s="33">
        <v>220.25385761554213</v>
      </c>
      <c r="R43" s="33">
        <v>248.27555414756009</v>
      </c>
      <c r="S43" s="33">
        <v>265.06503927235531</v>
      </c>
      <c r="T43" s="33">
        <v>296.62512011331432</v>
      </c>
      <c r="U43" s="33">
        <v>294.80886659452415</v>
      </c>
      <c r="V43" s="16"/>
    </row>
    <row r="44" spans="1:23" s="19" customFormat="1" ht="12.75" customHeight="1">
      <c r="A44" s="40">
        <v>40</v>
      </c>
      <c r="B44" s="17" t="s">
        <v>79</v>
      </c>
      <c r="C44" s="62" t="s">
        <v>176</v>
      </c>
      <c r="D44" s="33">
        <v>0.17431919072615509</v>
      </c>
      <c r="E44" s="33">
        <v>0.213403915406429</v>
      </c>
      <c r="F44" s="33">
        <v>0.25962781240484178</v>
      </c>
      <c r="G44" s="33">
        <v>0.30290289072746335</v>
      </c>
      <c r="H44" s="33">
        <v>0.3214461414275791</v>
      </c>
      <c r="I44" s="33">
        <v>0.34674453393024096</v>
      </c>
      <c r="J44" s="33">
        <v>0.42522152929116142</v>
      </c>
      <c r="K44" s="33">
        <v>0.35443889741164619</v>
      </c>
      <c r="L44" s="33">
        <v>0.44141593454084049</v>
      </c>
      <c r="M44" s="33">
        <v>0.37284519179640396</v>
      </c>
      <c r="N44" s="33">
        <v>0.35262518215433802</v>
      </c>
      <c r="O44" s="33">
        <v>2.0187391543789626</v>
      </c>
      <c r="P44" s="33">
        <v>1.6488700050568383</v>
      </c>
      <c r="Q44" s="33">
        <v>2.0927270038958463</v>
      </c>
      <c r="R44" s="33">
        <v>1.8661467752500636</v>
      </c>
      <c r="S44" s="33">
        <v>1.745804150594231</v>
      </c>
      <c r="T44" s="33">
        <v>1.5770830514310428</v>
      </c>
      <c r="U44" s="33">
        <v>1.5264754062749433</v>
      </c>
      <c r="V44" s="16"/>
    </row>
    <row r="45" spans="1:23" s="16" customFormat="1" ht="12.75" customHeight="1">
      <c r="A45" s="40">
        <v>41</v>
      </c>
      <c r="B45" s="17" t="s">
        <v>80</v>
      </c>
      <c r="C45" s="62" t="s">
        <v>177</v>
      </c>
      <c r="D45" s="33">
        <v>974.61763688533688</v>
      </c>
      <c r="E45" s="33">
        <v>883.65179565421238</v>
      </c>
      <c r="F45" s="33">
        <v>792.8660988779443</v>
      </c>
      <c r="G45" s="33">
        <v>565.71257213756496</v>
      </c>
      <c r="H45" s="33">
        <v>379.29480203486366</v>
      </c>
      <c r="I45" s="33">
        <v>253.33590249431779</v>
      </c>
      <c r="J45" s="33">
        <v>261.87169488966839</v>
      </c>
      <c r="K45" s="33">
        <v>256.65595720143114</v>
      </c>
      <c r="L45" s="33">
        <v>255.52011967158865</v>
      </c>
      <c r="M45" s="33">
        <v>222.60773400305575</v>
      </c>
      <c r="N45" s="33">
        <v>226.29443894850354</v>
      </c>
      <c r="O45" s="33">
        <v>267.59334170756819</v>
      </c>
      <c r="P45" s="33">
        <v>246.48691041751692</v>
      </c>
      <c r="Q45" s="33">
        <v>218.16113061164631</v>
      </c>
      <c r="R45" s="33">
        <v>246.40940737231003</v>
      </c>
      <c r="S45" s="33">
        <v>263.31923512176104</v>
      </c>
      <c r="T45" s="33">
        <v>295.04803706188329</v>
      </c>
      <c r="U45" s="33">
        <v>293.28239118824916</v>
      </c>
    </row>
    <row r="46" spans="1:23" s="16" customFormat="1" ht="12.75" customHeight="1">
      <c r="A46" s="40">
        <v>42</v>
      </c>
      <c r="B46" s="17">
        <v>37</v>
      </c>
      <c r="C46" s="65" t="s">
        <v>178</v>
      </c>
      <c r="D46" s="33">
        <v>1.6211758290134615</v>
      </c>
      <c r="E46" s="33">
        <v>1.9827285713925411</v>
      </c>
      <c r="F46" s="33">
        <v>2.2032370010665567</v>
      </c>
      <c r="G46" s="33">
        <v>2.2943646110287168</v>
      </c>
      <c r="H46" s="33">
        <v>2.2576572270982385</v>
      </c>
      <c r="I46" s="33">
        <v>2.4551850492628837</v>
      </c>
      <c r="J46" s="33">
        <v>2.6098724444497488</v>
      </c>
      <c r="K46" s="33">
        <v>3.7236241278068021</v>
      </c>
      <c r="L46" s="33">
        <v>3.405033300673431</v>
      </c>
      <c r="M46" s="33">
        <v>3.2080129055451163</v>
      </c>
      <c r="N46" s="33">
        <v>2.9353270096305049</v>
      </c>
      <c r="O46" s="33">
        <v>15.62875812451998</v>
      </c>
      <c r="P46" s="33">
        <v>14.270708624046492</v>
      </c>
      <c r="Q46" s="33">
        <v>13.240441808417557</v>
      </c>
      <c r="R46" s="33">
        <v>11.97724017552861</v>
      </c>
      <c r="S46" s="33">
        <v>10.85617236679118</v>
      </c>
      <c r="T46" s="33">
        <v>12.305775575770197</v>
      </c>
      <c r="U46" s="33">
        <v>11.579257458101381</v>
      </c>
    </row>
    <row r="47" spans="1:23" s="16" customFormat="1" ht="12.75" customHeight="1">
      <c r="A47" s="40">
        <v>43</v>
      </c>
      <c r="B47" s="17" t="s">
        <v>81</v>
      </c>
      <c r="C47" s="65" t="s">
        <v>179</v>
      </c>
      <c r="D47" s="33">
        <v>972.99646105632348</v>
      </c>
      <c r="E47" s="33">
        <v>881.66906708281988</v>
      </c>
      <c r="F47" s="33">
        <v>790.66286187687774</v>
      </c>
      <c r="G47" s="33">
        <v>563.41820752653632</v>
      </c>
      <c r="H47" s="33">
        <v>377.0371448077654</v>
      </c>
      <c r="I47" s="33">
        <v>250.8807174450549</v>
      </c>
      <c r="J47" s="33">
        <v>259.26182244521863</v>
      </c>
      <c r="K47" s="33">
        <v>252.93233307362433</v>
      </c>
      <c r="L47" s="33">
        <v>252.11508637091524</v>
      </c>
      <c r="M47" s="33">
        <v>219.39972109751059</v>
      </c>
      <c r="N47" s="33">
        <v>223.35911193887304</v>
      </c>
      <c r="O47" s="33">
        <v>251.96458358304815</v>
      </c>
      <c r="P47" s="33">
        <v>232.21620179347039</v>
      </c>
      <c r="Q47" s="33">
        <v>204.92068880322873</v>
      </c>
      <c r="R47" s="33">
        <v>234.43216719678139</v>
      </c>
      <c r="S47" s="33">
        <v>252.46306275496988</v>
      </c>
      <c r="T47" s="33">
        <v>282.74226148611308</v>
      </c>
      <c r="U47" s="33">
        <v>281.70313373014778</v>
      </c>
    </row>
    <row r="48" spans="1:23" s="16" customFormat="1" ht="12.75" customHeight="1">
      <c r="A48" s="40">
        <v>44</v>
      </c>
      <c r="B48" s="17" t="s">
        <v>82</v>
      </c>
      <c r="C48" s="44" t="s">
        <v>37</v>
      </c>
      <c r="D48" s="33">
        <v>329.2830077105495</v>
      </c>
      <c r="E48" s="33">
        <v>358.82930725739584</v>
      </c>
      <c r="F48" s="33">
        <v>325.77679082153833</v>
      </c>
      <c r="G48" s="33">
        <v>316.21711487196217</v>
      </c>
      <c r="H48" s="33">
        <v>305.12967253431145</v>
      </c>
      <c r="I48" s="33">
        <v>293.78443364709267</v>
      </c>
      <c r="J48" s="33">
        <v>291.84662201412345</v>
      </c>
      <c r="K48" s="33">
        <v>279.2729113774771</v>
      </c>
      <c r="L48" s="33">
        <v>273.44874248142764</v>
      </c>
      <c r="M48" s="33">
        <v>275.07083743836023</v>
      </c>
      <c r="N48" s="33">
        <v>255.74727281834009</v>
      </c>
      <c r="O48" s="33">
        <v>328.04374634987823</v>
      </c>
      <c r="P48" s="33">
        <v>287.96155871386429</v>
      </c>
      <c r="Q48" s="33">
        <v>287.91690302599113</v>
      </c>
      <c r="R48" s="33">
        <v>288.98587081575027</v>
      </c>
      <c r="S48" s="33">
        <v>290.96727668049255</v>
      </c>
      <c r="T48" s="33">
        <v>290.27858731167424</v>
      </c>
      <c r="U48" s="33">
        <v>286.51847095663231</v>
      </c>
    </row>
    <row r="49" spans="1:21" s="16" customFormat="1" ht="12.75" customHeight="1">
      <c r="A49" s="40">
        <v>45</v>
      </c>
      <c r="B49" s="17" t="s">
        <v>83</v>
      </c>
      <c r="C49" s="62" t="s">
        <v>180</v>
      </c>
      <c r="D49" s="33">
        <v>169.94704309506565</v>
      </c>
      <c r="E49" s="33">
        <v>184.82237487972702</v>
      </c>
      <c r="F49" s="33">
        <v>165.87363952825842</v>
      </c>
      <c r="G49" s="33">
        <v>156.53337783218342</v>
      </c>
      <c r="H49" s="33">
        <v>150.61018884700388</v>
      </c>
      <c r="I49" s="33">
        <v>146.11775413269936</v>
      </c>
      <c r="J49" s="33">
        <v>143.15389485985997</v>
      </c>
      <c r="K49" s="33">
        <v>136.23250919644568</v>
      </c>
      <c r="L49" s="33">
        <v>134.10371085484604</v>
      </c>
      <c r="M49" s="33">
        <v>136.80279050092312</v>
      </c>
      <c r="N49" s="33">
        <v>126.22749410349456</v>
      </c>
      <c r="O49" s="33">
        <v>159.34440174939883</v>
      </c>
      <c r="P49" s="33">
        <v>140.43331449036518</v>
      </c>
      <c r="Q49" s="33">
        <v>140.23345292277369</v>
      </c>
      <c r="R49" s="33">
        <v>128.96805475869456</v>
      </c>
      <c r="S49" s="33">
        <v>128.32090576160743</v>
      </c>
      <c r="T49" s="33">
        <v>127.79884497698671</v>
      </c>
      <c r="U49" s="33">
        <v>126.37860868849141</v>
      </c>
    </row>
    <row r="50" spans="1:21" s="16" customFormat="1" ht="12.75" customHeight="1">
      <c r="A50" s="40">
        <v>46</v>
      </c>
      <c r="B50" s="17" t="s">
        <v>84</v>
      </c>
      <c r="C50" s="62" t="s">
        <v>181</v>
      </c>
      <c r="D50" s="33">
        <v>159.33596461548396</v>
      </c>
      <c r="E50" s="33">
        <v>174.00693237766887</v>
      </c>
      <c r="F50" s="33">
        <v>159.90315129327993</v>
      </c>
      <c r="G50" s="33">
        <v>159.68373703977872</v>
      </c>
      <c r="H50" s="33">
        <v>154.5194836873076</v>
      </c>
      <c r="I50" s="33">
        <v>147.66667951439334</v>
      </c>
      <c r="J50" s="33">
        <v>148.69272715426345</v>
      </c>
      <c r="K50" s="33">
        <v>143.04040218103145</v>
      </c>
      <c r="L50" s="33">
        <v>139.3450316265816</v>
      </c>
      <c r="M50" s="33">
        <v>138.26804693743713</v>
      </c>
      <c r="N50" s="33">
        <v>129.51977871484553</v>
      </c>
      <c r="O50" s="33">
        <v>168.69934460047941</v>
      </c>
      <c r="P50" s="33">
        <v>147.52824422349906</v>
      </c>
      <c r="Q50" s="33">
        <v>147.68345010321744</v>
      </c>
      <c r="R50" s="33">
        <v>160.01781605705571</v>
      </c>
      <c r="S50" s="33">
        <v>162.64637091888508</v>
      </c>
      <c r="T50" s="33">
        <v>162.47974233468753</v>
      </c>
      <c r="U50" s="33">
        <v>160.13986226814092</v>
      </c>
    </row>
    <row r="51" spans="1:21" s="16" customFormat="1" ht="12.75" customHeight="1">
      <c r="A51" s="40">
        <v>47</v>
      </c>
      <c r="B51" s="17" t="s">
        <v>85</v>
      </c>
      <c r="C51" s="44" t="s">
        <v>182</v>
      </c>
      <c r="D51" s="33">
        <v>392.77446269837662</v>
      </c>
      <c r="E51" s="33">
        <v>465.55803365144089</v>
      </c>
      <c r="F51" s="33">
        <v>388.51704648762802</v>
      </c>
      <c r="G51" s="33">
        <v>389.1929420716109</v>
      </c>
      <c r="H51" s="33">
        <v>345.80918069559846</v>
      </c>
      <c r="I51" s="33">
        <v>319.59034678635464</v>
      </c>
      <c r="J51" s="33">
        <v>353.91532056408937</v>
      </c>
      <c r="K51" s="33">
        <v>318.62029845376844</v>
      </c>
      <c r="L51" s="33">
        <v>306.10513219026632</v>
      </c>
      <c r="M51" s="33">
        <v>277.06546250361282</v>
      </c>
      <c r="N51" s="33">
        <v>262.19258423987321</v>
      </c>
      <c r="O51" s="33">
        <v>485.72845416775385</v>
      </c>
      <c r="P51" s="33">
        <v>384.48764019902615</v>
      </c>
      <c r="Q51" s="33">
        <v>402.7568499051003</v>
      </c>
      <c r="R51" s="33">
        <v>404.69330292254921</v>
      </c>
      <c r="S51" s="33">
        <v>408.81117322733189</v>
      </c>
      <c r="T51" s="33">
        <v>453.5585977671866</v>
      </c>
      <c r="U51" s="33">
        <v>450.69814787878522</v>
      </c>
    </row>
    <row r="52" spans="1:21" s="16" customFormat="1" ht="12.75" customHeight="1">
      <c r="A52" s="40">
        <v>48</v>
      </c>
      <c r="B52" s="17" t="s">
        <v>36</v>
      </c>
      <c r="C52" s="62" t="s">
        <v>183</v>
      </c>
      <c r="D52" s="33">
        <v>71.409953854535189</v>
      </c>
      <c r="E52" s="33">
        <v>84.663516869421727</v>
      </c>
      <c r="F52" s="33">
        <v>72.350549386820859</v>
      </c>
      <c r="G52" s="33">
        <v>77.119675733222607</v>
      </c>
      <c r="H52" s="33">
        <v>69.415952419197694</v>
      </c>
      <c r="I52" s="33">
        <v>62.585007424067825</v>
      </c>
      <c r="J52" s="33">
        <v>65.557836489079236</v>
      </c>
      <c r="K52" s="33">
        <v>52.392906480134194</v>
      </c>
      <c r="L52" s="33">
        <v>44.074485428493659</v>
      </c>
      <c r="M52" s="33">
        <v>39.111732310703232</v>
      </c>
      <c r="N52" s="33">
        <v>34.53119165855361</v>
      </c>
      <c r="O52" s="33">
        <v>73.865897406034179</v>
      </c>
      <c r="P52" s="33">
        <v>58.507401104991139</v>
      </c>
      <c r="Q52" s="33">
        <v>61.336633179054026</v>
      </c>
      <c r="R52" s="33">
        <v>56.773991888386568</v>
      </c>
      <c r="S52" s="33">
        <v>52.038046867758666</v>
      </c>
      <c r="T52" s="33">
        <v>57.24113420398065</v>
      </c>
      <c r="U52" s="33">
        <v>58.708885594292738</v>
      </c>
    </row>
    <row r="53" spans="1:21" s="16" customFormat="1" ht="12.75" customHeight="1">
      <c r="A53" s="40">
        <v>49</v>
      </c>
      <c r="B53" s="17" t="s">
        <v>86</v>
      </c>
      <c r="C53" s="62" t="s">
        <v>184</v>
      </c>
      <c r="D53" s="33">
        <v>87.977931993803864</v>
      </c>
      <c r="E53" s="33">
        <v>103.02849544730026</v>
      </c>
      <c r="F53" s="33">
        <v>86.835542239185358</v>
      </c>
      <c r="G53" s="33">
        <v>87.48249213644705</v>
      </c>
      <c r="H53" s="33">
        <v>77.536041761014275</v>
      </c>
      <c r="I53" s="33">
        <v>71.818136533906667</v>
      </c>
      <c r="J53" s="33">
        <v>96.612217832238258</v>
      </c>
      <c r="K53" s="33">
        <v>76.40791015225966</v>
      </c>
      <c r="L53" s="33">
        <v>77.13085213238071</v>
      </c>
      <c r="M53" s="33">
        <v>73.901241248885569</v>
      </c>
      <c r="N53" s="33">
        <v>73.203769473904586</v>
      </c>
      <c r="O53" s="33">
        <v>123.404813125179</v>
      </c>
      <c r="P53" s="33">
        <v>95.736723662831778</v>
      </c>
      <c r="Q53" s="33">
        <v>96.297440436489978</v>
      </c>
      <c r="R53" s="33">
        <v>90.969391740227451</v>
      </c>
      <c r="S53" s="33">
        <v>91.432134201483748</v>
      </c>
      <c r="T53" s="33">
        <v>105.80821229493139</v>
      </c>
      <c r="U53" s="33">
        <v>103.54777377673811</v>
      </c>
    </row>
    <row r="54" spans="1:21" s="16" customFormat="1" ht="12.75" customHeight="1">
      <c r="A54" s="40">
        <v>50</v>
      </c>
      <c r="B54" s="17" t="s">
        <v>87</v>
      </c>
      <c r="C54" s="62" t="s">
        <v>185</v>
      </c>
      <c r="D54" s="33">
        <v>233.38657685003759</v>
      </c>
      <c r="E54" s="33">
        <v>277.86602133471894</v>
      </c>
      <c r="F54" s="33">
        <v>229.33095486162168</v>
      </c>
      <c r="G54" s="33">
        <v>224.59077420194114</v>
      </c>
      <c r="H54" s="33">
        <v>198.85718651538645</v>
      </c>
      <c r="I54" s="33">
        <v>185.18720282838012</v>
      </c>
      <c r="J54" s="33">
        <v>191.74526624277181</v>
      </c>
      <c r="K54" s="33">
        <v>189.81948182137455</v>
      </c>
      <c r="L54" s="33">
        <v>184.89979462939186</v>
      </c>
      <c r="M54" s="33">
        <v>164.05248894402405</v>
      </c>
      <c r="N54" s="33">
        <v>154.457623107415</v>
      </c>
      <c r="O54" s="33">
        <v>288.45774363654073</v>
      </c>
      <c r="P54" s="33">
        <v>230.24351543120321</v>
      </c>
      <c r="Q54" s="33">
        <v>245.12277628955627</v>
      </c>
      <c r="R54" s="33">
        <v>256.94991929393524</v>
      </c>
      <c r="S54" s="33">
        <v>265.34099215808948</v>
      </c>
      <c r="T54" s="33">
        <v>290.50925126827445</v>
      </c>
      <c r="U54" s="33">
        <v>288.44148850775434</v>
      </c>
    </row>
    <row r="55" spans="1:21" s="16" customFormat="1" ht="12.75" customHeight="1">
      <c r="A55" s="40">
        <v>51</v>
      </c>
      <c r="B55" s="17" t="s">
        <v>88</v>
      </c>
      <c r="C55" s="44" t="s">
        <v>117</v>
      </c>
      <c r="D55" s="33">
        <v>1697.3419265711075</v>
      </c>
      <c r="E55" s="33">
        <v>1694.5432641149575</v>
      </c>
      <c r="F55" s="33">
        <v>1793.6691782665873</v>
      </c>
      <c r="G55" s="33">
        <v>1817.4143538830342</v>
      </c>
      <c r="H55" s="33">
        <v>1930.6952259402124</v>
      </c>
      <c r="I55" s="33">
        <v>1700.7781949892237</v>
      </c>
      <c r="J55" s="33">
        <v>2001.746197831575</v>
      </c>
      <c r="K55" s="33">
        <v>2128.0712986077497</v>
      </c>
      <c r="L55" s="33">
        <v>2098.1582801832778</v>
      </c>
      <c r="M55" s="33">
        <v>2698.743444434404</v>
      </c>
      <c r="N55" s="33">
        <v>2592.7511175611312</v>
      </c>
      <c r="O55" s="33">
        <v>2684.6752099327559</v>
      </c>
      <c r="P55" s="33">
        <v>3192.9336725746848</v>
      </c>
      <c r="Q55" s="33">
        <v>3388.8405034626712</v>
      </c>
      <c r="R55" s="33">
        <v>2995.3693350126732</v>
      </c>
      <c r="S55" s="33">
        <v>2984.6610398126113</v>
      </c>
      <c r="T55" s="33">
        <v>2728.7423472813048</v>
      </c>
      <c r="U55" s="33">
        <v>3045.0163861491255</v>
      </c>
    </row>
    <row r="56" spans="1:21" s="16" customFormat="1" ht="12.75" customHeight="1">
      <c r="A56" s="40">
        <v>52</v>
      </c>
      <c r="B56" s="17" t="s">
        <v>89</v>
      </c>
      <c r="C56" s="62" t="s">
        <v>186</v>
      </c>
      <c r="D56" s="33">
        <v>17.888237164338229</v>
      </c>
      <c r="E56" s="33">
        <v>22.314628399407543</v>
      </c>
      <c r="F56" s="33">
        <v>19.205730463975129</v>
      </c>
      <c r="G56" s="33">
        <v>17.378702625237892</v>
      </c>
      <c r="H56" s="33">
        <v>16.260141096170639</v>
      </c>
      <c r="I56" s="33">
        <v>15.650764173403193</v>
      </c>
      <c r="J56" s="33">
        <v>13.979742252881566</v>
      </c>
      <c r="K56" s="33">
        <v>11.655209820101312</v>
      </c>
      <c r="L56" s="33">
        <v>11.197113328679354</v>
      </c>
      <c r="M56" s="33">
        <v>10.542345755356468</v>
      </c>
      <c r="N56" s="33">
        <v>9.5462512501192496</v>
      </c>
      <c r="O56" s="33">
        <v>9.4983160598803273</v>
      </c>
      <c r="P56" s="33">
        <v>8.9486649438959507</v>
      </c>
      <c r="Q56" s="33">
        <v>9.7749616040653073</v>
      </c>
      <c r="R56" s="33">
        <v>9.1353528539085715</v>
      </c>
      <c r="S56" s="33">
        <v>9.2708491940244731</v>
      </c>
      <c r="T56" s="33">
        <v>9.3263239842517791</v>
      </c>
      <c r="U56" s="33">
        <v>9.1925435413125918</v>
      </c>
    </row>
    <row r="57" spans="1:21" s="16" customFormat="1" ht="12.75" customHeight="1">
      <c r="A57" s="40">
        <v>53</v>
      </c>
      <c r="B57" s="17" t="s">
        <v>90</v>
      </c>
      <c r="C57" s="62" t="s">
        <v>187</v>
      </c>
      <c r="D57" s="33">
        <v>28.602412226873181</v>
      </c>
      <c r="E57" s="33">
        <v>29.149576113730085</v>
      </c>
      <c r="F57" s="33">
        <v>29.372028065663603</v>
      </c>
      <c r="G57" s="33">
        <v>29.889571465781103</v>
      </c>
      <c r="H57" s="33">
        <v>31.710340002367637</v>
      </c>
      <c r="I57" s="33">
        <v>30.507672286961931</v>
      </c>
      <c r="J57" s="33">
        <v>31.511521471947979</v>
      </c>
      <c r="K57" s="33">
        <v>39.777982441481477</v>
      </c>
      <c r="L57" s="33">
        <v>41.627296612857094</v>
      </c>
      <c r="M57" s="33">
        <v>41.122030392259866</v>
      </c>
      <c r="N57" s="33">
        <v>40.670282381786137</v>
      </c>
      <c r="O57" s="33">
        <v>51.948556977374771</v>
      </c>
      <c r="P57" s="33">
        <v>55.167774145356226</v>
      </c>
      <c r="Q57" s="33">
        <v>50.905269356019318</v>
      </c>
      <c r="R57" s="33">
        <v>53.02330499720312</v>
      </c>
      <c r="S57" s="33">
        <v>54.052351071389126</v>
      </c>
      <c r="T57" s="33">
        <v>56.997046208432792</v>
      </c>
      <c r="U57" s="33">
        <v>57.751951956279079</v>
      </c>
    </row>
    <row r="58" spans="1:21" s="16" customFormat="1" ht="12.75" customHeight="1">
      <c r="A58" s="40">
        <v>54</v>
      </c>
      <c r="B58" s="17" t="s">
        <v>91</v>
      </c>
      <c r="C58" s="62" t="s">
        <v>9</v>
      </c>
      <c r="D58" s="33">
        <v>626.75219826646457</v>
      </c>
      <c r="E58" s="33">
        <v>567.39400857044302</v>
      </c>
      <c r="F58" s="33">
        <v>634.88790560214852</v>
      </c>
      <c r="G58" s="33">
        <v>627.95970375562626</v>
      </c>
      <c r="H58" s="33">
        <v>658.75251551436691</v>
      </c>
      <c r="I58" s="33">
        <v>356.08201288396555</v>
      </c>
      <c r="J58" s="33">
        <v>688.2705937766068</v>
      </c>
      <c r="K58" s="33">
        <v>813.82382056736719</v>
      </c>
      <c r="L58" s="33">
        <v>761.49049764863332</v>
      </c>
      <c r="M58" s="33">
        <v>1332.3371716564229</v>
      </c>
      <c r="N58" s="33">
        <v>1038.0330584058249</v>
      </c>
      <c r="O58" s="33">
        <v>1032.0699920531047</v>
      </c>
      <c r="P58" s="33">
        <v>1464.2036517052682</v>
      </c>
      <c r="Q58" s="33">
        <v>1654.538423671517</v>
      </c>
      <c r="R58" s="33">
        <v>1357.7728546383762</v>
      </c>
      <c r="S58" s="33">
        <v>1418.8992874502944</v>
      </c>
      <c r="T58" s="33">
        <v>1193.2705883438066</v>
      </c>
      <c r="U58" s="33">
        <v>1399.3858641030454</v>
      </c>
    </row>
    <row r="59" spans="1:21" s="16" customFormat="1" ht="12.75" customHeight="1">
      <c r="A59" s="40">
        <v>55</v>
      </c>
      <c r="B59" s="17" t="s">
        <v>92</v>
      </c>
      <c r="C59" s="62" t="s">
        <v>38</v>
      </c>
      <c r="D59" s="33">
        <v>980.87137500957181</v>
      </c>
      <c r="E59" s="33">
        <v>1028.8031620032818</v>
      </c>
      <c r="F59" s="33">
        <v>1067.1086550563045</v>
      </c>
      <c r="G59" s="33">
        <v>1098.6401543498152</v>
      </c>
      <c r="H59" s="33">
        <v>1178.6460041070663</v>
      </c>
      <c r="I59" s="33">
        <v>1252.6067915013707</v>
      </c>
      <c r="J59" s="33">
        <v>1217.8924156655983</v>
      </c>
      <c r="K59" s="33">
        <v>1206.9351045826886</v>
      </c>
      <c r="L59" s="33">
        <v>1226.1716503373455</v>
      </c>
      <c r="M59" s="33">
        <v>1256.2330082987587</v>
      </c>
      <c r="N59" s="33">
        <v>1445.5854226831227</v>
      </c>
      <c r="O59" s="33">
        <v>1520.1148676290945</v>
      </c>
      <c r="P59" s="33">
        <v>1602.3820166649036</v>
      </c>
      <c r="Q59" s="33">
        <v>1609.1405433657962</v>
      </c>
      <c r="R59" s="33">
        <v>1509.741172553267</v>
      </c>
      <c r="S59" s="33">
        <v>1434.234838110362</v>
      </c>
      <c r="T59" s="33">
        <v>1399.1892230772526</v>
      </c>
      <c r="U59" s="33">
        <v>1506.7204777080133</v>
      </c>
    </row>
    <row r="60" spans="1:21" s="16" customFormat="1" ht="12.75" customHeight="1">
      <c r="A60" s="40">
        <v>56</v>
      </c>
      <c r="B60" s="17" t="s">
        <v>93</v>
      </c>
      <c r="C60" s="62" t="s">
        <v>188</v>
      </c>
      <c r="D60" s="33">
        <v>28.259913546671498</v>
      </c>
      <c r="E60" s="33">
        <v>30.482350948998665</v>
      </c>
      <c r="F60" s="33">
        <v>28.309815260032515</v>
      </c>
      <c r="G60" s="33">
        <v>28.762405194010988</v>
      </c>
      <c r="H60" s="33">
        <v>30.257928992806622</v>
      </c>
      <c r="I60" s="33">
        <v>31.143240521053507</v>
      </c>
      <c r="J60" s="33">
        <v>34.074886464316599</v>
      </c>
      <c r="K60" s="33">
        <v>41.755098359980337</v>
      </c>
      <c r="L60" s="33">
        <v>43.60376591424982</v>
      </c>
      <c r="M60" s="33">
        <v>44.782361337492937</v>
      </c>
      <c r="N60" s="33">
        <v>45.363053441266828</v>
      </c>
      <c r="O60" s="33">
        <v>55.369202685218582</v>
      </c>
      <c r="P60" s="33">
        <v>49.630024350768984</v>
      </c>
      <c r="Q60" s="33">
        <v>51.653365450377777</v>
      </c>
      <c r="R60" s="33">
        <v>53.247641357815866</v>
      </c>
      <c r="S60" s="33">
        <v>54.788422302775885</v>
      </c>
      <c r="T60" s="33">
        <v>57.46209477897844</v>
      </c>
      <c r="U60" s="33">
        <v>59.3835056135256</v>
      </c>
    </row>
    <row r="61" spans="1:21" s="16" customFormat="1" ht="12.75" customHeight="1">
      <c r="A61" s="40">
        <v>57</v>
      </c>
      <c r="B61" s="17" t="s">
        <v>94</v>
      </c>
      <c r="C61" s="62" t="s">
        <v>189</v>
      </c>
      <c r="D61" s="33">
        <v>14.96779035718815</v>
      </c>
      <c r="E61" s="33">
        <v>16.399538079096644</v>
      </c>
      <c r="F61" s="33">
        <v>14.785043818463052</v>
      </c>
      <c r="G61" s="33">
        <v>14.783816492562755</v>
      </c>
      <c r="H61" s="33">
        <v>15.068296227434189</v>
      </c>
      <c r="I61" s="33">
        <v>14.787713622468702</v>
      </c>
      <c r="J61" s="33">
        <v>16.017038200223585</v>
      </c>
      <c r="K61" s="33">
        <v>14.124082836130356</v>
      </c>
      <c r="L61" s="33">
        <v>14.067956341512888</v>
      </c>
      <c r="M61" s="33">
        <v>13.726526994113172</v>
      </c>
      <c r="N61" s="33">
        <v>13.553049399011211</v>
      </c>
      <c r="O61" s="33">
        <v>15.674274528082769</v>
      </c>
      <c r="P61" s="33">
        <v>12.60154076449154</v>
      </c>
      <c r="Q61" s="33">
        <v>12.827940014895638</v>
      </c>
      <c r="R61" s="33">
        <v>12.449008612102395</v>
      </c>
      <c r="S61" s="33">
        <v>13.415291683765716</v>
      </c>
      <c r="T61" s="33">
        <v>12.497070888583211</v>
      </c>
      <c r="U61" s="33">
        <v>12.582043226948947</v>
      </c>
    </row>
    <row r="62" spans="1:21" s="16" customFormat="1" ht="12.75" customHeight="1">
      <c r="A62" s="40">
        <v>58</v>
      </c>
      <c r="B62" s="17" t="s">
        <v>95</v>
      </c>
      <c r="C62" s="44" t="s">
        <v>190</v>
      </c>
      <c r="D62" s="33">
        <v>107.68799176677369</v>
      </c>
      <c r="E62" s="33">
        <v>134.21242904444901</v>
      </c>
      <c r="F62" s="33">
        <v>110.89996534023932</v>
      </c>
      <c r="G62" s="33">
        <v>109.50085209560763</v>
      </c>
      <c r="H62" s="33">
        <v>100.51940218668328</v>
      </c>
      <c r="I62" s="33">
        <v>95.191455126065122</v>
      </c>
      <c r="J62" s="33">
        <v>102.95958428795865</v>
      </c>
      <c r="K62" s="33">
        <v>95.554859641170793</v>
      </c>
      <c r="L62" s="33">
        <v>91.037619082429259</v>
      </c>
      <c r="M62" s="33">
        <v>86.766205942654452</v>
      </c>
      <c r="N62" s="33">
        <v>88.285143536590624</v>
      </c>
      <c r="O62" s="33">
        <v>108.43912159841683</v>
      </c>
      <c r="P62" s="33">
        <v>79.465412158850256</v>
      </c>
      <c r="Q62" s="33">
        <v>98.449523686484383</v>
      </c>
      <c r="R62" s="33">
        <v>103.2653842537439</v>
      </c>
      <c r="S62" s="33">
        <v>103.46960975399645</v>
      </c>
      <c r="T62" s="33">
        <v>99.483359102962879</v>
      </c>
      <c r="U62" s="33">
        <v>102.2284410385343</v>
      </c>
    </row>
    <row r="63" spans="1:21" s="16" customFormat="1" ht="12.75" customHeight="1">
      <c r="A63" s="40">
        <v>59</v>
      </c>
      <c r="B63" s="17" t="s">
        <v>39</v>
      </c>
      <c r="C63" s="44" t="s">
        <v>118</v>
      </c>
      <c r="D63" s="33">
        <v>42.176729940371054</v>
      </c>
      <c r="E63" s="33">
        <v>51.828562933325173</v>
      </c>
      <c r="F63" s="33">
        <v>47.735450265491629</v>
      </c>
      <c r="G63" s="33">
        <v>51.872498695351808</v>
      </c>
      <c r="H63" s="33">
        <v>50.30246698911867</v>
      </c>
      <c r="I63" s="33">
        <v>52.343416161802438</v>
      </c>
      <c r="J63" s="33">
        <v>58.184759426256754</v>
      </c>
      <c r="K63" s="33">
        <v>48.560813568373597</v>
      </c>
      <c r="L63" s="33">
        <v>44.594898416217944</v>
      </c>
      <c r="M63" s="33">
        <v>50.130888856673444</v>
      </c>
      <c r="N63" s="33">
        <v>53.486672030703431</v>
      </c>
      <c r="O63" s="33">
        <v>98.092528408295976</v>
      </c>
      <c r="P63" s="33">
        <v>79.887971702574802</v>
      </c>
      <c r="Q63" s="33">
        <v>81.881375513229628</v>
      </c>
      <c r="R63" s="33">
        <v>69.475364715473404</v>
      </c>
      <c r="S63" s="33">
        <v>68.346830851278497</v>
      </c>
      <c r="T63" s="33">
        <v>67.216569320077127</v>
      </c>
      <c r="U63" s="33">
        <v>66.154853180619568</v>
      </c>
    </row>
    <row r="64" spans="1:21" s="16" customFormat="1" ht="12.75" customHeight="1">
      <c r="A64" s="40">
        <v>60</v>
      </c>
      <c r="B64" s="17" t="s">
        <v>40</v>
      </c>
      <c r="C64" s="44" t="s">
        <v>119</v>
      </c>
      <c r="D64" s="33">
        <v>58.360440194643019</v>
      </c>
      <c r="E64" s="33">
        <v>68.556546031866461</v>
      </c>
      <c r="F64" s="33">
        <v>52.926244228782728</v>
      </c>
      <c r="G64" s="33">
        <v>54.050216109550341</v>
      </c>
      <c r="H64" s="33">
        <v>47.940197398731236</v>
      </c>
      <c r="I64" s="33">
        <v>44.24768548590589</v>
      </c>
      <c r="J64" s="33">
        <v>49.925092602950606</v>
      </c>
      <c r="K64" s="33">
        <v>46.876132641674403</v>
      </c>
      <c r="L64" s="33">
        <v>47.268863414000215</v>
      </c>
      <c r="M64" s="33">
        <v>41.132174660415266</v>
      </c>
      <c r="N64" s="33">
        <v>41.765825483326111</v>
      </c>
      <c r="O64" s="33">
        <v>52.937973510923925</v>
      </c>
      <c r="P64" s="33">
        <v>37.74524948786123</v>
      </c>
      <c r="Q64" s="33">
        <v>40.917732819580621</v>
      </c>
      <c r="R64" s="33">
        <v>36.052906164503675</v>
      </c>
      <c r="S64" s="33">
        <v>34.601978095203748</v>
      </c>
      <c r="T64" s="33">
        <v>32.063234321061046</v>
      </c>
      <c r="U64" s="33">
        <v>32.663622519568833</v>
      </c>
    </row>
    <row r="65" spans="1:23" s="16" customFormat="1" ht="12.75" customHeight="1">
      <c r="A65" s="40">
        <v>61</v>
      </c>
      <c r="B65" s="17" t="s">
        <v>41</v>
      </c>
      <c r="C65" s="44" t="s">
        <v>191</v>
      </c>
      <c r="D65" s="33">
        <v>14.620317552303348</v>
      </c>
      <c r="E65" s="33">
        <v>18.351373976264753</v>
      </c>
      <c r="F65" s="33">
        <v>17.452211853689956</v>
      </c>
      <c r="G65" s="33">
        <v>18.420887730965934</v>
      </c>
      <c r="H65" s="33">
        <v>16.837738567186911</v>
      </c>
      <c r="I65" s="33">
        <v>16.661378606878252</v>
      </c>
      <c r="J65" s="33">
        <v>16.730112007121789</v>
      </c>
      <c r="K65" s="33">
        <v>14.322946952287479</v>
      </c>
      <c r="L65" s="33">
        <v>14.423405109891842</v>
      </c>
      <c r="M65" s="33">
        <v>13.308542834193938</v>
      </c>
      <c r="N65" s="33">
        <v>12.922691619308383</v>
      </c>
      <c r="O65" s="33">
        <v>42.597217338577252</v>
      </c>
      <c r="P65" s="33">
        <v>35.526945076970769</v>
      </c>
      <c r="Q65" s="33">
        <v>46.001200788780636</v>
      </c>
      <c r="R65" s="33">
        <v>32.401789737036367</v>
      </c>
      <c r="S65" s="33">
        <v>31.293684590611285</v>
      </c>
      <c r="T65" s="33">
        <v>32.922754944473411</v>
      </c>
      <c r="U65" s="33">
        <v>31.643802065154595</v>
      </c>
    </row>
    <row r="66" spans="1:23" s="16" customFormat="1" ht="12.75" customHeight="1">
      <c r="A66" s="40">
        <v>62</v>
      </c>
      <c r="B66" s="41" t="s">
        <v>42</v>
      </c>
      <c r="C66" s="44" t="s">
        <v>120</v>
      </c>
      <c r="D66" s="33">
        <v>76.220514188146637</v>
      </c>
      <c r="E66" s="33">
        <v>99.980585196662659</v>
      </c>
      <c r="F66" s="33">
        <v>96.358385795639023</v>
      </c>
      <c r="G66" s="33">
        <v>100.95668556906232</v>
      </c>
      <c r="H66" s="33">
        <v>96.386465277907817</v>
      </c>
      <c r="I66" s="33">
        <v>99.576510098822467</v>
      </c>
      <c r="J66" s="33">
        <v>102.05037817808946</v>
      </c>
      <c r="K66" s="33">
        <v>103.1601480425646</v>
      </c>
      <c r="L66" s="33">
        <v>88.396352856919776</v>
      </c>
      <c r="M66" s="33">
        <v>89.576393547287466</v>
      </c>
      <c r="N66" s="33">
        <v>93.836918684896375</v>
      </c>
      <c r="O66" s="33">
        <v>363.58131372070341</v>
      </c>
      <c r="P66" s="33">
        <v>321.91853043685956</v>
      </c>
      <c r="Q66" s="33">
        <v>320.61725313287269</v>
      </c>
      <c r="R66" s="33">
        <v>265.38231931299873</v>
      </c>
      <c r="S66" s="33">
        <v>247.30033386467719</v>
      </c>
      <c r="T66" s="33">
        <v>268.73986062044054</v>
      </c>
      <c r="U66" s="33">
        <v>254.91714894594418</v>
      </c>
    </row>
    <row r="67" spans="1:23" s="16" customFormat="1" ht="12.75" customHeight="1">
      <c r="A67" s="40">
        <v>63</v>
      </c>
      <c r="B67" s="41" t="s">
        <v>43</v>
      </c>
      <c r="C67" s="44" t="s">
        <v>121</v>
      </c>
      <c r="D67" s="33">
        <v>11.91026814574407</v>
      </c>
      <c r="E67" s="33">
        <v>15.359554133007018</v>
      </c>
      <c r="F67" s="33">
        <v>13.544851797590553</v>
      </c>
      <c r="G67" s="33">
        <v>14.350220509360044</v>
      </c>
      <c r="H67" s="33">
        <v>13.402177759469847</v>
      </c>
      <c r="I67" s="33">
        <v>13.137140461845878</v>
      </c>
      <c r="J67" s="33">
        <v>14.209927598040139</v>
      </c>
      <c r="K67" s="33">
        <v>13.028953367420453</v>
      </c>
      <c r="L67" s="33">
        <v>14.763363310406888</v>
      </c>
      <c r="M67" s="33">
        <v>13.725085198300903</v>
      </c>
      <c r="N67" s="33">
        <v>16.569171766502137</v>
      </c>
      <c r="O67" s="33">
        <v>21.212406741788485</v>
      </c>
      <c r="P67" s="33">
        <v>24.139584398104116</v>
      </c>
      <c r="Q67" s="33">
        <v>26.041797822085321</v>
      </c>
      <c r="R67" s="33">
        <v>22.418827925658931</v>
      </c>
      <c r="S67" s="33">
        <v>22.685145191297465</v>
      </c>
      <c r="T67" s="33">
        <v>22.222997305170921</v>
      </c>
      <c r="U67" s="33">
        <v>21.739025884242331</v>
      </c>
    </row>
    <row r="68" spans="1:23" s="16" customFormat="1" ht="12.75" customHeight="1">
      <c r="A68" s="40">
        <v>64</v>
      </c>
      <c r="B68" s="41" t="s">
        <v>44</v>
      </c>
      <c r="C68" s="44" t="s">
        <v>192</v>
      </c>
      <c r="D68" s="33">
        <v>103.86918053104709</v>
      </c>
      <c r="E68" s="33">
        <v>95.681250000716162</v>
      </c>
      <c r="F68" s="33">
        <v>90.813647488359194</v>
      </c>
      <c r="G68" s="33">
        <v>89.680666733497617</v>
      </c>
      <c r="H68" s="33">
        <v>78.135310854856272</v>
      </c>
      <c r="I68" s="33">
        <v>75.358276576727263</v>
      </c>
      <c r="J68" s="33">
        <v>79.154896381816911</v>
      </c>
      <c r="K68" s="33">
        <v>79.260563124012791</v>
      </c>
      <c r="L68" s="33">
        <v>70.398114246316766</v>
      </c>
      <c r="M68" s="33">
        <v>62.072860236073275</v>
      </c>
      <c r="N68" s="33">
        <v>76.73504946757113</v>
      </c>
      <c r="O68" s="33">
        <v>107.52545664528863</v>
      </c>
      <c r="P68" s="33">
        <v>93.610255640860515</v>
      </c>
      <c r="Q68" s="33">
        <v>86.338457176772437</v>
      </c>
      <c r="R68" s="33">
        <v>81.488441904589251</v>
      </c>
      <c r="S68" s="33">
        <v>79.550299892192186</v>
      </c>
      <c r="T68" s="33">
        <v>76.524676814436987</v>
      </c>
      <c r="U68" s="33">
        <v>73.266527022885185</v>
      </c>
    </row>
    <row r="69" spans="1:23" s="16" customFormat="1" ht="12.75" customHeight="1">
      <c r="A69" s="40">
        <v>65</v>
      </c>
      <c r="B69" s="17" t="s">
        <v>96</v>
      </c>
      <c r="C69" s="44" t="s">
        <v>193</v>
      </c>
      <c r="D69" s="33">
        <v>94.708504825621986</v>
      </c>
      <c r="E69" s="33">
        <v>115.1887062604867</v>
      </c>
      <c r="F69" s="33">
        <v>89.416574337089187</v>
      </c>
      <c r="G69" s="33">
        <v>90.957310570468081</v>
      </c>
      <c r="H69" s="33">
        <v>80.749002823818017</v>
      </c>
      <c r="I69" s="33">
        <v>70.938762401304572</v>
      </c>
      <c r="J69" s="33">
        <v>83.547771765912259</v>
      </c>
      <c r="K69" s="33">
        <v>81.09978876524859</v>
      </c>
      <c r="L69" s="33">
        <v>82.527583673408586</v>
      </c>
      <c r="M69" s="33">
        <v>74.038136011262097</v>
      </c>
      <c r="N69" s="33">
        <v>72.305119664606025</v>
      </c>
      <c r="O69" s="33">
        <v>77.606389595625785</v>
      </c>
      <c r="P69" s="33">
        <v>54.792224120421352</v>
      </c>
      <c r="Q69" s="33">
        <v>81.771437950377745</v>
      </c>
      <c r="R69" s="33">
        <v>72.503294897758522</v>
      </c>
      <c r="S69" s="33">
        <v>68.363051837787836</v>
      </c>
      <c r="T69" s="33">
        <v>59.309511602836615</v>
      </c>
      <c r="U69" s="33">
        <v>62.115443668435034</v>
      </c>
    </row>
    <row r="70" spans="1:23" s="16" customFormat="1" ht="12.75" customHeight="1">
      <c r="A70" s="40">
        <v>66</v>
      </c>
      <c r="B70" s="17" t="s">
        <v>97</v>
      </c>
      <c r="C70" s="44" t="s">
        <v>194</v>
      </c>
      <c r="D70" s="33">
        <v>105.69908072037391</v>
      </c>
      <c r="E70" s="33">
        <v>128.96589085844118</v>
      </c>
      <c r="F70" s="33">
        <v>105.65218937313118</v>
      </c>
      <c r="G70" s="33">
        <v>105.83309869732949</v>
      </c>
      <c r="H70" s="33">
        <v>96.950620407293599</v>
      </c>
      <c r="I70" s="33">
        <v>88.540032095388909</v>
      </c>
      <c r="J70" s="33">
        <v>99.585805033632539</v>
      </c>
      <c r="K70" s="33">
        <v>99.574867150399328</v>
      </c>
      <c r="L70" s="33">
        <v>98.454324709613374</v>
      </c>
      <c r="M70" s="33">
        <v>88.59779139469299</v>
      </c>
      <c r="N70" s="33">
        <v>93.135851961169408</v>
      </c>
      <c r="O70" s="33">
        <v>132.0888234180882</v>
      </c>
      <c r="P70" s="33">
        <v>101.93749761475217</v>
      </c>
      <c r="Q70" s="33">
        <v>128.74997069115966</v>
      </c>
      <c r="R70" s="33">
        <v>121.85672622642252</v>
      </c>
      <c r="S70" s="33">
        <v>122.5744426413461</v>
      </c>
      <c r="T70" s="33">
        <v>107.93703600799225</v>
      </c>
      <c r="U70" s="33">
        <v>111.37934427703908</v>
      </c>
    </row>
    <row r="71" spans="1:23" s="16" customFormat="1" ht="12.75" customHeight="1">
      <c r="A71" s="40">
        <v>67</v>
      </c>
      <c r="B71" s="41" t="s">
        <v>98</v>
      </c>
      <c r="C71" s="43" t="s">
        <v>123</v>
      </c>
      <c r="D71" s="33">
        <v>107.30412230001961</v>
      </c>
      <c r="E71" s="33">
        <v>124.43586118306335</v>
      </c>
      <c r="F71" s="33">
        <v>101.42758538664728</v>
      </c>
      <c r="G71" s="33">
        <v>109.82584118142937</v>
      </c>
      <c r="H71" s="33">
        <v>102.06486667161712</v>
      </c>
      <c r="I71" s="33">
        <v>94.869357800558063</v>
      </c>
      <c r="J71" s="33">
        <v>105.43768497658263</v>
      </c>
      <c r="K71" s="33">
        <v>104.54622426148364</v>
      </c>
      <c r="L71" s="33">
        <v>104.80257797925692</v>
      </c>
      <c r="M71" s="33">
        <v>86.617462565068848</v>
      </c>
      <c r="N71" s="33">
        <v>93.97035242226498</v>
      </c>
      <c r="O71" s="33">
        <v>147.2431671634306</v>
      </c>
      <c r="P71" s="33">
        <v>114.83608479115637</v>
      </c>
      <c r="Q71" s="33">
        <v>130.81872360898336</v>
      </c>
      <c r="R71" s="33">
        <v>116.24711136954096</v>
      </c>
      <c r="S71" s="33">
        <v>112.76651684415758</v>
      </c>
      <c r="T71" s="33">
        <v>113.73523368013511</v>
      </c>
      <c r="U71" s="33">
        <v>113.34784468473228</v>
      </c>
    </row>
    <row r="72" spans="1:23" s="16" customFormat="1" ht="6.95" customHeight="1">
      <c r="A72" s="22"/>
      <c r="B72" s="29"/>
      <c r="C72" s="32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</row>
    <row r="73" spans="1:23" s="16" customFormat="1" ht="12.75" customHeight="1">
      <c r="A73" s="40">
        <v>68</v>
      </c>
      <c r="B73" s="29"/>
      <c r="C73" s="58" t="s">
        <v>10</v>
      </c>
      <c r="D73" s="270">
        <v>579749.80438278767</v>
      </c>
      <c r="E73" s="270">
        <v>582370.32461054786</v>
      </c>
      <c r="F73" s="270">
        <v>571732.77158228576</v>
      </c>
      <c r="G73" s="270">
        <v>575464.73976943141</v>
      </c>
      <c r="H73" s="270">
        <v>574597.15605907026</v>
      </c>
      <c r="I73" s="270">
        <v>570217.77314943133</v>
      </c>
      <c r="J73" s="270">
        <v>579219.38729360711</v>
      </c>
      <c r="K73" s="270">
        <v>566541.79044482647</v>
      </c>
      <c r="L73" s="270">
        <v>563441.54409437731</v>
      </c>
      <c r="M73" s="270">
        <v>557527.79699962446</v>
      </c>
      <c r="N73" s="270">
        <v>550937.16916975973</v>
      </c>
      <c r="O73" s="270">
        <v>549308.42646323098</v>
      </c>
      <c r="P73" s="270">
        <v>549566.55623723392</v>
      </c>
      <c r="Q73" s="270">
        <v>551100.45156631037</v>
      </c>
      <c r="R73" s="270">
        <v>559063.37240957574</v>
      </c>
      <c r="S73" s="270">
        <v>534804.29490227951</v>
      </c>
      <c r="T73" s="270">
        <v>547308.37469091837</v>
      </c>
      <c r="U73" s="270">
        <v>533810.2572176212</v>
      </c>
      <c r="W73" s="50"/>
    </row>
    <row r="74" spans="1:23" s="16" customFormat="1" ht="12.75" customHeight="1">
      <c r="A74" s="40">
        <v>69</v>
      </c>
      <c r="B74" s="29"/>
      <c r="C74" s="59" t="s">
        <v>128</v>
      </c>
      <c r="D74" s="270">
        <v>19824.495853439785</v>
      </c>
      <c r="E74" s="270">
        <v>23268.703111729519</v>
      </c>
      <c r="F74" s="270">
        <v>26524.094066170441</v>
      </c>
      <c r="G74" s="270">
        <v>28077.247338730598</v>
      </c>
      <c r="H74" s="270">
        <v>28262.692671653083</v>
      </c>
      <c r="I74" s="270">
        <v>32091.757493105324</v>
      </c>
      <c r="J74" s="270">
        <v>30864.684484386657</v>
      </c>
      <c r="K74" s="270">
        <v>29925.589672786613</v>
      </c>
      <c r="L74" s="270">
        <v>28907.005365883211</v>
      </c>
      <c r="M74" s="270">
        <v>27715.248363834347</v>
      </c>
      <c r="N74" s="270">
        <v>25709.67149522937</v>
      </c>
      <c r="O74" s="270">
        <v>23390.594206378071</v>
      </c>
      <c r="P74" s="270">
        <v>21483.950622576689</v>
      </c>
      <c r="Q74" s="270">
        <v>20954.111544826101</v>
      </c>
      <c r="R74" s="270">
        <v>19651.218901931126</v>
      </c>
      <c r="S74" s="270">
        <v>18297.044758612134</v>
      </c>
      <c r="T74" s="270">
        <v>17123.055295032445</v>
      </c>
      <c r="U74" s="270">
        <v>16016.566230140426</v>
      </c>
    </row>
    <row r="75" spans="1:23" s="16" customFormat="1" ht="12.75" customHeight="1">
      <c r="A75" s="40">
        <v>70</v>
      </c>
      <c r="B75" s="29"/>
      <c r="C75" s="60" t="s">
        <v>649</v>
      </c>
      <c r="D75" s="270">
        <v>599574.30023622734</v>
      </c>
      <c r="E75" s="270">
        <v>605639.02772227745</v>
      </c>
      <c r="F75" s="270">
        <v>598256.86564845615</v>
      </c>
      <c r="G75" s="270">
        <v>603541.98710816202</v>
      </c>
      <c r="H75" s="270">
        <v>602859.84873072326</v>
      </c>
      <c r="I75" s="270">
        <v>602309.53064253659</v>
      </c>
      <c r="J75" s="270">
        <v>610084.07177799381</v>
      </c>
      <c r="K75" s="270">
        <v>596467.38011761301</v>
      </c>
      <c r="L75" s="270">
        <v>592348.54946026055</v>
      </c>
      <c r="M75" s="270">
        <v>585243.04536345869</v>
      </c>
      <c r="N75" s="270">
        <v>576646.84066498908</v>
      </c>
      <c r="O75" s="270">
        <v>572699.02066960896</v>
      </c>
      <c r="P75" s="270">
        <v>571050.50685981056</v>
      </c>
      <c r="Q75" s="270">
        <v>572054.56311113643</v>
      </c>
      <c r="R75" s="270">
        <v>578714.59131150681</v>
      </c>
      <c r="S75" s="270">
        <v>553101.33966089156</v>
      </c>
      <c r="T75" s="270">
        <v>564431.42998595082</v>
      </c>
      <c r="U75" s="270">
        <v>549826.82344776159</v>
      </c>
      <c r="V75" s="50"/>
    </row>
    <row r="76" spans="1:23" s="16" customFormat="1" ht="12.75" customHeight="1">
      <c r="A76" s="40">
        <v>71</v>
      </c>
      <c r="B76" s="29"/>
      <c r="C76" s="59" t="s">
        <v>141</v>
      </c>
      <c r="D76" s="270">
        <v>-1661.7544689194433</v>
      </c>
      <c r="E76" s="270">
        <v>-1714.3650369368211</v>
      </c>
      <c r="F76" s="270">
        <v>-1912.0229303176839</v>
      </c>
      <c r="G76" s="270">
        <v>-1988.3329159702521</v>
      </c>
      <c r="H76" s="270">
        <v>-2211.7896109737603</v>
      </c>
      <c r="I76" s="270">
        <v>-2257.3611473500487</v>
      </c>
      <c r="J76" s="270">
        <v>-2847.2257862953884</v>
      </c>
      <c r="K76" s="270">
        <v>-3046.0624412565544</v>
      </c>
      <c r="L76" s="270">
        <v>-3286.4089814317513</v>
      </c>
      <c r="M76" s="270">
        <v>-4057.6121970358736</v>
      </c>
      <c r="N76" s="270">
        <v>-4042.3529675122631</v>
      </c>
      <c r="O76" s="270">
        <v>-4175.1686078077146</v>
      </c>
      <c r="P76" s="270">
        <v>-4442.8636300255275</v>
      </c>
      <c r="Q76" s="270">
        <v>-4669.7210267920409</v>
      </c>
      <c r="R76" s="270">
        <v>-4193.5931653566458</v>
      </c>
      <c r="S76" s="270">
        <v>-4154.5044315758805</v>
      </c>
      <c r="T76" s="270">
        <v>-3848.9514328398654</v>
      </c>
      <c r="U76" s="270">
        <v>-4031.6492368375611</v>
      </c>
      <c r="V76" s="50"/>
    </row>
    <row r="77" spans="1:23" s="16" customFormat="1" ht="12.75" customHeight="1">
      <c r="A77" s="40">
        <v>72</v>
      </c>
      <c r="B77" s="29"/>
      <c r="C77" s="66" t="s">
        <v>650</v>
      </c>
      <c r="D77" s="270">
        <v>597912.54576730786</v>
      </c>
      <c r="E77" s="270">
        <v>603924.66268534062</v>
      </c>
      <c r="F77" s="270">
        <v>596344.84271813848</v>
      </c>
      <c r="G77" s="270">
        <v>601553.65419219178</v>
      </c>
      <c r="H77" s="270">
        <v>600648.05911974947</v>
      </c>
      <c r="I77" s="270">
        <v>600052.16949518654</v>
      </c>
      <c r="J77" s="270">
        <v>607236.84599169844</v>
      </c>
      <c r="K77" s="270">
        <v>593421.31767635641</v>
      </c>
      <c r="L77" s="270">
        <v>589062.14047882881</v>
      </c>
      <c r="M77" s="270">
        <v>581185.43316642276</v>
      </c>
      <c r="N77" s="270">
        <v>572604.48769747687</v>
      </c>
      <c r="O77" s="270">
        <v>568523.85206180124</v>
      </c>
      <c r="P77" s="270">
        <v>566607.64322978503</v>
      </c>
      <c r="Q77" s="270">
        <v>567384.84208434436</v>
      </c>
      <c r="R77" s="270">
        <v>574520.99814615014</v>
      </c>
      <c r="S77" s="270">
        <v>548946.83522931568</v>
      </c>
      <c r="T77" s="270">
        <v>560582.47855311097</v>
      </c>
      <c r="U77" s="270">
        <v>545795.17421092407</v>
      </c>
      <c r="V77" s="50"/>
    </row>
    <row r="78" spans="1:23" s="16" customFormat="1" ht="12.75" customHeight="1">
      <c r="A78" s="171"/>
      <c r="B78" s="29"/>
      <c r="C78" s="17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50"/>
    </row>
    <row r="79" spans="1:23" ht="12" customHeight="1">
      <c r="B79" s="8" t="s">
        <v>11</v>
      </c>
    </row>
    <row r="80" spans="1:23" s="52" customFormat="1" ht="12" customHeight="1">
      <c r="A80" s="6"/>
      <c r="B80" s="3" t="s">
        <v>99</v>
      </c>
      <c r="C80" s="3"/>
      <c r="D80" s="67"/>
      <c r="E80" s="67"/>
      <c r="F80" s="67"/>
      <c r="G80" s="67"/>
      <c r="H80" s="67"/>
      <c r="I80" s="67"/>
      <c r="J80" s="67"/>
      <c r="K80" s="67"/>
      <c r="L80" s="67"/>
      <c r="M80" s="67"/>
      <c r="N80" s="67"/>
      <c r="O80" s="67"/>
      <c r="P80" s="67"/>
      <c r="Q80" s="67"/>
      <c r="R80" s="67"/>
      <c r="S80" s="67"/>
      <c r="T80" s="67"/>
      <c r="U80" s="67"/>
    </row>
    <row r="81" spans="2:21" ht="12" customHeight="1">
      <c r="B81" s="9" t="s">
        <v>648</v>
      </c>
      <c r="C81" s="3"/>
    </row>
    <row r="82" spans="2:21" ht="12" customHeight="1">
      <c r="B82" s="3" t="s">
        <v>143</v>
      </c>
      <c r="C82" s="10"/>
      <c r="D82" s="38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</row>
    <row r="83" spans="2:21" ht="12" customHeight="1">
      <c r="B83" s="9"/>
      <c r="C83" s="10"/>
      <c r="D83" s="37"/>
      <c r="E83" s="37"/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</row>
    <row r="84" spans="2:21" ht="12" customHeight="1">
      <c r="B84" s="9"/>
      <c r="C84" s="10"/>
    </row>
    <row r="85" spans="2:21" ht="12" customHeight="1">
      <c r="B85" s="9"/>
    </row>
    <row r="86" spans="2:21" ht="12" customHeight="1">
      <c r="B86" s="9"/>
    </row>
    <row r="87" spans="2:21" ht="12" customHeight="1">
      <c r="B87" s="9"/>
    </row>
    <row r="88" spans="2:21" ht="15" customHeight="1">
      <c r="B88" s="9"/>
    </row>
    <row r="89" spans="2:21" ht="15" customHeight="1">
      <c r="B89" s="9"/>
    </row>
    <row r="90" spans="2:21" ht="15" customHeight="1">
      <c r="B90" s="9"/>
    </row>
    <row r="91" spans="2:21" ht="15" customHeight="1">
      <c r="B91" s="9"/>
    </row>
    <row r="92" spans="2:21" ht="15" customHeight="1">
      <c r="B92" s="9"/>
      <c r="C92" s="10"/>
    </row>
    <row r="93" spans="2:21" ht="15" customHeight="1">
      <c r="B93" s="9"/>
      <c r="C93" s="10"/>
    </row>
    <row r="94" spans="2:21" ht="15" customHeight="1">
      <c r="B94" s="9"/>
      <c r="C94" s="10"/>
    </row>
    <row r="95" spans="2:21" ht="15" customHeight="1">
      <c r="B95" s="9"/>
      <c r="C95" s="10"/>
    </row>
    <row r="96" spans="2:21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C184" s="10"/>
    </row>
    <row r="185" spans="2:3" ht="15" customHeight="1">
      <c r="C185" s="10"/>
    </row>
    <row r="186" spans="2:3" ht="15" customHeight="1"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/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2014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8"/>
  <dimension ref="A1:W1667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1" width="10.7109375" style="6" customWidth="1"/>
    <col min="22" max="16384" width="11.42578125" style="6"/>
  </cols>
  <sheetData>
    <row r="1" spans="1:22" s="4" customFormat="1" ht="20.100000000000001" customHeight="1">
      <c r="A1" s="49" t="s">
        <v>402</v>
      </c>
      <c r="B1" s="27"/>
      <c r="C1" s="27"/>
      <c r="E1" s="5"/>
      <c r="F1" s="5"/>
      <c r="G1" s="5"/>
      <c r="J1" s="49"/>
      <c r="K1" s="27"/>
    </row>
    <row r="2" spans="1:22" s="4" customFormat="1" ht="15" customHeight="1">
      <c r="A2" s="42" t="s">
        <v>140</v>
      </c>
      <c r="B2" s="27"/>
      <c r="C2" s="27"/>
      <c r="E2" s="5"/>
      <c r="F2" s="5"/>
      <c r="G2" s="5"/>
      <c r="J2" s="42"/>
      <c r="K2" s="27"/>
    </row>
    <row r="3" spans="1:22" ht="12.75" customHeight="1">
      <c r="C3" s="7"/>
      <c r="D3" s="55"/>
      <c r="G3" s="51"/>
    </row>
    <row r="4" spans="1:22" s="15" customFormat="1" ht="27" customHeight="1">
      <c r="A4" s="39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61">
        <v>1999</v>
      </c>
      <c r="I4" s="93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3">
        <v>2010</v>
      </c>
      <c r="T4" s="93">
        <v>2011</v>
      </c>
      <c r="U4" s="181">
        <v>2012</v>
      </c>
      <c r="V4" s="36"/>
    </row>
    <row r="5" spans="1:22" s="16" customFormat="1" ht="15" customHeight="1">
      <c r="A5" s="40">
        <v>1</v>
      </c>
      <c r="B5" s="17" t="s">
        <v>50</v>
      </c>
      <c r="C5" s="57" t="s">
        <v>152</v>
      </c>
      <c r="D5" s="33">
        <v>382.13506759620014</v>
      </c>
      <c r="E5" s="33">
        <v>408.55111260818711</v>
      </c>
      <c r="F5" s="33">
        <v>367.65001218337954</v>
      </c>
      <c r="G5" s="33">
        <v>353.4873107716175</v>
      </c>
      <c r="H5" s="33">
        <v>362.09073279795314</v>
      </c>
      <c r="I5" s="33">
        <v>324.05811008011131</v>
      </c>
      <c r="J5" s="33">
        <v>327.59271878646354</v>
      </c>
      <c r="K5" s="33">
        <v>314.24467224264509</v>
      </c>
      <c r="L5" s="33">
        <v>308.67609713795059</v>
      </c>
      <c r="M5" s="33">
        <v>300.90490168594636</v>
      </c>
      <c r="N5" s="33">
        <v>289.8320920509193</v>
      </c>
      <c r="O5" s="33">
        <v>296.47112270490743</v>
      </c>
      <c r="P5" s="33">
        <v>285.19291943985434</v>
      </c>
      <c r="Q5" s="33">
        <v>306.32019080639509</v>
      </c>
      <c r="R5" s="33">
        <v>302.05974934615085</v>
      </c>
      <c r="S5" s="33">
        <v>302.47709587746311</v>
      </c>
      <c r="T5" s="33">
        <v>307.2728918035902</v>
      </c>
      <c r="U5" s="33">
        <v>307.38197212708678</v>
      </c>
    </row>
    <row r="6" spans="1:22" s="16" customFormat="1" ht="12.75" customHeight="1">
      <c r="A6" s="40">
        <v>2</v>
      </c>
      <c r="B6" s="17" t="s">
        <v>6</v>
      </c>
      <c r="C6" s="62" t="s">
        <v>153</v>
      </c>
      <c r="D6" s="33">
        <v>374.42358759620015</v>
      </c>
      <c r="E6" s="33">
        <v>399.65323260818712</v>
      </c>
      <c r="F6" s="33">
        <v>360.53173218337957</v>
      </c>
      <c r="G6" s="33">
        <v>346.36903077161753</v>
      </c>
      <c r="H6" s="33">
        <v>354.23445279795311</v>
      </c>
      <c r="I6" s="33">
        <v>318.02035008011126</v>
      </c>
      <c r="J6" s="33">
        <v>321.39243878646352</v>
      </c>
      <c r="K6" s="33">
        <v>309.41495224264509</v>
      </c>
      <c r="L6" s="33">
        <v>304.28545713795057</v>
      </c>
      <c r="M6" s="33">
        <v>296.51426168594634</v>
      </c>
      <c r="N6" s="33">
        <v>285.44145205091928</v>
      </c>
      <c r="O6" s="33">
        <v>292.5195627049074</v>
      </c>
      <c r="P6" s="33">
        <v>281.24135943985436</v>
      </c>
      <c r="Q6" s="33">
        <v>302.36863080639512</v>
      </c>
      <c r="R6" s="33">
        <v>298.54722934615086</v>
      </c>
      <c r="S6" s="33">
        <v>298.96457587746312</v>
      </c>
      <c r="T6" s="33">
        <v>303.7603718035902</v>
      </c>
      <c r="U6" s="33">
        <v>304.30853212708678</v>
      </c>
    </row>
    <row r="7" spans="1:22" s="16" customFormat="1" ht="12.75" customHeight="1">
      <c r="A7" s="40">
        <v>3</v>
      </c>
      <c r="B7" s="17" t="s">
        <v>7</v>
      </c>
      <c r="C7" s="62" t="s">
        <v>154</v>
      </c>
      <c r="D7" s="174" t="s">
        <v>471</v>
      </c>
      <c r="E7" s="174" t="s">
        <v>471</v>
      </c>
      <c r="F7" s="174" t="s">
        <v>471</v>
      </c>
      <c r="G7" s="174" t="s">
        <v>471</v>
      </c>
      <c r="H7" s="174" t="s">
        <v>471</v>
      </c>
      <c r="I7" s="174" t="s">
        <v>471</v>
      </c>
      <c r="J7" s="174" t="s">
        <v>471</v>
      </c>
      <c r="K7" s="174" t="s">
        <v>471</v>
      </c>
      <c r="L7" s="174" t="s">
        <v>471</v>
      </c>
      <c r="M7" s="174" t="s">
        <v>471</v>
      </c>
      <c r="N7" s="174" t="s">
        <v>471</v>
      </c>
      <c r="O7" s="174" t="s">
        <v>471</v>
      </c>
      <c r="P7" s="174" t="s">
        <v>471</v>
      </c>
      <c r="Q7" s="174" t="s">
        <v>471</v>
      </c>
      <c r="R7" s="174" t="s">
        <v>471</v>
      </c>
      <c r="S7" s="174" t="s">
        <v>471</v>
      </c>
      <c r="T7" s="174" t="s">
        <v>471</v>
      </c>
      <c r="U7" s="174" t="s">
        <v>471</v>
      </c>
      <c r="V7" s="50"/>
    </row>
    <row r="8" spans="1:22" s="16" customFormat="1" ht="12.75" customHeight="1">
      <c r="A8" s="40">
        <v>4</v>
      </c>
      <c r="B8" s="17" t="s">
        <v>51</v>
      </c>
      <c r="C8" s="62" t="s">
        <v>155</v>
      </c>
      <c r="D8" s="33">
        <v>7.7114799999999999</v>
      </c>
      <c r="E8" s="33">
        <v>8.8978799999999989</v>
      </c>
      <c r="F8" s="33">
        <v>7.1182799999999995</v>
      </c>
      <c r="G8" s="33">
        <v>7.1182799999999995</v>
      </c>
      <c r="H8" s="33">
        <v>7.8562799999999999</v>
      </c>
      <c r="I8" s="33">
        <v>6.0377600000000005</v>
      </c>
      <c r="J8" s="33">
        <v>6.2002799999999993</v>
      </c>
      <c r="K8" s="33">
        <v>4.82972</v>
      </c>
      <c r="L8" s="33">
        <v>4.3906400000000003</v>
      </c>
      <c r="M8" s="33">
        <v>4.3906400000000003</v>
      </c>
      <c r="N8" s="33">
        <v>4.3906400000000003</v>
      </c>
      <c r="O8" s="33">
        <v>3.9515599999999997</v>
      </c>
      <c r="P8" s="33">
        <v>3.9515599999999997</v>
      </c>
      <c r="Q8" s="33">
        <v>3.9515599999999997</v>
      </c>
      <c r="R8" s="33">
        <v>3.5125199999999999</v>
      </c>
      <c r="S8" s="33">
        <v>3.5125199999999999</v>
      </c>
      <c r="T8" s="33">
        <v>3.5125199999999999</v>
      </c>
      <c r="U8" s="33">
        <v>3.0734400000000002</v>
      </c>
    </row>
    <row r="9" spans="1:22" s="16" customFormat="1" ht="12.75" customHeight="1">
      <c r="A9" s="40">
        <v>5</v>
      </c>
      <c r="B9" s="17" t="s">
        <v>52</v>
      </c>
      <c r="C9" s="43" t="s">
        <v>156</v>
      </c>
      <c r="D9" s="33">
        <v>57.186017082944979</v>
      </c>
      <c r="E9" s="33">
        <v>54.124252432265628</v>
      </c>
      <c r="F9" s="33">
        <v>49.47832754607068</v>
      </c>
      <c r="G9" s="33">
        <v>39.387149136415601</v>
      </c>
      <c r="H9" s="33">
        <v>35.50744728167713</v>
      </c>
      <c r="I9" s="33">
        <v>32.499942197923737</v>
      </c>
      <c r="J9" s="33">
        <v>31.877172745638546</v>
      </c>
      <c r="K9" s="33">
        <v>30.350320311406492</v>
      </c>
      <c r="L9" s="33">
        <v>29.736308110091841</v>
      </c>
      <c r="M9" s="33">
        <v>40.099398759222346</v>
      </c>
      <c r="N9" s="33">
        <v>34.579304137041341</v>
      </c>
      <c r="O9" s="33">
        <v>35.284012486269759</v>
      </c>
      <c r="P9" s="33">
        <v>33.275186960296821</v>
      </c>
      <c r="Q9" s="33">
        <v>35.308168800045877</v>
      </c>
      <c r="R9" s="33">
        <v>31.72562135584969</v>
      </c>
      <c r="S9" s="33">
        <v>30.640116976881668</v>
      </c>
      <c r="T9" s="33">
        <v>32.915639866047449</v>
      </c>
      <c r="U9" s="33">
        <v>29.624344400386303</v>
      </c>
    </row>
    <row r="10" spans="1:22" s="16" customFormat="1" ht="12.75" customHeight="1">
      <c r="A10" s="40">
        <v>6</v>
      </c>
      <c r="B10" s="17" t="s">
        <v>8</v>
      </c>
      <c r="C10" s="63" t="s">
        <v>100</v>
      </c>
      <c r="D10" s="33">
        <v>37.748259999999988</v>
      </c>
      <c r="E10" s="33">
        <v>35.222832500000003</v>
      </c>
      <c r="F10" s="33">
        <v>32.095849999999999</v>
      </c>
      <c r="G10" s="33">
        <v>23.606800000000003</v>
      </c>
      <c r="H10" s="33">
        <v>18.633862499999999</v>
      </c>
      <c r="I10" s="33">
        <v>16.916049999999998</v>
      </c>
      <c r="J10" s="33">
        <v>15.766497499999998</v>
      </c>
      <c r="K10" s="33">
        <v>15.871675</v>
      </c>
      <c r="L10" s="33">
        <v>16.907112058553032</v>
      </c>
      <c r="M10" s="33">
        <v>21.379598326280615</v>
      </c>
      <c r="N10" s="33">
        <v>17.455392040487276</v>
      </c>
      <c r="O10" s="33">
        <v>20.314648982338436</v>
      </c>
      <c r="P10" s="33">
        <v>19.062561446486288</v>
      </c>
      <c r="Q10" s="33">
        <v>18.598329850122084</v>
      </c>
      <c r="R10" s="33">
        <v>19.833381652561972</v>
      </c>
      <c r="S10" s="33">
        <v>19.088391999999999</v>
      </c>
      <c r="T10" s="33">
        <v>22.723622500000005</v>
      </c>
      <c r="U10" s="33">
        <v>19.344927499999997</v>
      </c>
    </row>
    <row r="11" spans="1:22" s="16" customFormat="1" ht="12.75" customHeight="1">
      <c r="A11" s="40">
        <v>7</v>
      </c>
      <c r="B11" s="17" t="s">
        <v>53</v>
      </c>
      <c r="C11" s="62" t="s">
        <v>157</v>
      </c>
      <c r="D11" s="33">
        <v>3.5645999999999995</v>
      </c>
      <c r="E11" s="33">
        <v>4.1387999999999998</v>
      </c>
      <c r="F11" s="33">
        <v>3.7595000000000001</v>
      </c>
      <c r="G11" s="33">
        <v>3.8018999999999994</v>
      </c>
      <c r="H11" s="33">
        <v>3.7695499999999997</v>
      </c>
      <c r="I11" s="33">
        <v>3.5650499999999994</v>
      </c>
      <c r="J11" s="33">
        <v>3.2839500000000004</v>
      </c>
      <c r="K11" s="33">
        <v>2.8663999999999996</v>
      </c>
      <c r="L11" s="33">
        <v>1.2545269513458313</v>
      </c>
      <c r="M11" s="33">
        <v>5.4002314878138211</v>
      </c>
      <c r="N11" s="33">
        <v>5.285519168856065</v>
      </c>
      <c r="O11" s="33">
        <v>4.9577345523022771</v>
      </c>
      <c r="P11" s="33">
        <v>4.113385062685107</v>
      </c>
      <c r="Q11" s="33">
        <v>4.173806071023118</v>
      </c>
      <c r="R11" s="33">
        <v>3.5361366895557231</v>
      </c>
      <c r="S11" s="33">
        <v>3.5951775739805125</v>
      </c>
      <c r="T11" s="33">
        <v>3.3568928880157172</v>
      </c>
      <c r="U11" s="33">
        <v>3.5013402326429635</v>
      </c>
    </row>
    <row r="12" spans="1:22" s="16" customFormat="1" ht="12.75" customHeight="1">
      <c r="A12" s="40">
        <v>8</v>
      </c>
      <c r="B12" s="17" t="s">
        <v>54</v>
      </c>
      <c r="C12" s="62" t="s">
        <v>158</v>
      </c>
      <c r="D12" s="33">
        <v>15.873157082944982</v>
      </c>
      <c r="E12" s="33">
        <v>14.762619932265626</v>
      </c>
      <c r="F12" s="33">
        <v>13.622977546070686</v>
      </c>
      <c r="G12" s="33">
        <v>11.978449136415607</v>
      </c>
      <c r="H12" s="33">
        <v>13.104034781677125</v>
      </c>
      <c r="I12" s="33">
        <v>12.018842197923741</v>
      </c>
      <c r="J12" s="33">
        <v>12.826725245638546</v>
      </c>
      <c r="K12" s="33">
        <v>11.612245311406491</v>
      </c>
      <c r="L12" s="33">
        <v>11.574669100192974</v>
      </c>
      <c r="M12" s="33">
        <v>13.319568945127909</v>
      </c>
      <c r="N12" s="33">
        <v>11.838392927698003</v>
      </c>
      <c r="O12" s="33">
        <v>10.011628951629049</v>
      </c>
      <c r="P12" s="33">
        <v>10.099240451125425</v>
      </c>
      <c r="Q12" s="33">
        <v>12.536032878900675</v>
      </c>
      <c r="R12" s="33">
        <v>8.3561030137319996</v>
      </c>
      <c r="S12" s="33">
        <v>7.9565474029011565</v>
      </c>
      <c r="T12" s="33">
        <v>6.8351244780317266</v>
      </c>
      <c r="U12" s="33">
        <v>6.7780766677433313</v>
      </c>
    </row>
    <row r="13" spans="1:22" s="16" customFormat="1" ht="12.75" customHeight="1">
      <c r="A13" s="40">
        <v>9</v>
      </c>
      <c r="B13" s="17" t="s">
        <v>55</v>
      </c>
      <c r="C13" s="44" t="s">
        <v>159</v>
      </c>
      <c r="D13" s="33">
        <v>1700.8154543255882</v>
      </c>
      <c r="E13" s="33">
        <v>1701.1676931189725</v>
      </c>
      <c r="F13" s="33">
        <v>1567.0040797529093</v>
      </c>
      <c r="G13" s="33">
        <v>1559.1538863852695</v>
      </c>
      <c r="H13" s="33">
        <v>1409.2012607754841</v>
      </c>
      <c r="I13" s="33">
        <v>1349.7233215640717</v>
      </c>
      <c r="J13" s="33">
        <v>1309.4375024375718</v>
      </c>
      <c r="K13" s="33">
        <v>1287.1383121403778</v>
      </c>
      <c r="L13" s="33">
        <v>1261.7586523866862</v>
      </c>
      <c r="M13" s="33">
        <v>1258.9373709142646</v>
      </c>
      <c r="N13" s="33">
        <v>1273.555581502299</v>
      </c>
      <c r="O13" s="33">
        <v>1276.6804094356546</v>
      </c>
      <c r="P13" s="33">
        <v>1259.4985447972851</v>
      </c>
      <c r="Q13" s="33">
        <v>1300.7661429934694</v>
      </c>
      <c r="R13" s="33">
        <v>1252.0294701987616</v>
      </c>
      <c r="S13" s="33">
        <v>1246.9779243601663</v>
      </c>
      <c r="T13" s="33">
        <v>1258.1261908829174</v>
      </c>
      <c r="U13" s="33">
        <v>1224.509165709338</v>
      </c>
    </row>
    <row r="14" spans="1:22" s="16" customFormat="1" ht="12.75" customHeight="1">
      <c r="A14" s="40">
        <v>10</v>
      </c>
      <c r="B14" s="17" t="s">
        <v>56</v>
      </c>
      <c r="C14" s="62" t="s">
        <v>160</v>
      </c>
      <c r="D14" s="33">
        <v>186.29719313256228</v>
      </c>
      <c r="E14" s="33">
        <v>180.52459314174621</v>
      </c>
      <c r="F14" s="33">
        <v>165.13188529543666</v>
      </c>
      <c r="G14" s="33">
        <v>163.77267444499384</v>
      </c>
      <c r="H14" s="33">
        <v>142.09900176278251</v>
      </c>
      <c r="I14" s="33">
        <v>131.52491265435054</v>
      </c>
      <c r="J14" s="33">
        <v>142.34735730225248</v>
      </c>
      <c r="K14" s="33">
        <v>130.29228837419646</v>
      </c>
      <c r="L14" s="33">
        <v>120.08906437801448</v>
      </c>
      <c r="M14" s="33">
        <v>105.07583487249066</v>
      </c>
      <c r="N14" s="33">
        <v>99.591948046931407</v>
      </c>
      <c r="O14" s="33">
        <v>105.32601378038839</v>
      </c>
      <c r="P14" s="33">
        <v>92.480003538389155</v>
      </c>
      <c r="Q14" s="33">
        <v>89.665921956762631</v>
      </c>
      <c r="R14" s="33">
        <v>84.166454456058631</v>
      </c>
      <c r="S14" s="33">
        <v>84.842355458419021</v>
      </c>
      <c r="T14" s="33">
        <v>69.708084156014991</v>
      </c>
      <c r="U14" s="33">
        <v>72.20286648341046</v>
      </c>
    </row>
    <row r="15" spans="1:22" s="16" customFormat="1" ht="12.75" customHeight="1">
      <c r="A15" s="40">
        <v>11</v>
      </c>
      <c r="B15" s="17" t="s">
        <v>57</v>
      </c>
      <c r="C15" s="62" t="s">
        <v>161</v>
      </c>
      <c r="D15" s="33">
        <v>33.28681807953231</v>
      </c>
      <c r="E15" s="33">
        <v>33.674947010193456</v>
      </c>
      <c r="F15" s="33">
        <v>29.211276654733837</v>
      </c>
      <c r="G15" s="33">
        <v>26.306984303914675</v>
      </c>
      <c r="H15" s="33">
        <v>22.574237010360719</v>
      </c>
      <c r="I15" s="33">
        <v>19.178575289288233</v>
      </c>
      <c r="J15" s="33">
        <v>19.184494882878237</v>
      </c>
      <c r="K15" s="33">
        <v>17.83625882445201</v>
      </c>
      <c r="L15" s="33">
        <v>21.300065900563613</v>
      </c>
      <c r="M15" s="33">
        <v>15.976963348236328</v>
      </c>
      <c r="N15" s="33">
        <v>19.362232467987898</v>
      </c>
      <c r="O15" s="33">
        <v>12.67631801358336</v>
      </c>
      <c r="P15" s="33">
        <v>12.88945426322943</v>
      </c>
      <c r="Q15" s="33">
        <v>10.094844428360993</v>
      </c>
      <c r="R15" s="33">
        <v>9.0620408358644511</v>
      </c>
      <c r="S15" s="33">
        <v>6.9374278979848008</v>
      </c>
      <c r="T15" s="33">
        <v>6.6018697018971366</v>
      </c>
      <c r="U15" s="33">
        <v>7.5394398482909821</v>
      </c>
    </row>
    <row r="16" spans="1:22" s="16" customFormat="1" ht="12.75" customHeight="1">
      <c r="A16" s="40">
        <v>12</v>
      </c>
      <c r="B16" s="17" t="s">
        <v>58</v>
      </c>
      <c r="C16" s="62" t="s">
        <v>162</v>
      </c>
      <c r="D16" s="33">
        <v>112.09067558149351</v>
      </c>
      <c r="E16" s="33">
        <v>95.452205034818491</v>
      </c>
      <c r="F16" s="33">
        <v>76.58599803848449</v>
      </c>
      <c r="G16" s="33">
        <v>80.279366299753548</v>
      </c>
      <c r="H16" s="33">
        <v>60.167656763391221</v>
      </c>
      <c r="I16" s="33">
        <v>42.799333767939785</v>
      </c>
      <c r="J16" s="33">
        <v>43.135279387197357</v>
      </c>
      <c r="K16" s="33">
        <v>37.13417170949986</v>
      </c>
      <c r="L16" s="33">
        <v>25.144602821023497</v>
      </c>
      <c r="M16" s="33">
        <v>30.06658024655292</v>
      </c>
      <c r="N16" s="33">
        <v>28.26842698115486</v>
      </c>
      <c r="O16" s="33">
        <v>28.382178566890524</v>
      </c>
      <c r="P16" s="33">
        <v>28.77999504935438</v>
      </c>
      <c r="Q16" s="33">
        <v>30.564127489159031</v>
      </c>
      <c r="R16" s="33">
        <v>30.817258125058313</v>
      </c>
      <c r="S16" s="33">
        <v>42.04706398982529</v>
      </c>
      <c r="T16" s="33">
        <v>45.711441083575373</v>
      </c>
      <c r="U16" s="33">
        <v>55.484926350563526</v>
      </c>
    </row>
    <row r="17" spans="1:21" s="16" customFormat="1" ht="12.75" customHeight="1">
      <c r="A17" s="40">
        <v>13</v>
      </c>
      <c r="B17" s="17" t="s">
        <v>59</v>
      </c>
      <c r="C17" s="62" t="s">
        <v>102</v>
      </c>
      <c r="D17" s="33">
        <v>58.280395088244354</v>
      </c>
      <c r="E17" s="33">
        <v>56.364782536149384</v>
      </c>
      <c r="F17" s="33">
        <v>49.180570100307307</v>
      </c>
      <c r="G17" s="33">
        <v>43.840770354334552</v>
      </c>
      <c r="H17" s="33">
        <v>35.986139844978474</v>
      </c>
      <c r="I17" s="33">
        <v>32.136379652168088</v>
      </c>
      <c r="J17" s="33">
        <v>29.854854777958163</v>
      </c>
      <c r="K17" s="33">
        <v>31.022157143448464</v>
      </c>
      <c r="L17" s="33">
        <v>37.015038587207727</v>
      </c>
      <c r="M17" s="33">
        <v>35.241020776205431</v>
      </c>
      <c r="N17" s="33">
        <v>36.290656214594172</v>
      </c>
      <c r="O17" s="33">
        <v>36.883024597265539</v>
      </c>
      <c r="P17" s="33">
        <v>33.561771026088799</v>
      </c>
      <c r="Q17" s="33">
        <v>32.310343062524083</v>
      </c>
      <c r="R17" s="33">
        <v>37.524571201580322</v>
      </c>
      <c r="S17" s="33">
        <v>41.469655836275635</v>
      </c>
      <c r="T17" s="33">
        <v>34.412379227509774</v>
      </c>
      <c r="U17" s="33">
        <v>32.995392119440623</v>
      </c>
    </row>
    <row r="18" spans="1:21" s="16" customFormat="1" ht="12.75" customHeight="1">
      <c r="A18" s="40">
        <v>14</v>
      </c>
      <c r="B18" s="17" t="s">
        <v>60</v>
      </c>
      <c r="C18" s="62" t="s">
        <v>163</v>
      </c>
      <c r="D18" s="33">
        <v>9.0056205976656187</v>
      </c>
      <c r="E18" s="33">
        <v>10.5757685145221</v>
      </c>
      <c r="F18" s="33">
        <v>8.0981219319646645</v>
      </c>
      <c r="G18" s="33">
        <v>8.2277121732346785</v>
      </c>
      <c r="H18" s="33">
        <v>7.3222162813624774</v>
      </c>
      <c r="I18" s="33">
        <v>6.8664535020688646</v>
      </c>
      <c r="J18" s="33">
        <v>7.5481327212918741</v>
      </c>
      <c r="K18" s="33">
        <v>6.3270738649609708</v>
      </c>
      <c r="L18" s="33">
        <v>5.1119656783916385</v>
      </c>
      <c r="M18" s="33">
        <v>7.1487732526481036</v>
      </c>
      <c r="N18" s="33">
        <v>6.3338060094806847</v>
      </c>
      <c r="O18" s="33">
        <v>6.5097791601999191</v>
      </c>
      <c r="P18" s="33">
        <v>5.4077435763195112</v>
      </c>
      <c r="Q18" s="33">
        <v>7.6959034963626172</v>
      </c>
      <c r="R18" s="33">
        <v>4.8677168314331318</v>
      </c>
      <c r="S18" s="33">
        <v>4.4462432884770546</v>
      </c>
      <c r="T18" s="33">
        <v>3.8934270697466324</v>
      </c>
      <c r="U18" s="33">
        <v>3.9767581114912165</v>
      </c>
    </row>
    <row r="19" spans="1:21" s="16" customFormat="1" ht="12.75" customHeight="1">
      <c r="A19" s="40">
        <v>15</v>
      </c>
      <c r="B19" s="17" t="s">
        <v>61</v>
      </c>
      <c r="C19" s="62" t="s">
        <v>103</v>
      </c>
      <c r="D19" s="33">
        <v>649.99525827954994</v>
      </c>
      <c r="E19" s="33">
        <v>666.59749512104997</v>
      </c>
      <c r="F19" s="33">
        <v>639.68141705249991</v>
      </c>
      <c r="G19" s="33">
        <v>676.26525094070007</v>
      </c>
      <c r="H19" s="33">
        <v>612.16393614210006</v>
      </c>
      <c r="I19" s="33">
        <v>675.24839380380001</v>
      </c>
      <c r="J19" s="33">
        <v>625.2262938371</v>
      </c>
      <c r="K19" s="33">
        <v>652.77889785474986</v>
      </c>
      <c r="L19" s="33">
        <v>695.65290300260108</v>
      </c>
      <c r="M19" s="33">
        <v>712.98252093340568</v>
      </c>
      <c r="N19" s="33">
        <v>748.12442501086878</v>
      </c>
      <c r="O19" s="33">
        <v>738.00165594893804</v>
      </c>
      <c r="P19" s="33">
        <v>714.56631330894857</v>
      </c>
      <c r="Q19" s="33">
        <v>700.77948289815527</v>
      </c>
      <c r="R19" s="33">
        <v>661.46855562641747</v>
      </c>
      <c r="S19" s="33">
        <v>591.01662801365205</v>
      </c>
      <c r="T19" s="33">
        <v>580.66234972259929</v>
      </c>
      <c r="U19" s="33">
        <v>558.50225079540519</v>
      </c>
    </row>
    <row r="20" spans="1:21" s="16" customFormat="1" ht="12.75" customHeight="1">
      <c r="A20" s="40">
        <v>16</v>
      </c>
      <c r="B20" s="17" t="s">
        <v>62</v>
      </c>
      <c r="C20" s="64" t="s">
        <v>104</v>
      </c>
      <c r="D20" s="33">
        <v>38.196079999999995</v>
      </c>
      <c r="E20" s="33">
        <v>38.268427499999994</v>
      </c>
      <c r="F20" s="33">
        <v>35.159550000000003</v>
      </c>
      <c r="G20" s="33">
        <v>33.498390000000001</v>
      </c>
      <c r="H20" s="33">
        <v>28.675299999999996</v>
      </c>
      <c r="I20" s="33">
        <v>31.219940000000001</v>
      </c>
      <c r="J20" s="33">
        <v>26.520949999999999</v>
      </c>
      <c r="K20" s="33">
        <v>26.649820000000005</v>
      </c>
      <c r="L20" s="33">
        <v>23.567540034129692</v>
      </c>
      <c r="M20" s="33">
        <v>21.757896533864542</v>
      </c>
      <c r="N20" s="33">
        <v>21.567134683367797</v>
      </c>
      <c r="O20" s="33">
        <v>21.273865074060041</v>
      </c>
      <c r="P20" s="33">
        <v>22.626339999999999</v>
      </c>
      <c r="Q20" s="33">
        <v>15.883699999999999</v>
      </c>
      <c r="R20" s="33">
        <v>13.235990000000001</v>
      </c>
      <c r="S20" s="33">
        <v>15.806929999999999</v>
      </c>
      <c r="T20" s="33">
        <v>15.526289999999999</v>
      </c>
      <c r="U20" s="33">
        <v>15.617476097560976</v>
      </c>
    </row>
    <row r="21" spans="1:21" s="16" customFormat="1" ht="12.75" customHeight="1">
      <c r="A21" s="40">
        <v>17</v>
      </c>
      <c r="B21" s="17" t="s">
        <v>63</v>
      </c>
      <c r="C21" s="65" t="s">
        <v>105</v>
      </c>
      <c r="D21" s="33">
        <v>611.79917827954989</v>
      </c>
      <c r="E21" s="33">
        <v>628.32906762105017</v>
      </c>
      <c r="F21" s="33">
        <v>604.52186705249994</v>
      </c>
      <c r="G21" s="33">
        <v>642.76686094069998</v>
      </c>
      <c r="H21" s="33">
        <v>583.48863614210006</v>
      </c>
      <c r="I21" s="33">
        <v>644.02845380379995</v>
      </c>
      <c r="J21" s="33">
        <v>598.70534383710003</v>
      </c>
      <c r="K21" s="33">
        <v>626.12907785475011</v>
      </c>
      <c r="L21" s="33">
        <v>672.08536296847137</v>
      </c>
      <c r="M21" s="33">
        <v>691.22462439954109</v>
      </c>
      <c r="N21" s="33">
        <v>726.55729032750105</v>
      </c>
      <c r="O21" s="33">
        <v>716.727790874878</v>
      </c>
      <c r="P21" s="33">
        <v>691.93997330894854</v>
      </c>
      <c r="Q21" s="33">
        <v>684.89578289815518</v>
      </c>
      <c r="R21" s="33">
        <v>648.23256562641757</v>
      </c>
      <c r="S21" s="33">
        <v>575.20969801365197</v>
      </c>
      <c r="T21" s="33">
        <v>565.13605972259927</v>
      </c>
      <c r="U21" s="33">
        <v>542.88477469784425</v>
      </c>
    </row>
    <row r="22" spans="1:21" s="16" customFormat="1" ht="12.75" customHeight="1">
      <c r="A22" s="40">
        <v>18</v>
      </c>
      <c r="B22" s="17" t="s">
        <v>64</v>
      </c>
      <c r="C22" s="62" t="s">
        <v>106</v>
      </c>
      <c r="D22" s="33">
        <v>129.78021490136956</v>
      </c>
      <c r="E22" s="33">
        <v>134.63743638999489</v>
      </c>
      <c r="F22" s="33">
        <v>133.39401395670086</v>
      </c>
      <c r="G22" s="33">
        <v>114.74294148253614</v>
      </c>
      <c r="H22" s="33">
        <v>113.86411778742868</v>
      </c>
      <c r="I22" s="33">
        <v>104.43419720809138</v>
      </c>
      <c r="J22" s="33">
        <v>94.553931238855043</v>
      </c>
      <c r="K22" s="33">
        <v>92.711852403915998</v>
      </c>
      <c r="L22" s="33">
        <v>87.492533821614117</v>
      </c>
      <c r="M22" s="33">
        <v>95.062540344024072</v>
      </c>
      <c r="N22" s="33">
        <v>85.742187326333891</v>
      </c>
      <c r="O22" s="33">
        <v>95.829511397454468</v>
      </c>
      <c r="P22" s="33">
        <v>109.09334157238554</v>
      </c>
      <c r="Q22" s="33">
        <v>144.05306645341716</v>
      </c>
      <c r="R22" s="33">
        <v>141.07755917581622</v>
      </c>
      <c r="S22" s="33">
        <v>157.13722159320446</v>
      </c>
      <c r="T22" s="33">
        <v>258.14724990367188</v>
      </c>
      <c r="U22" s="33">
        <v>220.2838801224629</v>
      </c>
    </row>
    <row r="23" spans="1:21" s="16" customFormat="1" ht="12.75" customHeight="1">
      <c r="A23" s="40">
        <v>19</v>
      </c>
      <c r="B23" s="17" t="s">
        <v>29</v>
      </c>
      <c r="C23" s="62" t="s">
        <v>26</v>
      </c>
      <c r="D23" s="33">
        <v>50.634433165738251</v>
      </c>
      <c r="E23" s="33">
        <v>48.649831247126578</v>
      </c>
      <c r="F23" s="33">
        <v>46.92401797690691</v>
      </c>
      <c r="G23" s="33">
        <v>45.213012172530952</v>
      </c>
      <c r="H23" s="33">
        <v>44.747756118171836</v>
      </c>
      <c r="I23" s="33">
        <v>48.798577564044784</v>
      </c>
      <c r="J23" s="33">
        <v>48.081078482712925</v>
      </c>
      <c r="K23" s="33">
        <v>41.477553669453073</v>
      </c>
      <c r="L23" s="33">
        <v>7.7646471778220052</v>
      </c>
      <c r="M23" s="33">
        <v>6.6952198369123019</v>
      </c>
      <c r="N23" s="33">
        <v>4.7995518317813053</v>
      </c>
      <c r="O23" s="33">
        <v>7.4095519286167599</v>
      </c>
      <c r="P23" s="33">
        <v>12.143524912783539</v>
      </c>
      <c r="Q23" s="33">
        <v>19.962240716750397</v>
      </c>
      <c r="R23" s="33">
        <v>15.437940395756371</v>
      </c>
      <c r="S23" s="33">
        <v>11.085843898690689</v>
      </c>
      <c r="T23" s="33">
        <v>10.155786377953994</v>
      </c>
      <c r="U23" s="33">
        <v>12.095928081960398</v>
      </c>
    </row>
    <row r="24" spans="1:21" s="16" customFormat="1" ht="12.75" customHeight="1">
      <c r="A24" s="40">
        <v>20</v>
      </c>
      <c r="B24" s="17" t="s">
        <v>30</v>
      </c>
      <c r="C24" s="62" t="s">
        <v>164</v>
      </c>
      <c r="D24" s="33">
        <v>25.374865999862109</v>
      </c>
      <c r="E24" s="33">
        <v>27.426638504986744</v>
      </c>
      <c r="F24" s="33">
        <v>23.909219802957075</v>
      </c>
      <c r="G24" s="33">
        <v>22.698422938325013</v>
      </c>
      <c r="H24" s="33">
        <v>22.237260495103296</v>
      </c>
      <c r="I24" s="33">
        <v>18.793383448881102</v>
      </c>
      <c r="J24" s="33">
        <v>20.895563846577815</v>
      </c>
      <c r="K24" s="33">
        <v>19.610641622724646</v>
      </c>
      <c r="L24" s="33">
        <v>22.160984376477455</v>
      </c>
      <c r="M24" s="33">
        <v>20.689967089079438</v>
      </c>
      <c r="N24" s="33">
        <v>21.566600050377168</v>
      </c>
      <c r="O24" s="33">
        <v>18.709853396707899</v>
      </c>
      <c r="P24" s="33">
        <v>18.084672950513159</v>
      </c>
      <c r="Q24" s="33">
        <v>22.327612003199025</v>
      </c>
      <c r="R24" s="33">
        <v>20.198483540007157</v>
      </c>
      <c r="S24" s="33">
        <v>30.45289127948007</v>
      </c>
      <c r="T24" s="33">
        <v>16.814702914214809</v>
      </c>
      <c r="U24" s="33">
        <v>17.006389757450922</v>
      </c>
    </row>
    <row r="25" spans="1:21" s="16" customFormat="1" ht="12.75" customHeight="1">
      <c r="A25" s="40">
        <v>21</v>
      </c>
      <c r="B25" s="17" t="s">
        <v>65</v>
      </c>
      <c r="C25" s="62" t="s">
        <v>165</v>
      </c>
      <c r="D25" s="33">
        <v>118.20641235973379</v>
      </c>
      <c r="E25" s="33">
        <v>108.89160713288449</v>
      </c>
      <c r="F25" s="33">
        <v>99.441247388978809</v>
      </c>
      <c r="G25" s="33">
        <v>93.007259878638706</v>
      </c>
      <c r="H25" s="33">
        <v>87.522433832572602</v>
      </c>
      <c r="I25" s="33">
        <v>68.523319982196426</v>
      </c>
      <c r="J25" s="33">
        <v>64.555388230891964</v>
      </c>
      <c r="K25" s="33">
        <v>61.405793690050601</v>
      </c>
      <c r="L25" s="33">
        <v>53.914005488327341</v>
      </c>
      <c r="M25" s="33">
        <v>53.535905465834304</v>
      </c>
      <c r="N25" s="33">
        <v>62.733266096634431</v>
      </c>
      <c r="O25" s="33">
        <v>57.452430872163248</v>
      </c>
      <c r="P25" s="33">
        <v>69.424246465667125</v>
      </c>
      <c r="Q25" s="33">
        <v>72.98212104987519</v>
      </c>
      <c r="R25" s="33">
        <v>78.999967460498567</v>
      </c>
      <c r="S25" s="33">
        <v>71.390472212885513</v>
      </c>
      <c r="T25" s="33">
        <v>66.170183202692257</v>
      </c>
      <c r="U25" s="33">
        <v>71.750351566047257</v>
      </c>
    </row>
    <row r="26" spans="1:21" s="16" customFormat="1" ht="12.75" customHeight="1">
      <c r="A26" s="40">
        <v>22</v>
      </c>
      <c r="B26" s="17" t="s">
        <v>31</v>
      </c>
      <c r="C26" s="65" t="s">
        <v>107</v>
      </c>
      <c r="D26" s="33">
        <v>21.409286218963747</v>
      </c>
      <c r="E26" s="33">
        <v>18.579183551300527</v>
      </c>
      <c r="F26" s="33">
        <v>17.295627709455012</v>
      </c>
      <c r="G26" s="33">
        <v>15.481960784864494</v>
      </c>
      <c r="H26" s="33">
        <v>13.494238572248685</v>
      </c>
      <c r="I26" s="33">
        <v>13.551076474273314</v>
      </c>
      <c r="J26" s="33">
        <v>13.402993259063816</v>
      </c>
      <c r="K26" s="33">
        <v>12.284532445115868</v>
      </c>
      <c r="L26" s="33">
        <v>8.2089174925195785</v>
      </c>
      <c r="M26" s="33">
        <v>9.0887395764085817</v>
      </c>
      <c r="N26" s="33">
        <v>9.7065022814410238</v>
      </c>
      <c r="O26" s="33">
        <v>5.7137786493646479</v>
      </c>
      <c r="P26" s="33">
        <v>7.2633962302413133</v>
      </c>
      <c r="Q26" s="33">
        <v>9.5794458050756219</v>
      </c>
      <c r="R26" s="33">
        <v>7.0421361871966459</v>
      </c>
      <c r="S26" s="33">
        <v>7.2177503515860781</v>
      </c>
      <c r="T26" s="33">
        <v>9.0343416627648878</v>
      </c>
      <c r="U26" s="33">
        <v>13.376120978549633</v>
      </c>
    </row>
    <row r="27" spans="1:21" s="16" customFormat="1" ht="12.75" customHeight="1">
      <c r="A27" s="40">
        <v>23</v>
      </c>
      <c r="B27" s="17" t="s">
        <v>66</v>
      </c>
      <c r="C27" s="65" t="s">
        <v>166</v>
      </c>
      <c r="D27" s="33">
        <v>96.797126140770047</v>
      </c>
      <c r="E27" s="33">
        <v>90.312423581583957</v>
      </c>
      <c r="F27" s="33">
        <v>82.145619679523804</v>
      </c>
      <c r="G27" s="33">
        <v>77.525299093774223</v>
      </c>
      <c r="H27" s="33">
        <v>74.028195260323898</v>
      </c>
      <c r="I27" s="33">
        <v>54.97224350792311</v>
      </c>
      <c r="J27" s="33">
        <v>51.152394971828151</v>
      </c>
      <c r="K27" s="33">
        <v>49.121261244934729</v>
      </c>
      <c r="L27" s="33">
        <v>45.705087995807759</v>
      </c>
      <c r="M27" s="33">
        <v>44.447165889425726</v>
      </c>
      <c r="N27" s="33">
        <v>53.026763815193412</v>
      </c>
      <c r="O27" s="33">
        <v>51.738652222798592</v>
      </c>
      <c r="P27" s="33">
        <v>62.160850235425805</v>
      </c>
      <c r="Q27" s="33">
        <v>63.402675244799568</v>
      </c>
      <c r="R27" s="33">
        <v>71.95783127330192</v>
      </c>
      <c r="S27" s="33">
        <v>64.172721861299436</v>
      </c>
      <c r="T27" s="33">
        <v>57.135841539927377</v>
      </c>
      <c r="U27" s="33">
        <v>58.374230587497628</v>
      </c>
    </row>
    <row r="28" spans="1:21" s="16" customFormat="1" ht="12.75" customHeight="1">
      <c r="A28" s="40">
        <v>24</v>
      </c>
      <c r="B28" s="17" t="s">
        <v>32</v>
      </c>
      <c r="C28" s="62" t="s">
        <v>109</v>
      </c>
      <c r="D28" s="33">
        <v>112.80788581217944</v>
      </c>
      <c r="E28" s="33">
        <v>108.9989625714328</v>
      </c>
      <c r="F28" s="33">
        <v>111.74676815218388</v>
      </c>
      <c r="G28" s="33">
        <v>107.86480026952536</v>
      </c>
      <c r="H28" s="33">
        <v>103.10376346771477</v>
      </c>
      <c r="I28" s="33">
        <v>59.021611948740649</v>
      </c>
      <c r="J28" s="33">
        <v>55.242972638377722</v>
      </c>
      <c r="K28" s="33">
        <v>51.38758618914212</v>
      </c>
      <c r="L28" s="33">
        <v>48.745487885164344</v>
      </c>
      <c r="M28" s="33">
        <v>50.985106133088287</v>
      </c>
      <c r="N28" s="33">
        <v>46.084428851464338</v>
      </c>
      <c r="O28" s="33">
        <v>46.467033238257791</v>
      </c>
      <c r="P28" s="33">
        <v>43.475123633701287</v>
      </c>
      <c r="Q28" s="33">
        <v>47.417821551276504</v>
      </c>
      <c r="R28" s="33">
        <v>42.307510241881545</v>
      </c>
      <c r="S28" s="33">
        <v>84.401305108044198</v>
      </c>
      <c r="T28" s="33">
        <v>63.772742420792127</v>
      </c>
      <c r="U28" s="33">
        <v>65.53600317701185</v>
      </c>
    </row>
    <row r="29" spans="1:21" s="16" customFormat="1" ht="12.75" customHeight="1">
      <c r="A29" s="40">
        <v>25</v>
      </c>
      <c r="B29" s="17" t="s">
        <v>67</v>
      </c>
      <c r="C29" s="65" t="s">
        <v>167</v>
      </c>
      <c r="D29" s="33">
        <v>82.657166005163418</v>
      </c>
      <c r="E29" s="33">
        <v>76.443305652062307</v>
      </c>
      <c r="F29" s="33">
        <v>79.080524406686493</v>
      </c>
      <c r="G29" s="33">
        <v>77.551458661638591</v>
      </c>
      <c r="H29" s="33">
        <v>74.969685902773662</v>
      </c>
      <c r="I29" s="33">
        <v>36.157610206590995</v>
      </c>
      <c r="J29" s="33">
        <v>29.532573400343459</v>
      </c>
      <c r="K29" s="33">
        <v>27.076856427297145</v>
      </c>
      <c r="L29" s="33">
        <v>29.72043870248153</v>
      </c>
      <c r="M29" s="33">
        <v>30.634808211732217</v>
      </c>
      <c r="N29" s="33">
        <v>27.241791494745375</v>
      </c>
      <c r="O29" s="33">
        <v>29.691829989956059</v>
      </c>
      <c r="P29" s="33">
        <v>27.385484126401522</v>
      </c>
      <c r="Q29" s="33">
        <v>30.275873184426629</v>
      </c>
      <c r="R29" s="33">
        <v>27.613113053396035</v>
      </c>
      <c r="S29" s="33">
        <v>67.823369768366334</v>
      </c>
      <c r="T29" s="33">
        <v>50.442982665392115</v>
      </c>
      <c r="U29" s="33">
        <v>50.859586106101382</v>
      </c>
    </row>
    <row r="30" spans="1:21" s="16" customFormat="1" ht="12.75" customHeight="1">
      <c r="A30" s="40">
        <v>26</v>
      </c>
      <c r="B30" s="17" t="s">
        <v>68</v>
      </c>
      <c r="C30" s="65" t="s">
        <v>111</v>
      </c>
      <c r="D30" s="33">
        <v>21.643507448912501</v>
      </c>
      <c r="E30" s="33">
        <v>24.187200641482605</v>
      </c>
      <c r="F30" s="33">
        <v>23.265946913802118</v>
      </c>
      <c r="G30" s="33">
        <v>22.961374965719688</v>
      </c>
      <c r="H30" s="33">
        <v>21.092112894519786</v>
      </c>
      <c r="I30" s="33">
        <v>20.494037584902614</v>
      </c>
      <c r="J30" s="33">
        <v>23.147045515948108</v>
      </c>
      <c r="K30" s="33">
        <v>21.897353077128855</v>
      </c>
      <c r="L30" s="33">
        <v>14.459584843314408</v>
      </c>
      <c r="M30" s="33">
        <v>18.774977252458797</v>
      </c>
      <c r="N30" s="33">
        <v>17.659833745856005</v>
      </c>
      <c r="O30" s="33">
        <v>15.48391130963728</v>
      </c>
      <c r="P30" s="33">
        <v>14.985803752549362</v>
      </c>
      <c r="Q30" s="33">
        <v>15.949266081221451</v>
      </c>
      <c r="R30" s="33">
        <v>13.330238309029113</v>
      </c>
      <c r="S30" s="33">
        <v>15.344497458540609</v>
      </c>
      <c r="T30" s="33">
        <v>11.980042557056134</v>
      </c>
      <c r="U30" s="33">
        <v>12.509354144874994</v>
      </c>
    </row>
    <row r="31" spans="1:21" s="16" customFormat="1" ht="12.75" customHeight="1">
      <c r="A31" s="40">
        <v>27</v>
      </c>
      <c r="B31" s="17" t="s">
        <v>69</v>
      </c>
      <c r="C31" s="65" t="s">
        <v>3</v>
      </c>
      <c r="D31" s="33">
        <v>8.5072123581035353</v>
      </c>
      <c r="E31" s="33">
        <v>8.3684562778878959</v>
      </c>
      <c r="F31" s="33">
        <v>9.4002968316952646</v>
      </c>
      <c r="G31" s="33">
        <v>7.3519666421670937</v>
      </c>
      <c r="H31" s="33">
        <v>7.0419646704213301</v>
      </c>
      <c r="I31" s="33">
        <v>2.3699641572470376</v>
      </c>
      <c r="J31" s="33">
        <v>2.5633537220861573</v>
      </c>
      <c r="K31" s="33">
        <v>2.4133766847161131</v>
      </c>
      <c r="L31" s="33">
        <v>4.5654643393684031</v>
      </c>
      <c r="M31" s="33">
        <v>1.5753206688972832</v>
      </c>
      <c r="N31" s="33">
        <v>1.182803610862962</v>
      </c>
      <c r="O31" s="33">
        <v>1.2912919386644457</v>
      </c>
      <c r="P31" s="33">
        <v>1.1038357547504027</v>
      </c>
      <c r="Q31" s="33">
        <v>1.1926822856284227</v>
      </c>
      <c r="R31" s="33">
        <v>1.3641588794564057</v>
      </c>
      <c r="S31" s="33">
        <v>1.2334378811372582</v>
      </c>
      <c r="T31" s="33">
        <v>1.3497171983438885</v>
      </c>
      <c r="U31" s="33">
        <v>2.1670629260354546</v>
      </c>
    </row>
    <row r="32" spans="1:21" s="16" customFormat="1" ht="12.75" customHeight="1">
      <c r="A32" s="40">
        <v>28</v>
      </c>
      <c r="B32" s="17" t="s">
        <v>33</v>
      </c>
      <c r="C32" s="62" t="s">
        <v>27</v>
      </c>
      <c r="D32" s="33">
        <v>65.102420759486392</v>
      </c>
      <c r="E32" s="33">
        <v>69.370657039665915</v>
      </c>
      <c r="F32" s="33">
        <v>61.032067794704922</v>
      </c>
      <c r="G32" s="33">
        <v>61.104835646438907</v>
      </c>
      <c r="H32" s="33">
        <v>54.278181806165648</v>
      </c>
      <c r="I32" s="33">
        <v>48.531351250496499</v>
      </c>
      <c r="J32" s="33">
        <v>52.797210056512533</v>
      </c>
      <c r="K32" s="33">
        <v>46.941564637364579</v>
      </c>
      <c r="L32" s="33">
        <v>40.932293238842419</v>
      </c>
      <c r="M32" s="33">
        <v>46.780115594951489</v>
      </c>
      <c r="N32" s="33">
        <v>38.961371495804158</v>
      </c>
      <c r="O32" s="33">
        <v>42.250862516671617</v>
      </c>
      <c r="P32" s="33">
        <v>42.405047719391874</v>
      </c>
      <c r="Q32" s="33">
        <v>40.728194058315417</v>
      </c>
      <c r="R32" s="33">
        <v>55.498513374707599</v>
      </c>
      <c r="S32" s="33">
        <v>41.055214507114968</v>
      </c>
      <c r="T32" s="33">
        <v>35.054323273645359</v>
      </c>
      <c r="U32" s="33">
        <v>36.963080410829406</v>
      </c>
    </row>
    <row r="33" spans="1:23" s="16" customFormat="1" ht="12.75" customHeight="1">
      <c r="A33" s="40">
        <v>29</v>
      </c>
      <c r="B33" s="17" t="s">
        <v>34</v>
      </c>
      <c r="C33" s="63" t="s">
        <v>168</v>
      </c>
      <c r="D33" s="33">
        <v>22.692669641153248</v>
      </c>
      <c r="E33" s="33">
        <v>23.008557068410848</v>
      </c>
      <c r="F33" s="33">
        <v>17.758197888387993</v>
      </c>
      <c r="G33" s="33">
        <v>17.722109002211759</v>
      </c>
      <c r="H33" s="33">
        <v>15.221777623902581</v>
      </c>
      <c r="I33" s="33">
        <v>12.739176645791799</v>
      </c>
      <c r="J33" s="33">
        <v>15.525499042620424</v>
      </c>
      <c r="K33" s="33">
        <v>12.802013167424338</v>
      </c>
      <c r="L33" s="33">
        <v>10.127971801383634</v>
      </c>
      <c r="M33" s="33">
        <v>9.3450665232015488</v>
      </c>
      <c r="N33" s="33">
        <v>8.0092710055108451</v>
      </c>
      <c r="O33" s="33">
        <v>8.3627886578851722</v>
      </c>
      <c r="P33" s="33">
        <v>6.8690077651537447</v>
      </c>
      <c r="Q33" s="33">
        <v>5.6640507431108302</v>
      </c>
      <c r="R33" s="33">
        <v>4.932660364562131</v>
      </c>
      <c r="S33" s="33">
        <v>4.80978746818184</v>
      </c>
      <c r="T33" s="33">
        <v>3.6134628016269366</v>
      </c>
      <c r="U33" s="33">
        <v>4.6110191366887614</v>
      </c>
    </row>
    <row r="34" spans="1:23" s="16" customFormat="1" ht="12.75" customHeight="1">
      <c r="A34" s="40">
        <v>30</v>
      </c>
      <c r="B34" s="17" t="s">
        <v>35</v>
      </c>
      <c r="C34" s="63" t="s">
        <v>113</v>
      </c>
      <c r="D34" s="33">
        <v>21.118612241905325</v>
      </c>
      <c r="E34" s="33">
        <v>20.626468723773336</v>
      </c>
      <c r="F34" s="33">
        <v>14.495262731767555</v>
      </c>
      <c r="G34" s="33">
        <v>14.92384828215744</v>
      </c>
      <c r="H34" s="33">
        <v>11.909465845863371</v>
      </c>
      <c r="I34" s="33">
        <v>10.503402961098407</v>
      </c>
      <c r="J34" s="33">
        <v>10.799977714681562</v>
      </c>
      <c r="K34" s="33">
        <v>14.878443750767687</v>
      </c>
      <c r="L34" s="33">
        <v>16.862995379016088</v>
      </c>
      <c r="M34" s="33">
        <v>8.7989111899338486</v>
      </c>
      <c r="N34" s="33">
        <v>8.2239710607047165</v>
      </c>
      <c r="O34" s="33">
        <v>8.0328269946049122</v>
      </c>
      <c r="P34" s="33">
        <v>7.921164013115451</v>
      </c>
      <c r="Q34" s="33">
        <v>7.1426048856682929</v>
      </c>
      <c r="R34" s="33">
        <v>6.4136869616612202</v>
      </c>
      <c r="S34" s="33">
        <v>8.7882136124125534</v>
      </c>
      <c r="T34" s="33">
        <v>5.9534291046503371</v>
      </c>
      <c r="U34" s="33">
        <v>6.169036620213892</v>
      </c>
    </row>
    <row r="35" spans="1:23" s="16" customFormat="1" ht="12.75" customHeight="1">
      <c r="A35" s="40">
        <v>31</v>
      </c>
      <c r="B35" s="17" t="s">
        <v>70</v>
      </c>
      <c r="C35" s="62" t="s">
        <v>28</v>
      </c>
      <c r="D35" s="33">
        <v>60.573199007668734</v>
      </c>
      <c r="E35" s="33">
        <v>67.077603721503479</v>
      </c>
      <c r="F35" s="33">
        <v>51.640163606680218</v>
      </c>
      <c r="G35" s="33">
        <v>48.423920182360433</v>
      </c>
      <c r="H35" s="33">
        <v>44.138080526965616</v>
      </c>
      <c r="I35" s="33">
        <v>39.727598490049843</v>
      </c>
      <c r="J35" s="33">
        <v>42.534198230836296</v>
      </c>
      <c r="K35" s="33">
        <v>37.363234219099724</v>
      </c>
      <c r="L35" s="33">
        <v>37.516845381101348</v>
      </c>
      <c r="M35" s="33">
        <v>30.77790188440326</v>
      </c>
      <c r="N35" s="33">
        <v>31.842831029999044</v>
      </c>
      <c r="O35" s="33">
        <v>33.104914378578549</v>
      </c>
      <c r="P35" s="33">
        <v>33.629091361719652</v>
      </c>
      <c r="Q35" s="33">
        <v>35.063406792309273</v>
      </c>
      <c r="R35" s="33">
        <v>33.651714540368488</v>
      </c>
      <c r="S35" s="33">
        <v>35.215774389639961</v>
      </c>
      <c r="T35" s="33">
        <v>30.893789081176784</v>
      </c>
      <c r="U35" s="33">
        <v>33.96690318423429</v>
      </c>
    </row>
    <row r="36" spans="1:23" s="16" customFormat="1" ht="12.75" customHeight="1">
      <c r="A36" s="40">
        <v>32</v>
      </c>
      <c r="B36" s="17" t="s">
        <v>71</v>
      </c>
      <c r="C36" s="62" t="s">
        <v>114</v>
      </c>
      <c r="D36" s="33">
        <v>21.998654874055035</v>
      </c>
      <c r="E36" s="33">
        <v>26.472356692348235</v>
      </c>
      <c r="F36" s="33">
        <v>18.378730932211575</v>
      </c>
      <c r="G36" s="33">
        <v>18.238458458253874</v>
      </c>
      <c r="H36" s="33">
        <v>16.475768263491666</v>
      </c>
      <c r="I36" s="33">
        <v>16.553999497363364</v>
      </c>
      <c r="J36" s="33">
        <v>16.115371755767423</v>
      </c>
      <c r="K36" s="33">
        <v>15.449977473734815</v>
      </c>
      <c r="L36" s="33">
        <v>15.036758777778848</v>
      </c>
      <c r="M36" s="33">
        <v>14.958947351728831</v>
      </c>
      <c r="N36" s="33">
        <v>13.766734601506448</v>
      </c>
      <c r="O36" s="33">
        <v>14.037705239865456</v>
      </c>
      <c r="P36" s="33">
        <v>13.716945003030624</v>
      </c>
      <c r="Q36" s="33">
        <v>12.709110294163725</v>
      </c>
      <c r="R36" s="33">
        <v>10.677794742165736</v>
      </c>
      <c r="S36" s="33">
        <v>11.777848999235609</v>
      </c>
      <c r="T36" s="33">
        <v>10.56008200538443</v>
      </c>
      <c r="U36" s="33">
        <v>11.342550285507921</v>
      </c>
    </row>
    <row r="37" spans="1:23" s="16" customFormat="1" ht="12.75" customHeight="1">
      <c r="A37" s="40">
        <v>33</v>
      </c>
      <c r="B37" s="17" t="s">
        <v>72</v>
      </c>
      <c r="C37" s="62" t="s">
        <v>169</v>
      </c>
      <c r="D37" s="33">
        <v>7.7786355303351282</v>
      </c>
      <c r="E37" s="33">
        <v>8.089812159698992</v>
      </c>
      <c r="F37" s="33">
        <v>7.212411203799701</v>
      </c>
      <c r="G37" s="33">
        <v>4.6607238324201923</v>
      </c>
      <c r="H37" s="33">
        <v>3.9618496914043382</v>
      </c>
      <c r="I37" s="33">
        <v>3.5508598390332247</v>
      </c>
      <c r="J37" s="33">
        <v>3.7795103827183665</v>
      </c>
      <c r="K37" s="33">
        <v>3.8827315112995144</v>
      </c>
      <c r="L37" s="33">
        <v>3.0971744537720447</v>
      </c>
      <c r="M37" s="33">
        <v>2.9339554508172134</v>
      </c>
      <c r="N37" s="33">
        <v>2.7609575059466929</v>
      </c>
      <c r="O37" s="33">
        <v>7.9175473650738768</v>
      </c>
      <c r="P37" s="33">
        <v>2.4617004944030993</v>
      </c>
      <c r="Q37" s="33">
        <v>1.6848505143483601</v>
      </c>
      <c r="R37" s="33">
        <v>1.6643195481048485</v>
      </c>
      <c r="S37" s="33">
        <v>5.2480694556898948</v>
      </c>
      <c r="T37" s="33">
        <v>1.8888578299751972</v>
      </c>
      <c r="U37" s="33">
        <v>2.0381082271997935</v>
      </c>
    </row>
    <row r="38" spans="1:23" s="19" customFormat="1" ht="12.75" customHeight="1">
      <c r="A38" s="40">
        <v>34</v>
      </c>
      <c r="B38" s="17" t="s">
        <v>73</v>
      </c>
      <c r="C38" s="62" t="s">
        <v>170</v>
      </c>
      <c r="D38" s="33">
        <v>15.790601534431135</v>
      </c>
      <c r="E38" s="33">
        <v>14.727336585685947</v>
      </c>
      <c r="F38" s="33">
        <v>13.182142043705129</v>
      </c>
      <c r="G38" s="33">
        <v>11.860600365216664</v>
      </c>
      <c r="H38" s="33">
        <v>11.427490347577496</v>
      </c>
      <c r="I38" s="33">
        <v>10.787704187523545</v>
      </c>
      <c r="J38" s="33">
        <v>17.250691767048835</v>
      </c>
      <c r="K38" s="33">
        <v>13.829962840995174</v>
      </c>
      <c r="L38" s="33">
        <v>13.671793921234007</v>
      </c>
      <c r="M38" s="33">
        <v>11.65615677663331</v>
      </c>
      <c r="N38" s="33">
        <v>10.969065907067215</v>
      </c>
      <c r="O38" s="33">
        <v>8.7416128208076795</v>
      </c>
      <c r="P38" s="33">
        <v>12.142703010999886</v>
      </c>
      <c r="Q38" s="33">
        <v>17.274063196742976</v>
      </c>
      <c r="R38" s="33">
        <v>9.9600598637104181</v>
      </c>
      <c r="S38" s="33">
        <v>11.759569506081467</v>
      </c>
      <c r="T38" s="33">
        <v>10.923462026241094</v>
      </c>
      <c r="U38" s="33">
        <v>9.7694017852050798</v>
      </c>
      <c r="V38" s="18"/>
      <c r="W38" s="18"/>
    </row>
    <row r="39" spans="1:23" s="19" customFormat="1" ht="12.75" customHeight="1">
      <c r="A39" s="40">
        <v>35</v>
      </c>
      <c r="B39" s="17" t="s">
        <v>74</v>
      </c>
      <c r="C39" s="62" t="s">
        <v>171</v>
      </c>
      <c r="D39" s="33">
        <v>8.8773862200515756E-4</v>
      </c>
      <c r="E39" s="33">
        <v>6.3392298041011852E-4</v>
      </c>
      <c r="F39" s="33">
        <v>5.6720049787515421E-4</v>
      </c>
      <c r="G39" s="33">
        <v>1.9535772266692305E-4</v>
      </c>
      <c r="H39" s="33">
        <v>1.2716414671786982E-4</v>
      </c>
      <c r="I39" s="33">
        <v>4.0898711452791196E-3</v>
      </c>
      <c r="J39" s="33">
        <v>9.6961412925481733E-3</v>
      </c>
      <c r="K39" s="33">
        <v>6.1091930972807795E-3</v>
      </c>
      <c r="L39" s="33">
        <v>0.12152031635054017</v>
      </c>
      <c r="M39" s="33">
        <v>0.22588384411786855</v>
      </c>
      <c r="N39" s="33">
        <v>0.12385000815076389</v>
      </c>
      <c r="O39" s="33">
        <v>0.58480056170098949</v>
      </c>
      <c r="P39" s="33">
        <v>0.44669513209048406</v>
      </c>
      <c r="Q39" s="33">
        <v>2.6463774029678571</v>
      </c>
      <c r="R39" s="33">
        <v>3.3026629131090854</v>
      </c>
      <c r="S39" s="33">
        <v>3.0963378448709484</v>
      </c>
      <c r="T39" s="33">
        <v>3.1885689795490428</v>
      </c>
      <c r="U39" s="33">
        <v>2.2748796459234182</v>
      </c>
    </row>
    <row r="40" spans="1:23" s="19" customFormat="1" ht="12.75" customHeight="1">
      <c r="A40" s="40">
        <v>36</v>
      </c>
      <c r="B40" s="17" t="s">
        <v>75</v>
      </c>
      <c r="C40" s="44" t="s">
        <v>172</v>
      </c>
      <c r="D40" s="33">
        <v>2599.9860709894256</v>
      </c>
      <c r="E40" s="33">
        <v>2422.8450196316244</v>
      </c>
      <c r="F40" s="33">
        <v>2292.8855607452683</v>
      </c>
      <c r="G40" s="33">
        <v>2382.8710191051227</v>
      </c>
      <c r="H40" s="33">
        <v>2275.4317500291618</v>
      </c>
      <c r="I40" s="33">
        <v>2097.9595720414541</v>
      </c>
      <c r="J40" s="33">
        <v>2120.7442660476186</v>
      </c>
      <c r="K40" s="33">
        <v>2074.1677620309192</v>
      </c>
      <c r="L40" s="33">
        <v>2173.3993694322539</v>
      </c>
      <c r="M40" s="33">
        <v>2108.900706131245</v>
      </c>
      <c r="N40" s="33">
        <v>2117.116104602268</v>
      </c>
      <c r="O40" s="33">
        <v>2122.625154173109</v>
      </c>
      <c r="P40" s="33">
        <v>2171.0998843213383</v>
      </c>
      <c r="Q40" s="33">
        <v>2116.7008918908073</v>
      </c>
      <c r="R40" s="33">
        <v>2048.1248804138409</v>
      </c>
      <c r="S40" s="33">
        <v>2142.4229214403936</v>
      </c>
      <c r="T40" s="33">
        <v>2189.0907977086254</v>
      </c>
      <c r="U40" s="33">
        <v>2262.7924039589125</v>
      </c>
    </row>
    <row r="41" spans="1:23" s="19" customFormat="1" ht="12.75" customHeight="1">
      <c r="A41" s="40">
        <v>37</v>
      </c>
      <c r="B41" s="17" t="s">
        <v>76</v>
      </c>
      <c r="C41" s="62" t="s">
        <v>173</v>
      </c>
      <c r="D41" s="33">
        <v>2599.9860709894256</v>
      </c>
      <c r="E41" s="33">
        <v>2422.8450196316244</v>
      </c>
      <c r="F41" s="33">
        <v>2292.8855607452683</v>
      </c>
      <c r="G41" s="33">
        <v>2382.8710191051227</v>
      </c>
      <c r="H41" s="33">
        <v>2275.4317500291618</v>
      </c>
      <c r="I41" s="33">
        <v>2097.9595720414541</v>
      </c>
      <c r="J41" s="33">
        <v>2120.7442660476186</v>
      </c>
      <c r="K41" s="33">
        <v>2074.1677620309192</v>
      </c>
      <c r="L41" s="33">
        <v>2173.370874361322</v>
      </c>
      <c r="M41" s="33">
        <v>2108.8724591353671</v>
      </c>
      <c r="N41" s="33">
        <v>2117.052422250144</v>
      </c>
      <c r="O41" s="33">
        <v>2122.5558536546123</v>
      </c>
      <c r="P41" s="33">
        <v>2171.0234035999888</v>
      </c>
      <c r="Q41" s="33">
        <v>2116.6235787243045</v>
      </c>
      <c r="R41" s="33">
        <v>2047.9666106338041</v>
      </c>
      <c r="S41" s="33">
        <v>2142.2870153177805</v>
      </c>
      <c r="T41" s="33">
        <v>2188.9753954901307</v>
      </c>
      <c r="U41" s="33">
        <v>2262.6847270265462</v>
      </c>
    </row>
    <row r="42" spans="1:23" s="19" customFormat="1" ht="12.75" customHeight="1">
      <c r="A42" s="40">
        <v>38</v>
      </c>
      <c r="B42" s="17" t="s">
        <v>77</v>
      </c>
      <c r="C42" s="62" t="s">
        <v>174</v>
      </c>
      <c r="D42" s="174" t="s">
        <v>471</v>
      </c>
      <c r="E42" s="174" t="s">
        <v>471</v>
      </c>
      <c r="F42" s="174" t="s">
        <v>471</v>
      </c>
      <c r="G42" s="174" t="s">
        <v>471</v>
      </c>
      <c r="H42" s="174" t="s">
        <v>471</v>
      </c>
      <c r="I42" s="174" t="s">
        <v>471</v>
      </c>
      <c r="J42" s="174" t="s">
        <v>471</v>
      </c>
      <c r="K42" s="174" t="s">
        <v>471</v>
      </c>
      <c r="L42" s="33">
        <v>2.8495070931959684E-2</v>
      </c>
      <c r="M42" s="33">
        <v>2.8246995877892655E-2</v>
      </c>
      <c r="N42" s="33">
        <v>6.3682352123904773E-2</v>
      </c>
      <c r="O42" s="33">
        <v>6.9300518496418356E-2</v>
      </c>
      <c r="P42" s="33">
        <v>7.6480721349500735E-2</v>
      </c>
      <c r="Q42" s="33">
        <v>7.7313166502571071E-2</v>
      </c>
      <c r="R42" s="33">
        <v>0.15826978003682524</v>
      </c>
      <c r="S42" s="33">
        <v>0.13590612261276624</v>
      </c>
      <c r="T42" s="33">
        <v>0.11540221849407616</v>
      </c>
      <c r="U42" s="33">
        <v>0.10767693236663832</v>
      </c>
    </row>
    <row r="43" spans="1:23" s="20" customFormat="1" ht="12.75" customHeight="1">
      <c r="A43" s="40">
        <v>39</v>
      </c>
      <c r="B43" s="17" t="s">
        <v>78</v>
      </c>
      <c r="C43" s="44" t="s">
        <v>175</v>
      </c>
      <c r="D43" s="33">
        <v>955.53618128286053</v>
      </c>
      <c r="E43" s="33">
        <v>863.29891090766694</v>
      </c>
      <c r="F43" s="33">
        <v>771.72715573763799</v>
      </c>
      <c r="G43" s="33">
        <v>544.33011564314143</v>
      </c>
      <c r="H43" s="33">
        <v>357.58920035678796</v>
      </c>
      <c r="I43" s="33">
        <v>231.56007812323509</v>
      </c>
      <c r="J43" s="33">
        <v>238.70808211253214</v>
      </c>
      <c r="K43" s="33">
        <v>222.97372194267138</v>
      </c>
      <c r="L43" s="33">
        <v>221.81047676184568</v>
      </c>
      <c r="M43" s="33">
        <v>189.82072418426412</v>
      </c>
      <c r="N43" s="33">
        <v>194.76070894681857</v>
      </c>
      <c r="O43" s="33">
        <v>192.27912312939901</v>
      </c>
      <c r="P43" s="33">
        <v>174.42558961854803</v>
      </c>
      <c r="Q43" s="33">
        <v>149.33529282298241</v>
      </c>
      <c r="R43" s="33">
        <v>179.76560136083287</v>
      </c>
      <c r="S43" s="33">
        <v>200.6571432286745</v>
      </c>
      <c r="T43" s="33">
        <v>225.88819604932269</v>
      </c>
      <c r="U43" s="33">
        <v>225.89241607236667</v>
      </c>
    </row>
    <row r="44" spans="1:23" s="19" customFormat="1" ht="12.75" customHeight="1">
      <c r="A44" s="40">
        <v>40</v>
      </c>
      <c r="B44" s="17" t="s">
        <v>79</v>
      </c>
      <c r="C44" s="62" t="s">
        <v>176</v>
      </c>
      <c r="D44" s="174" t="s">
        <v>471</v>
      </c>
      <c r="E44" s="174" t="s">
        <v>471</v>
      </c>
      <c r="F44" s="174" t="s">
        <v>471</v>
      </c>
      <c r="G44" s="174" t="s">
        <v>471</v>
      </c>
      <c r="H44" s="174" t="s">
        <v>471</v>
      </c>
      <c r="I44" s="174" t="s">
        <v>471</v>
      </c>
      <c r="J44" s="174" t="s">
        <v>471</v>
      </c>
      <c r="K44" s="174" t="s">
        <v>471</v>
      </c>
      <c r="L44" s="33">
        <v>8.7080097892310013E-2</v>
      </c>
      <c r="M44" s="33">
        <v>5.8081913424303744E-2</v>
      </c>
      <c r="N44" s="33">
        <v>6.9979873385117131E-2</v>
      </c>
      <c r="O44" s="33">
        <v>0.46996467430451838</v>
      </c>
      <c r="P44" s="33">
        <v>0.33051162618348723</v>
      </c>
      <c r="Q44" s="33">
        <v>0.47583959195139042</v>
      </c>
      <c r="R44" s="33">
        <v>0.46260299499864405</v>
      </c>
      <c r="S44" s="33">
        <v>0.429832420312387</v>
      </c>
      <c r="T44" s="33">
        <v>0.18675345370457366</v>
      </c>
      <c r="U44" s="33">
        <v>0.19256848936739696</v>
      </c>
    </row>
    <row r="45" spans="1:23" s="16" customFormat="1" ht="12.75" customHeight="1">
      <c r="A45" s="40">
        <v>41</v>
      </c>
      <c r="B45" s="17" t="s">
        <v>80</v>
      </c>
      <c r="C45" s="62" t="s">
        <v>177</v>
      </c>
      <c r="D45" s="33">
        <v>955.53618128286053</v>
      </c>
      <c r="E45" s="33">
        <v>863.29891090766694</v>
      </c>
      <c r="F45" s="33">
        <v>771.72715573763799</v>
      </c>
      <c r="G45" s="33">
        <v>544.33011564314143</v>
      </c>
      <c r="H45" s="33">
        <v>357.58920035678796</v>
      </c>
      <c r="I45" s="33">
        <v>231.56007812323509</v>
      </c>
      <c r="J45" s="33">
        <v>238.70808211253214</v>
      </c>
      <c r="K45" s="33">
        <v>222.97372194267138</v>
      </c>
      <c r="L45" s="33">
        <v>221.72339666395334</v>
      </c>
      <c r="M45" s="33">
        <v>189.76264227083982</v>
      </c>
      <c r="N45" s="33">
        <v>194.69072907343343</v>
      </c>
      <c r="O45" s="33">
        <v>191.80915845509452</v>
      </c>
      <c r="P45" s="33">
        <v>174.09507799236457</v>
      </c>
      <c r="Q45" s="33">
        <v>148.85945323103101</v>
      </c>
      <c r="R45" s="33">
        <v>179.30299836583424</v>
      </c>
      <c r="S45" s="33">
        <v>200.22731080836212</v>
      </c>
      <c r="T45" s="33">
        <v>225.70144259561812</v>
      </c>
      <c r="U45" s="33">
        <v>225.69984758299927</v>
      </c>
    </row>
    <row r="46" spans="1:23" s="16" customFormat="1" ht="12.75" customHeight="1">
      <c r="A46" s="40">
        <v>42</v>
      </c>
      <c r="B46" s="17">
        <v>37</v>
      </c>
      <c r="C46" s="65" t="s">
        <v>178</v>
      </c>
      <c r="D46" s="174" t="s">
        <v>471</v>
      </c>
      <c r="E46" s="174" t="s">
        <v>471</v>
      </c>
      <c r="F46" s="174" t="s">
        <v>471</v>
      </c>
      <c r="G46" s="174" t="s">
        <v>471</v>
      </c>
      <c r="H46" s="174" t="s">
        <v>471</v>
      </c>
      <c r="I46" s="174" t="s">
        <v>471</v>
      </c>
      <c r="J46" s="174" t="s">
        <v>471</v>
      </c>
      <c r="K46" s="174" t="s">
        <v>471</v>
      </c>
      <c r="L46" s="33">
        <v>3.0089956028390655E-2</v>
      </c>
      <c r="M46" s="33">
        <v>2.9834917546411089E-2</v>
      </c>
      <c r="N46" s="33">
        <v>3.507353949391296E-2</v>
      </c>
      <c r="O46" s="33">
        <v>3.6166017103208395E-2</v>
      </c>
      <c r="P46" s="33">
        <v>3.6184842506167263E-2</v>
      </c>
      <c r="Q46" s="33">
        <v>3.6348368773952706E-2</v>
      </c>
      <c r="R46" s="33">
        <v>3.7649383549143767E-2</v>
      </c>
      <c r="S46" s="33">
        <v>3.7001246500489825E-2</v>
      </c>
      <c r="T46" s="33">
        <v>3.6301395051777936E-2</v>
      </c>
      <c r="U46" s="33">
        <v>2.9836465996646053E-2</v>
      </c>
    </row>
    <row r="47" spans="1:23" s="16" customFormat="1" ht="12.75" customHeight="1">
      <c r="A47" s="40">
        <v>43</v>
      </c>
      <c r="B47" s="17" t="s">
        <v>81</v>
      </c>
      <c r="C47" s="65" t="s">
        <v>179</v>
      </c>
      <c r="D47" s="33">
        <v>955.53618128286053</v>
      </c>
      <c r="E47" s="33">
        <v>863.29891090766694</v>
      </c>
      <c r="F47" s="33">
        <v>771.72715573763799</v>
      </c>
      <c r="G47" s="33">
        <v>544.33011564314143</v>
      </c>
      <c r="H47" s="33">
        <v>357.58920035678796</v>
      </c>
      <c r="I47" s="33">
        <v>231.56007812323509</v>
      </c>
      <c r="J47" s="33">
        <v>238.70808211253214</v>
      </c>
      <c r="K47" s="33">
        <v>222.97372194267138</v>
      </c>
      <c r="L47" s="33">
        <v>221.69330670792496</v>
      </c>
      <c r="M47" s="33">
        <v>189.73280735329337</v>
      </c>
      <c r="N47" s="33">
        <v>194.65565553393952</v>
      </c>
      <c r="O47" s="33">
        <v>191.77299243799129</v>
      </c>
      <c r="P47" s="33">
        <v>174.05889314985839</v>
      </c>
      <c r="Q47" s="33">
        <v>148.82310486225705</v>
      </c>
      <c r="R47" s="33">
        <v>179.26534898228508</v>
      </c>
      <c r="S47" s="33">
        <v>200.19030956186162</v>
      </c>
      <c r="T47" s="33">
        <v>225.66514120056632</v>
      </c>
      <c r="U47" s="33">
        <v>225.67001111700262</v>
      </c>
    </row>
    <row r="48" spans="1:23" s="16" customFormat="1" ht="12.75" customHeight="1">
      <c r="A48" s="40">
        <v>44</v>
      </c>
      <c r="B48" s="17" t="s">
        <v>82</v>
      </c>
      <c r="C48" s="44" t="s">
        <v>37</v>
      </c>
      <c r="D48" s="33">
        <v>300.06270705300528</v>
      </c>
      <c r="E48" s="33">
        <v>325.49568308078182</v>
      </c>
      <c r="F48" s="33">
        <v>291.13433762266777</v>
      </c>
      <c r="G48" s="33">
        <v>281.45496284805398</v>
      </c>
      <c r="H48" s="33">
        <v>271.61112500559392</v>
      </c>
      <c r="I48" s="33">
        <v>258.64595609472229</v>
      </c>
      <c r="J48" s="33">
        <v>260.37715858308229</v>
      </c>
      <c r="K48" s="33">
        <v>249.44480147170003</v>
      </c>
      <c r="L48" s="33">
        <v>246.14628798625955</v>
      </c>
      <c r="M48" s="33">
        <v>250.16023287144077</v>
      </c>
      <c r="N48" s="33">
        <v>233.72174867253185</v>
      </c>
      <c r="O48" s="33">
        <v>250.24524926627521</v>
      </c>
      <c r="P48" s="33">
        <v>218.6457009867334</v>
      </c>
      <c r="Q48" s="33">
        <v>224.94085480498313</v>
      </c>
      <c r="R48" s="33">
        <v>228.59047399429159</v>
      </c>
      <c r="S48" s="33">
        <v>233.12088867800679</v>
      </c>
      <c r="T48" s="33">
        <v>231.96797927898265</v>
      </c>
      <c r="U48" s="33">
        <v>230.88402222787562</v>
      </c>
    </row>
    <row r="49" spans="1:22" s="16" customFormat="1" ht="12.75" customHeight="1">
      <c r="A49" s="40">
        <v>45</v>
      </c>
      <c r="B49" s="17" t="s">
        <v>83</v>
      </c>
      <c r="C49" s="62" t="s">
        <v>180</v>
      </c>
      <c r="D49" s="33">
        <v>154.72857321557558</v>
      </c>
      <c r="E49" s="33">
        <v>167.68454721425539</v>
      </c>
      <c r="F49" s="33">
        <v>148.28586782734624</v>
      </c>
      <c r="G49" s="33">
        <v>139.46326963642107</v>
      </c>
      <c r="H49" s="33">
        <v>133.79108698113515</v>
      </c>
      <c r="I49" s="33">
        <v>128.94733805468064</v>
      </c>
      <c r="J49" s="33">
        <v>128.30947504993679</v>
      </c>
      <c r="K49" s="33">
        <v>121.927591634362</v>
      </c>
      <c r="L49" s="33">
        <v>120.91758895711655</v>
      </c>
      <c r="M49" s="33">
        <v>125.17813373116473</v>
      </c>
      <c r="N49" s="33">
        <v>115.94699901870224</v>
      </c>
      <c r="O49" s="33">
        <v>123.1827037929114</v>
      </c>
      <c r="P49" s="33">
        <v>108.92938965115241</v>
      </c>
      <c r="Q49" s="33">
        <v>111.52596032205373</v>
      </c>
      <c r="R49" s="33">
        <v>110.1354406285177</v>
      </c>
      <c r="S49" s="33">
        <v>110.26328133505193</v>
      </c>
      <c r="T49" s="33">
        <v>109.56149654569779</v>
      </c>
      <c r="U49" s="33">
        <v>108.98247980589589</v>
      </c>
    </row>
    <row r="50" spans="1:22" s="16" customFormat="1" ht="12.75" customHeight="1">
      <c r="A50" s="40">
        <v>46</v>
      </c>
      <c r="B50" s="17" t="s">
        <v>84</v>
      </c>
      <c r="C50" s="62" t="s">
        <v>181</v>
      </c>
      <c r="D50" s="33">
        <v>145.33413383742982</v>
      </c>
      <c r="E50" s="33">
        <v>157.81113586652643</v>
      </c>
      <c r="F50" s="33">
        <v>142.84846979532153</v>
      </c>
      <c r="G50" s="33">
        <v>141.99169321163288</v>
      </c>
      <c r="H50" s="33">
        <v>137.82003802445877</v>
      </c>
      <c r="I50" s="33">
        <v>129.69861804004168</v>
      </c>
      <c r="J50" s="33">
        <v>132.06768353314544</v>
      </c>
      <c r="K50" s="33">
        <v>127.51720983733806</v>
      </c>
      <c r="L50" s="33">
        <v>125.228699029143</v>
      </c>
      <c r="M50" s="33">
        <v>124.98209914027605</v>
      </c>
      <c r="N50" s="33">
        <v>117.77474965382962</v>
      </c>
      <c r="O50" s="33">
        <v>127.0625454733638</v>
      </c>
      <c r="P50" s="33">
        <v>109.71631133558097</v>
      </c>
      <c r="Q50" s="33">
        <v>113.4148944829294</v>
      </c>
      <c r="R50" s="33">
        <v>118.45503336577387</v>
      </c>
      <c r="S50" s="33">
        <v>122.85760734295489</v>
      </c>
      <c r="T50" s="33">
        <v>122.40648273328486</v>
      </c>
      <c r="U50" s="33">
        <v>121.90154242197973</v>
      </c>
    </row>
    <row r="51" spans="1:22" s="16" customFormat="1" ht="12.75" customHeight="1">
      <c r="A51" s="40">
        <v>47</v>
      </c>
      <c r="B51" s="17" t="s">
        <v>85</v>
      </c>
      <c r="C51" s="44" t="s">
        <v>182</v>
      </c>
      <c r="D51" s="33">
        <v>340.57622539370158</v>
      </c>
      <c r="E51" s="33">
        <v>396.83772760300752</v>
      </c>
      <c r="F51" s="33">
        <v>312.43724776643592</v>
      </c>
      <c r="G51" s="33">
        <v>314.34583946371754</v>
      </c>
      <c r="H51" s="33">
        <v>276.98154794539062</v>
      </c>
      <c r="I51" s="33">
        <v>245.01920233508503</v>
      </c>
      <c r="J51" s="33">
        <v>280.9529169614222</v>
      </c>
      <c r="K51" s="33">
        <v>244.50822358125342</v>
      </c>
      <c r="L51" s="33">
        <v>235.7071102415477</v>
      </c>
      <c r="M51" s="33">
        <v>210.2142417887205</v>
      </c>
      <c r="N51" s="33">
        <v>200.74393228055465</v>
      </c>
      <c r="O51" s="33">
        <v>209.55837068249585</v>
      </c>
      <c r="P51" s="33">
        <v>139.09715132786505</v>
      </c>
      <c r="Q51" s="33">
        <v>190.13897404577301</v>
      </c>
      <c r="R51" s="33">
        <v>172.57505620218328</v>
      </c>
      <c r="S51" s="33">
        <v>184.7821015570382</v>
      </c>
      <c r="T51" s="33">
        <v>162.92187983512335</v>
      </c>
      <c r="U51" s="33">
        <v>178.54116483169821</v>
      </c>
    </row>
    <row r="52" spans="1:22" s="16" customFormat="1" ht="12.75" customHeight="1">
      <c r="A52" s="40">
        <v>48</v>
      </c>
      <c r="B52" s="17" t="s">
        <v>36</v>
      </c>
      <c r="C52" s="62" t="s">
        <v>183</v>
      </c>
      <c r="D52" s="33">
        <v>63.652540151077567</v>
      </c>
      <c r="E52" s="33">
        <v>73.652269026530249</v>
      </c>
      <c r="F52" s="33">
        <v>59.374532314292814</v>
      </c>
      <c r="G52" s="33">
        <v>63.807606228053999</v>
      </c>
      <c r="H52" s="33">
        <v>57.372952498652012</v>
      </c>
      <c r="I52" s="33">
        <v>49.980972395907799</v>
      </c>
      <c r="J52" s="33">
        <v>57.780331535030584</v>
      </c>
      <c r="K52" s="33">
        <v>41.697504225201683</v>
      </c>
      <c r="L52" s="33">
        <v>34.046761016987233</v>
      </c>
      <c r="M52" s="33">
        <v>30.054638637543132</v>
      </c>
      <c r="N52" s="33">
        <v>26.596053416429601</v>
      </c>
      <c r="O52" s="33">
        <v>30.329559187840388</v>
      </c>
      <c r="P52" s="33">
        <v>22.729146323365455</v>
      </c>
      <c r="Q52" s="33">
        <v>30.777486395797553</v>
      </c>
      <c r="R52" s="33">
        <v>29.875169356223189</v>
      </c>
      <c r="S52" s="33">
        <v>25.74355733442798</v>
      </c>
      <c r="T52" s="33">
        <v>22.217545677178158</v>
      </c>
      <c r="U52" s="33">
        <v>25.857256120376228</v>
      </c>
      <c r="V52" s="50"/>
    </row>
    <row r="53" spans="1:22" s="16" customFormat="1" ht="12.75" customHeight="1">
      <c r="A53" s="40">
        <v>49</v>
      </c>
      <c r="B53" s="17" t="s">
        <v>86</v>
      </c>
      <c r="C53" s="62" t="s">
        <v>184</v>
      </c>
      <c r="D53" s="33">
        <v>67.368879691920242</v>
      </c>
      <c r="E53" s="33">
        <v>79.6640228251769</v>
      </c>
      <c r="F53" s="33">
        <v>62.778944149681152</v>
      </c>
      <c r="G53" s="33">
        <v>63.479002976021967</v>
      </c>
      <c r="H53" s="33">
        <v>54.536167071669894</v>
      </c>
      <c r="I53" s="33">
        <v>48.125750164837378</v>
      </c>
      <c r="J53" s="33">
        <v>55.18951813897656</v>
      </c>
      <c r="K53" s="33">
        <v>45.437264285920165</v>
      </c>
      <c r="L53" s="33">
        <v>43.374368102103354</v>
      </c>
      <c r="M53" s="33">
        <v>40.243434451747227</v>
      </c>
      <c r="N53" s="33">
        <v>41.112310051779197</v>
      </c>
      <c r="O53" s="33">
        <v>42.044661944581989</v>
      </c>
      <c r="P53" s="33">
        <v>19.512670980745188</v>
      </c>
      <c r="Q53" s="33">
        <v>26.822263959496723</v>
      </c>
      <c r="R53" s="33">
        <v>23.582417765331865</v>
      </c>
      <c r="S53" s="33">
        <v>24.07990275303337</v>
      </c>
      <c r="T53" s="33">
        <v>20.605870417530941</v>
      </c>
      <c r="U53" s="33">
        <v>22.355587722289304</v>
      </c>
    </row>
    <row r="54" spans="1:22" s="16" customFormat="1" ht="12.75" customHeight="1">
      <c r="A54" s="40">
        <v>50</v>
      </c>
      <c r="B54" s="17" t="s">
        <v>87</v>
      </c>
      <c r="C54" s="62" t="s">
        <v>185</v>
      </c>
      <c r="D54" s="33">
        <v>209.55480555070383</v>
      </c>
      <c r="E54" s="33">
        <v>243.5214357513004</v>
      </c>
      <c r="F54" s="33">
        <v>190.28377130246184</v>
      </c>
      <c r="G54" s="33">
        <v>187.05923025964148</v>
      </c>
      <c r="H54" s="33">
        <v>165.07242837506871</v>
      </c>
      <c r="I54" s="33">
        <v>146.91247977433983</v>
      </c>
      <c r="J54" s="33">
        <v>167.98306728741503</v>
      </c>
      <c r="K54" s="33">
        <v>157.37345507013157</v>
      </c>
      <c r="L54" s="33">
        <v>158.28598112245706</v>
      </c>
      <c r="M54" s="33">
        <v>139.91616869943016</v>
      </c>
      <c r="N54" s="33">
        <v>133.03556881234584</v>
      </c>
      <c r="O54" s="33">
        <v>137.18414955007347</v>
      </c>
      <c r="P54" s="33">
        <v>96.855334023754381</v>
      </c>
      <c r="Q54" s="33">
        <v>132.53922369047871</v>
      </c>
      <c r="R54" s="33">
        <v>119.11746908062823</v>
      </c>
      <c r="S54" s="33">
        <v>134.95864146957683</v>
      </c>
      <c r="T54" s="33">
        <v>120.09846374041426</v>
      </c>
      <c r="U54" s="33">
        <v>130.32832098903265</v>
      </c>
    </row>
    <row r="55" spans="1:22" s="16" customFormat="1" ht="12.75" customHeight="1">
      <c r="A55" s="40">
        <v>51</v>
      </c>
      <c r="B55" s="17" t="s">
        <v>88</v>
      </c>
      <c r="C55" s="44" t="s">
        <v>117</v>
      </c>
      <c r="D55" s="33">
        <v>1639.1097332140362</v>
      </c>
      <c r="E55" s="33">
        <v>1634.154174140235</v>
      </c>
      <c r="F55" s="33">
        <v>1731.4965347314246</v>
      </c>
      <c r="G55" s="33">
        <v>1752.5634666252706</v>
      </c>
      <c r="H55" s="33">
        <v>1861.0266038745428</v>
      </c>
      <c r="I55" s="33">
        <v>1631.0802941485638</v>
      </c>
      <c r="J55" s="33">
        <v>1930.9386464712343</v>
      </c>
      <c r="K55" s="33">
        <v>2044.3820463324826</v>
      </c>
      <c r="L55" s="33">
        <v>2011.1051408806143</v>
      </c>
      <c r="M55" s="33">
        <v>2609.9450079107237</v>
      </c>
      <c r="N55" s="33">
        <v>2504.743912913058</v>
      </c>
      <c r="O55" s="33">
        <v>2569.8127908292513</v>
      </c>
      <c r="P55" s="33">
        <v>3078.8956324125443</v>
      </c>
      <c r="Q55" s="33">
        <v>3280.0441071732057</v>
      </c>
      <c r="R55" s="33">
        <v>2879.8973753621631</v>
      </c>
      <c r="S55" s="33">
        <v>2865.9963973336803</v>
      </c>
      <c r="T55" s="33">
        <v>2602.7351582016954</v>
      </c>
      <c r="U55" s="33">
        <v>2917.2316138920391</v>
      </c>
    </row>
    <row r="56" spans="1:22" s="16" customFormat="1" ht="12.75" customHeight="1">
      <c r="A56" s="40">
        <v>52</v>
      </c>
      <c r="B56" s="17" t="s">
        <v>89</v>
      </c>
      <c r="C56" s="62" t="s">
        <v>186</v>
      </c>
      <c r="D56" s="33">
        <v>15.877899492148329</v>
      </c>
      <c r="E56" s="33">
        <v>20.198715813744727</v>
      </c>
      <c r="F56" s="33">
        <v>17.023669637885412</v>
      </c>
      <c r="G56" s="33">
        <v>15.244781775371003</v>
      </c>
      <c r="H56" s="33">
        <v>14.247292753456952</v>
      </c>
      <c r="I56" s="33">
        <v>13.409772351127963</v>
      </c>
      <c r="J56" s="33">
        <v>11.791090300541297</v>
      </c>
      <c r="K56" s="33">
        <v>10.354928245712445</v>
      </c>
      <c r="L56" s="33">
        <v>10.071459618721439</v>
      </c>
      <c r="M56" s="33">
        <v>9.3978246530085858</v>
      </c>
      <c r="N56" s="33">
        <v>8.5403824810652242</v>
      </c>
      <c r="O56" s="33">
        <v>8.0933820821741644</v>
      </c>
      <c r="P56" s="33">
        <v>7.686080267817891</v>
      </c>
      <c r="Q56" s="33">
        <v>7.6972236219394095</v>
      </c>
      <c r="R56" s="33">
        <v>6.6876562455897099</v>
      </c>
      <c r="S56" s="33">
        <v>6.728600211326353</v>
      </c>
      <c r="T56" s="33">
        <v>6.6250464662936341</v>
      </c>
      <c r="U56" s="33">
        <v>6.433113009198804</v>
      </c>
    </row>
    <row r="57" spans="1:22" s="16" customFormat="1" ht="12.75" customHeight="1">
      <c r="A57" s="40">
        <v>53</v>
      </c>
      <c r="B57" s="17" t="s">
        <v>90</v>
      </c>
      <c r="C57" s="62" t="s">
        <v>187</v>
      </c>
      <c r="D57" s="174" t="s">
        <v>471</v>
      </c>
      <c r="E57" s="174" t="s">
        <v>471</v>
      </c>
      <c r="F57" s="174" t="s">
        <v>471</v>
      </c>
      <c r="G57" s="174" t="s">
        <v>471</v>
      </c>
      <c r="H57" s="174" t="s">
        <v>471</v>
      </c>
      <c r="I57" s="174" t="s">
        <v>471</v>
      </c>
      <c r="J57" s="33">
        <v>8.2020929224593087E-2</v>
      </c>
      <c r="K57" s="33">
        <v>8.7443543943608801E-2</v>
      </c>
      <c r="L57" s="33">
        <v>0.22062472438491609</v>
      </c>
      <c r="M57" s="33">
        <v>0.21904314114686657</v>
      </c>
      <c r="N57" s="33">
        <v>0.24403513172453539</v>
      </c>
      <c r="O57" s="33">
        <v>0.21633177113185348</v>
      </c>
      <c r="P57" s="33">
        <v>0.15812634356288524</v>
      </c>
      <c r="Q57" s="33">
        <v>0.22036229503064955</v>
      </c>
      <c r="R57" s="33">
        <v>0.2285930438064509</v>
      </c>
      <c r="S57" s="33">
        <v>0.25548653606018717</v>
      </c>
      <c r="T57" s="33">
        <v>0.2033478705962318</v>
      </c>
      <c r="U57" s="33">
        <v>0.20918056174903829</v>
      </c>
    </row>
    <row r="58" spans="1:22" s="16" customFormat="1" ht="12.75" customHeight="1">
      <c r="A58" s="40">
        <v>54</v>
      </c>
      <c r="B58" s="17" t="s">
        <v>91</v>
      </c>
      <c r="C58" s="62" t="s">
        <v>9</v>
      </c>
      <c r="D58" s="33">
        <v>625.56634524960214</v>
      </c>
      <c r="E58" s="33">
        <v>566.04555988647894</v>
      </c>
      <c r="F58" s="33">
        <v>633.40074625258649</v>
      </c>
      <c r="G58" s="33">
        <v>626.42155295916336</v>
      </c>
      <c r="H58" s="33">
        <v>657.12930253957279</v>
      </c>
      <c r="I58" s="33">
        <v>354.11270787068514</v>
      </c>
      <c r="J58" s="33">
        <v>686.14828744896818</v>
      </c>
      <c r="K58" s="33">
        <v>811.44723017461399</v>
      </c>
      <c r="L58" s="33">
        <v>758.85864778512359</v>
      </c>
      <c r="M58" s="33">
        <v>1329.6820179176357</v>
      </c>
      <c r="N58" s="33">
        <v>1034.9395502327795</v>
      </c>
      <c r="O58" s="33">
        <v>1027.6184285561014</v>
      </c>
      <c r="P58" s="33">
        <v>1460.2645598995493</v>
      </c>
      <c r="Q58" s="33">
        <v>1649.7772943797627</v>
      </c>
      <c r="R58" s="33">
        <v>1353.2404124928737</v>
      </c>
      <c r="S58" s="33">
        <v>1414.2528003501936</v>
      </c>
      <c r="T58" s="33">
        <v>1188.3124275516384</v>
      </c>
      <c r="U58" s="33">
        <v>1394.370092589895</v>
      </c>
    </row>
    <row r="59" spans="1:22" s="16" customFormat="1" ht="12.75" customHeight="1">
      <c r="A59" s="40">
        <v>55</v>
      </c>
      <c r="B59" s="17" t="s">
        <v>92</v>
      </c>
      <c r="C59" s="62" t="s">
        <v>38</v>
      </c>
      <c r="D59" s="33">
        <v>977.17070489864091</v>
      </c>
      <c r="E59" s="33">
        <v>1024.8761155426291</v>
      </c>
      <c r="F59" s="33">
        <v>1062.9480545468675</v>
      </c>
      <c r="G59" s="33">
        <v>1094.2568672718351</v>
      </c>
      <c r="H59" s="33">
        <v>1174.0332922222142</v>
      </c>
      <c r="I59" s="33">
        <v>1247.528014101083</v>
      </c>
      <c r="J59" s="33">
        <v>1213.3168801075535</v>
      </c>
      <c r="K59" s="33">
        <v>1203.9547294106565</v>
      </c>
      <c r="L59" s="33">
        <v>1222.877454743066</v>
      </c>
      <c r="M59" s="33">
        <v>1252.4515033843145</v>
      </c>
      <c r="N59" s="33">
        <v>1441.5181771827406</v>
      </c>
      <c r="O59" s="33">
        <v>1515.2234495635028</v>
      </c>
      <c r="P59" s="33">
        <v>1597.5538101863767</v>
      </c>
      <c r="Q59" s="33">
        <v>1604.4770309917351</v>
      </c>
      <c r="R59" s="33">
        <v>1504.7835768286084</v>
      </c>
      <c r="S59" s="33">
        <v>1429.1534248428045</v>
      </c>
      <c r="T59" s="33">
        <v>1393.7671721694865</v>
      </c>
      <c r="U59" s="33">
        <v>1501.2350149796375</v>
      </c>
    </row>
    <row r="60" spans="1:22" s="16" customFormat="1" ht="12.75" customHeight="1">
      <c r="A60" s="40">
        <v>56</v>
      </c>
      <c r="B60" s="17" t="s">
        <v>93</v>
      </c>
      <c r="C60" s="62" t="s">
        <v>188</v>
      </c>
      <c r="D60" s="33">
        <v>12.488480105102179</v>
      </c>
      <c r="E60" s="33">
        <v>13.936847105190505</v>
      </c>
      <c r="F60" s="33">
        <v>11.067704004520367</v>
      </c>
      <c r="G60" s="33">
        <v>10.368729384224075</v>
      </c>
      <c r="H60" s="33">
        <v>9.8997047652122063</v>
      </c>
      <c r="I60" s="33">
        <v>10.795738618941344</v>
      </c>
      <c r="J60" s="33">
        <v>13.548900009827786</v>
      </c>
      <c r="K60" s="33">
        <v>12.938859930784684</v>
      </c>
      <c r="L60" s="33">
        <v>13.694251497276014</v>
      </c>
      <c r="M60" s="33">
        <v>13.24159494331883</v>
      </c>
      <c r="N60" s="33">
        <v>14.368495413793571</v>
      </c>
      <c r="O60" s="33">
        <v>13.55965604117166</v>
      </c>
      <c r="P60" s="33">
        <v>9.5787282040769686</v>
      </c>
      <c r="Q60" s="33">
        <v>13.560417351235959</v>
      </c>
      <c r="R60" s="33">
        <v>11.46437035667172</v>
      </c>
      <c r="S60" s="33">
        <v>11.439244695488842</v>
      </c>
      <c r="T60" s="33">
        <v>11.242109795691356</v>
      </c>
      <c r="U60" s="33">
        <v>12.418895257509782</v>
      </c>
    </row>
    <row r="61" spans="1:22" s="16" customFormat="1" ht="12.75" customHeight="1">
      <c r="A61" s="40">
        <v>57</v>
      </c>
      <c r="B61" s="17" t="s">
        <v>94</v>
      </c>
      <c r="C61" s="62" t="s">
        <v>189</v>
      </c>
      <c r="D61" s="33">
        <v>8.0063034685425087</v>
      </c>
      <c r="E61" s="33">
        <v>9.0969357921918483</v>
      </c>
      <c r="F61" s="33">
        <v>7.056360289564771</v>
      </c>
      <c r="G61" s="33">
        <v>6.2715352346771311</v>
      </c>
      <c r="H61" s="33">
        <v>5.7170115940866681</v>
      </c>
      <c r="I61" s="33">
        <v>5.2340612067261922</v>
      </c>
      <c r="J61" s="33">
        <v>6.0514676751187544</v>
      </c>
      <c r="K61" s="33">
        <v>5.5988550267711235</v>
      </c>
      <c r="L61" s="33">
        <v>5.3827025120425223</v>
      </c>
      <c r="M61" s="33">
        <v>4.9530238712994636</v>
      </c>
      <c r="N61" s="33">
        <v>5.1332724709545348</v>
      </c>
      <c r="O61" s="33">
        <v>5.1015428151691182</v>
      </c>
      <c r="P61" s="33">
        <v>3.654327511160012</v>
      </c>
      <c r="Q61" s="33">
        <v>4.3117785335018253</v>
      </c>
      <c r="R61" s="33">
        <v>3.4927663946134335</v>
      </c>
      <c r="S61" s="33">
        <v>4.1668406978072925</v>
      </c>
      <c r="T61" s="33">
        <v>2.5850543479896011</v>
      </c>
      <c r="U61" s="33">
        <v>2.565317494048811</v>
      </c>
    </row>
    <row r="62" spans="1:22" s="16" customFormat="1" ht="12.75" customHeight="1">
      <c r="A62" s="40">
        <v>58</v>
      </c>
      <c r="B62" s="17" t="s">
        <v>95</v>
      </c>
      <c r="C62" s="44" t="s">
        <v>190</v>
      </c>
      <c r="D62" s="33">
        <v>102.30147556271615</v>
      </c>
      <c r="E62" s="33">
        <v>124.88293806752438</v>
      </c>
      <c r="F62" s="33">
        <v>99.764869196351086</v>
      </c>
      <c r="G62" s="33">
        <v>98.22765789146942</v>
      </c>
      <c r="H62" s="33">
        <v>90.565085740327547</v>
      </c>
      <c r="I62" s="33">
        <v>83.379557840714796</v>
      </c>
      <c r="J62" s="33">
        <v>93.436948781305816</v>
      </c>
      <c r="K62" s="33">
        <v>92.269006552799397</v>
      </c>
      <c r="L62" s="33">
        <v>88.149471322074774</v>
      </c>
      <c r="M62" s="33">
        <v>84.259869882593847</v>
      </c>
      <c r="N62" s="33">
        <v>86.207921580247287</v>
      </c>
      <c r="O62" s="33">
        <v>89.924057507414105</v>
      </c>
      <c r="P62" s="33">
        <v>63.092767907249716</v>
      </c>
      <c r="Q62" s="33">
        <v>83.583491164233621</v>
      </c>
      <c r="R62" s="33">
        <v>89.095137044732724</v>
      </c>
      <c r="S62" s="33">
        <v>90.084428009232539</v>
      </c>
      <c r="T62" s="33">
        <v>85.683156637179351</v>
      </c>
      <c r="U62" s="33">
        <v>89.443832908993372</v>
      </c>
    </row>
    <row r="63" spans="1:22" s="16" customFormat="1" ht="12.75" customHeight="1">
      <c r="A63" s="40">
        <v>59</v>
      </c>
      <c r="B63" s="17" t="s">
        <v>39</v>
      </c>
      <c r="C63" s="44" t="s">
        <v>118</v>
      </c>
      <c r="D63" s="33">
        <v>30.720662063355025</v>
      </c>
      <c r="E63" s="33">
        <v>36.0193644433676</v>
      </c>
      <c r="F63" s="33">
        <v>29.373540202387918</v>
      </c>
      <c r="G63" s="33">
        <v>31.38900819453626</v>
      </c>
      <c r="H63" s="33">
        <v>29.978433291065819</v>
      </c>
      <c r="I63" s="33">
        <v>29.338034598468248</v>
      </c>
      <c r="J63" s="33">
        <v>36.380017458499438</v>
      </c>
      <c r="K63" s="33">
        <v>25.873544993786037</v>
      </c>
      <c r="L63" s="33">
        <v>26.974648806093768</v>
      </c>
      <c r="M63" s="33">
        <v>33.723129878639838</v>
      </c>
      <c r="N63" s="33">
        <v>38.669776260992265</v>
      </c>
      <c r="O63" s="33">
        <v>37.526013175954702</v>
      </c>
      <c r="P63" s="33">
        <v>25.911073001625478</v>
      </c>
      <c r="Q63" s="33">
        <v>30.078326118599826</v>
      </c>
      <c r="R63" s="33">
        <v>24.559735271367209</v>
      </c>
      <c r="S63" s="33">
        <v>26.423807053599294</v>
      </c>
      <c r="T63" s="33">
        <v>19.124720538256284</v>
      </c>
      <c r="U63" s="33">
        <v>20.386184787292979</v>
      </c>
    </row>
    <row r="64" spans="1:22" s="16" customFormat="1" ht="12.75" customHeight="1">
      <c r="A64" s="40">
        <v>60</v>
      </c>
      <c r="B64" s="17" t="s">
        <v>40</v>
      </c>
      <c r="C64" s="44" t="s">
        <v>119</v>
      </c>
      <c r="D64" s="33">
        <v>56.568925861635634</v>
      </c>
      <c r="E64" s="33">
        <v>65.699273397390954</v>
      </c>
      <c r="F64" s="33">
        <v>49.608494739668068</v>
      </c>
      <c r="G64" s="33">
        <v>50.596405289677747</v>
      </c>
      <c r="H64" s="33">
        <v>44.823360033212559</v>
      </c>
      <c r="I64" s="33">
        <v>40.733397792484759</v>
      </c>
      <c r="J64" s="33">
        <v>47.003926720075548</v>
      </c>
      <c r="K64" s="33">
        <v>44.22483969770871</v>
      </c>
      <c r="L64" s="33">
        <v>44.929627582034996</v>
      </c>
      <c r="M64" s="33">
        <v>39.065922837211041</v>
      </c>
      <c r="N64" s="33">
        <v>39.97563112855758</v>
      </c>
      <c r="O64" s="33">
        <v>40.526380218478387</v>
      </c>
      <c r="P64" s="33">
        <v>27.456639196972901</v>
      </c>
      <c r="Q64" s="33">
        <v>31.847533565782516</v>
      </c>
      <c r="R64" s="33">
        <v>26.955763088013551</v>
      </c>
      <c r="S64" s="33">
        <v>25.440426443196998</v>
      </c>
      <c r="T64" s="33">
        <v>19.595545549192867</v>
      </c>
      <c r="U64" s="33">
        <v>20.990989556408316</v>
      </c>
    </row>
    <row r="65" spans="1:23" s="16" customFormat="1" ht="12.75" customHeight="1">
      <c r="A65" s="40">
        <v>61</v>
      </c>
      <c r="B65" s="17" t="s">
        <v>41</v>
      </c>
      <c r="C65" s="44" t="s">
        <v>191</v>
      </c>
      <c r="D65" s="33">
        <v>10.081000754834561</v>
      </c>
      <c r="E65" s="33">
        <v>11.539890877003364</v>
      </c>
      <c r="F65" s="33">
        <v>9.6766604310734898</v>
      </c>
      <c r="G65" s="33">
        <v>10.50243555114139</v>
      </c>
      <c r="H65" s="33">
        <v>9.494473519705501</v>
      </c>
      <c r="I65" s="33">
        <v>8.6583568765795036</v>
      </c>
      <c r="J65" s="33">
        <v>9.4285324484682071</v>
      </c>
      <c r="K65" s="33">
        <v>9.0030581439465003</v>
      </c>
      <c r="L65" s="33">
        <v>9.0923979943744193</v>
      </c>
      <c r="M65" s="33">
        <v>8.0850048287527425</v>
      </c>
      <c r="N65" s="33">
        <v>8.1029253675033281</v>
      </c>
      <c r="O65" s="33">
        <v>10.060217071673801</v>
      </c>
      <c r="P65" s="33">
        <v>6.7754710737771857</v>
      </c>
      <c r="Q65" s="33">
        <v>8.1533754037155219</v>
      </c>
      <c r="R65" s="33">
        <v>5.8515001865006475</v>
      </c>
      <c r="S65" s="33">
        <v>6.2332707794055082</v>
      </c>
      <c r="T65" s="33">
        <v>4.0408371309953166</v>
      </c>
      <c r="U65" s="33">
        <v>4.6496006789631181</v>
      </c>
    </row>
    <row r="66" spans="1:23" s="16" customFormat="1" ht="12.75" customHeight="1">
      <c r="A66" s="40">
        <v>62</v>
      </c>
      <c r="B66" s="41" t="s">
        <v>42</v>
      </c>
      <c r="C66" s="44" t="s">
        <v>120</v>
      </c>
      <c r="D66" s="33">
        <v>49.31250999852012</v>
      </c>
      <c r="E66" s="33">
        <v>59.735631488919047</v>
      </c>
      <c r="F66" s="33">
        <v>48.964400703779489</v>
      </c>
      <c r="G66" s="33">
        <v>51.853598134091797</v>
      </c>
      <c r="H66" s="33">
        <v>47.944056403241063</v>
      </c>
      <c r="I66" s="33">
        <v>44.68646035730054</v>
      </c>
      <c r="J66" s="33">
        <v>51.270525775213265</v>
      </c>
      <c r="K66" s="33">
        <v>48.779495631062332</v>
      </c>
      <c r="L66" s="33">
        <v>50.678340112433887</v>
      </c>
      <c r="M66" s="33">
        <v>48.348562055866338</v>
      </c>
      <c r="N66" s="33">
        <v>56.600847561795312</v>
      </c>
      <c r="O66" s="33">
        <v>55.924301345161687</v>
      </c>
      <c r="P66" s="33">
        <v>39.809109670247693</v>
      </c>
      <c r="Q66" s="33">
        <v>54.974831638672065</v>
      </c>
      <c r="R66" s="33">
        <v>42.077259833385526</v>
      </c>
      <c r="S66" s="33">
        <v>45.456809116287126</v>
      </c>
      <c r="T66" s="33">
        <v>33.595913325865219</v>
      </c>
      <c r="U66" s="33">
        <v>35.711601682956555</v>
      </c>
    </row>
    <row r="67" spans="1:23" s="16" customFormat="1" ht="12.75" customHeight="1">
      <c r="A67" s="40">
        <v>63</v>
      </c>
      <c r="B67" s="41" t="s">
        <v>43</v>
      </c>
      <c r="C67" s="44" t="s">
        <v>121</v>
      </c>
      <c r="D67" s="33">
        <v>9.5463453145890043</v>
      </c>
      <c r="E67" s="33">
        <v>12.027662220159378</v>
      </c>
      <c r="F67" s="33">
        <v>9.7325625634986697</v>
      </c>
      <c r="G67" s="33">
        <v>10.381525361563018</v>
      </c>
      <c r="H67" s="33">
        <v>9.4985694342456934</v>
      </c>
      <c r="I67" s="33">
        <v>8.696067436993534</v>
      </c>
      <c r="J67" s="33">
        <v>10.21585719907001</v>
      </c>
      <c r="K67" s="33">
        <v>9.7470006630366441</v>
      </c>
      <c r="L67" s="33">
        <v>10.679989313047635</v>
      </c>
      <c r="M67" s="33">
        <v>9.5603481070391716</v>
      </c>
      <c r="N67" s="33">
        <v>12.855113320759287</v>
      </c>
      <c r="O67" s="33">
        <v>9.5647332278955659</v>
      </c>
      <c r="P67" s="33">
        <v>9.3759995610290012</v>
      </c>
      <c r="Q67" s="33">
        <v>12.358616418564202</v>
      </c>
      <c r="R67" s="33">
        <v>12.454221549544677</v>
      </c>
      <c r="S67" s="33">
        <v>12.718098281625776</v>
      </c>
      <c r="T67" s="33">
        <v>10.791781083021133</v>
      </c>
      <c r="U67" s="33">
        <v>11.043257485318296</v>
      </c>
    </row>
    <row r="68" spans="1:23" s="16" customFormat="1" ht="12.75" customHeight="1">
      <c r="A68" s="40">
        <v>64</v>
      </c>
      <c r="B68" s="41" t="s">
        <v>44</v>
      </c>
      <c r="C68" s="44" t="s">
        <v>192</v>
      </c>
      <c r="D68" s="33">
        <v>97.777363415143967</v>
      </c>
      <c r="E68" s="33">
        <v>88.812263287589943</v>
      </c>
      <c r="F68" s="33">
        <v>83.406095592966409</v>
      </c>
      <c r="G68" s="33">
        <v>81.982279964902489</v>
      </c>
      <c r="H68" s="33">
        <v>70.312440984998233</v>
      </c>
      <c r="I68" s="33">
        <v>66.81484741693184</v>
      </c>
      <c r="J68" s="33">
        <v>69.860085173079199</v>
      </c>
      <c r="K68" s="33">
        <v>67.888754865600703</v>
      </c>
      <c r="L68" s="33">
        <v>59.807195539365203</v>
      </c>
      <c r="M68" s="33">
        <v>52.220592775223636</v>
      </c>
      <c r="N68" s="33">
        <v>67.777553522969697</v>
      </c>
      <c r="O68" s="33">
        <v>59.241644694573765</v>
      </c>
      <c r="P68" s="33">
        <v>49.847733888633002</v>
      </c>
      <c r="Q68" s="33">
        <v>47.597953417507682</v>
      </c>
      <c r="R68" s="33">
        <v>46.099956554806319</v>
      </c>
      <c r="S68" s="33">
        <v>47.172552335805399</v>
      </c>
      <c r="T68" s="33">
        <v>41.460034542536164</v>
      </c>
      <c r="U68" s="33">
        <v>40.208392354718406</v>
      </c>
    </row>
    <row r="69" spans="1:23" s="16" customFormat="1" ht="12.75" customHeight="1">
      <c r="A69" s="40">
        <v>65</v>
      </c>
      <c r="B69" s="17" t="s">
        <v>96</v>
      </c>
      <c r="C69" s="44" t="s">
        <v>193</v>
      </c>
      <c r="D69" s="33">
        <v>93.95098314454566</v>
      </c>
      <c r="E69" s="33">
        <v>114.27530314553348</v>
      </c>
      <c r="F69" s="33">
        <v>88.381991175311725</v>
      </c>
      <c r="G69" s="33">
        <v>89.854838073638319</v>
      </c>
      <c r="H69" s="33">
        <v>79.634108032310252</v>
      </c>
      <c r="I69" s="33">
        <v>69.668391428458506</v>
      </c>
      <c r="J69" s="33">
        <v>82.282698067783144</v>
      </c>
      <c r="K69" s="33">
        <v>80.178925574686204</v>
      </c>
      <c r="L69" s="33">
        <v>81.672255198750094</v>
      </c>
      <c r="M69" s="33">
        <v>73.203500060541913</v>
      </c>
      <c r="N69" s="33">
        <v>71.52310480803996</v>
      </c>
      <c r="O69" s="33">
        <v>73.655951437094387</v>
      </c>
      <c r="P69" s="33">
        <v>51.047415960238787</v>
      </c>
      <c r="Q69" s="33">
        <v>78.15702287679521</v>
      </c>
      <c r="R69" s="33">
        <v>69.189243797252303</v>
      </c>
      <c r="S69" s="33">
        <v>65.101914312838446</v>
      </c>
      <c r="T69" s="33">
        <v>55.687712785508587</v>
      </c>
      <c r="U69" s="33">
        <v>58.707781025862509</v>
      </c>
    </row>
    <row r="70" spans="1:23" s="16" customFormat="1" ht="12.75" customHeight="1">
      <c r="A70" s="40">
        <v>66</v>
      </c>
      <c r="B70" s="17" t="s">
        <v>97</v>
      </c>
      <c r="C70" s="44" t="s">
        <v>194</v>
      </c>
      <c r="D70" s="33">
        <v>102.14443097956601</v>
      </c>
      <c r="E70" s="33">
        <v>123.88459491046963</v>
      </c>
      <c r="F70" s="33">
        <v>99.640243620290121</v>
      </c>
      <c r="G70" s="33">
        <v>99.394442853306714</v>
      </c>
      <c r="H70" s="33">
        <v>90.602376144888225</v>
      </c>
      <c r="I70" s="33">
        <v>81.206130763358672</v>
      </c>
      <c r="J70" s="33">
        <v>94.363654387018613</v>
      </c>
      <c r="K70" s="33">
        <v>95.334965450673536</v>
      </c>
      <c r="L70" s="33">
        <v>94.377226534396812</v>
      </c>
      <c r="M70" s="33">
        <v>84.682209790894092</v>
      </c>
      <c r="N70" s="33">
        <v>89.492635651963639</v>
      </c>
      <c r="O70" s="33">
        <v>98.28185293303325</v>
      </c>
      <c r="P70" s="33">
        <v>69.255625669719507</v>
      </c>
      <c r="Q70" s="33">
        <v>95.379500885312694</v>
      </c>
      <c r="R70" s="33">
        <v>87.625197121857568</v>
      </c>
      <c r="S70" s="33">
        <v>87.845861506034325</v>
      </c>
      <c r="T70" s="33">
        <v>71.048871147583981</v>
      </c>
      <c r="U70" s="33">
        <v>77.192679718201092</v>
      </c>
    </row>
    <row r="71" spans="1:23" s="16" customFormat="1" ht="12.75" customHeight="1">
      <c r="A71" s="40">
        <v>67</v>
      </c>
      <c r="B71" s="41" t="s">
        <v>98</v>
      </c>
      <c r="C71" s="43" t="s">
        <v>123</v>
      </c>
      <c r="D71" s="33">
        <v>93.913453438845394</v>
      </c>
      <c r="E71" s="33">
        <v>107.36505116990422</v>
      </c>
      <c r="F71" s="33">
        <v>81.826706082359948</v>
      </c>
      <c r="G71" s="33">
        <v>88.920797293686135</v>
      </c>
      <c r="H71" s="33">
        <v>80.754268103876527</v>
      </c>
      <c r="I71" s="33">
        <v>71.380973872883672</v>
      </c>
      <c r="J71" s="33">
        <v>83.922492278665203</v>
      </c>
      <c r="K71" s="33">
        <v>77.692734745154766</v>
      </c>
      <c r="L71" s="33">
        <v>73.670855023788306</v>
      </c>
      <c r="M71" s="33">
        <v>65.458634822412506</v>
      </c>
      <c r="N71" s="33">
        <v>74.74348161610834</v>
      </c>
      <c r="O71" s="33">
        <v>71.788110716371264</v>
      </c>
      <c r="P71" s="33">
        <v>46.440937818639803</v>
      </c>
      <c r="Q71" s="33">
        <v>66.720676337902987</v>
      </c>
      <c r="R71" s="33">
        <v>50.31742862128602</v>
      </c>
      <c r="S71" s="33">
        <v>52.713252057751774</v>
      </c>
      <c r="T71" s="33">
        <v>43.476515107641212</v>
      </c>
      <c r="U71" s="33">
        <v>46.575438412657952</v>
      </c>
      <c r="V71" s="50"/>
    </row>
    <row r="72" spans="1:23" s="16" customFormat="1" ht="6.95" customHeight="1">
      <c r="A72" s="22"/>
      <c r="B72" s="29"/>
      <c r="C72" s="32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</row>
    <row r="73" spans="1:23" s="16" customFormat="1" ht="12.75" customHeight="1">
      <c r="A73" s="40">
        <v>68</v>
      </c>
      <c r="B73" s="29"/>
      <c r="C73" s="58" t="s">
        <v>10</v>
      </c>
      <c r="D73" s="270">
        <v>8621.7246074715149</v>
      </c>
      <c r="E73" s="270">
        <v>8550.7165465306025</v>
      </c>
      <c r="F73" s="270">
        <v>7984.1888203934814</v>
      </c>
      <c r="G73" s="270">
        <v>7840.6967385866228</v>
      </c>
      <c r="H73" s="270">
        <v>7403.0468397544628</v>
      </c>
      <c r="I73" s="270">
        <v>6675.1086949693408</v>
      </c>
      <c r="J73" s="270">
        <v>7078.7932024347419</v>
      </c>
      <c r="K73" s="270">
        <v>7018.2021863719101</v>
      </c>
      <c r="L73" s="270">
        <v>7028.3714503636093</v>
      </c>
      <c r="M73" s="270">
        <v>7467.5903592850036</v>
      </c>
      <c r="N73" s="270">
        <v>7395.0023759244259</v>
      </c>
      <c r="O73" s="270">
        <v>7499.4494950350108</v>
      </c>
      <c r="P73" s="270">
        <v>7749.1433836125971</v>
      </c>
      <c r="Q73" s="270">
        <v>8112.4059511647465</v>
      </c>
      <c r="R73" s="270">
        <v>7548.9936713028183</v>
      </c>
      <c r="S73" s="270">
        <v>7666.2650093480825</v>
      </c>
      <c r="T73" s="270">
        <v>7395.4238214740844</v>
      </c>
      <c r="U73" s="270">
        <v>7781.7668618310754</v>
      </c>
      <c r="V73" s="50"/>
      <c r="W73" s="50"/>
    </row>
    <row r="74" spans="1:23" s="16" customFormat="1" ht="12.75" customHeight="1">
      <c r="A74" s="40">
        <v>69</v>
      </c>
      <c r="B74" s="29"/>
      <c r="C74" s="59" t="s">
        <v>128</v>
      </c>
      <c r="D74" s="270">
        <v>2411.3835395959159</v>
      </c>
      <c r="E74" s="270">
        <v>2600.2270691202348</v>
      </c>
      <c r="F74" s="270">
        <v>2734.5598591202347</v>
      </c>
      <c r="G74" s="270">
        <v>2550.411139120235</v>
      </c>
      <c r="H74" s="270">
        <v>2171.8449691202345</v>
      </c>
      <c r="I74" s="270">
        <v>2125.2797574193551</v>
      </c>
      <c r="J74" s="270">
        <v>2443.9533174193543</v>
      </c>
      <c r="K74" s="270">
        <v>2158.0994374193547</v>
      </c>
      <c r="L74" s="270">
        <v>2143.5612574193547</v>
      </c>
      <c r="M74" s="270">
        <v>1919.8257392496589</v>
      </c>
      <c r="N74" s="270">
        <v>1903.513584250501</v>
      </c>
      <c r="O74" s="270">
        <v>2010.6631779222139</v>
      </c>
      <c r="P74" s="270">
        <v>1267.4904485818267</v>
      </c>
      <c r="Q74" s="270">
        <v>1814.9013049217101</v>
      </c>
      <c r="R74" s="270">
        <v>1589.2628517918852</v>
      </c>
      <c r="S74" s="270">
        <v>1651.8883012064534</v>
      </c>
      <c r="T74" s="270">
        <v>1373.7801738901619</v>
      </c>
      <c r="U74" s="270">
        <v>1462.0206228748498</v>
      </c>
      <c r="V74" s="50"/>
    </row>
    <row r="75" spans="1:23" s="16" customFormat="1" ht="12.75" customHeight="1">
      <c r="A75" s="40">
        <v>70</v>
      </c>
      <c r="B75" s="29"/>
      <c r="C75" s="60" t="s">
        <v>649</v>
      </c>
      <c r="D75" s="270">
        <v>11033.108147067429</v>
      </c>
      <c r="E75" s="270">
        <v>11150.94361565084</v>
      </c>
      <c r="F75" s="270">
        <v>10718.748679513716</v>
      </c>
      <c r="G75" s="270">
        <v>10391.107877706858</v>
      </c>
      <c r="H75" s="270">
        <v>9574.8918088746996</v>
      </c>
      <c r="I75" s="270">
        <v>8800.3884523886991</v>
      </c>
      <c r="J75" s="270">
        <v>9522.7465198540958</v>
      </c>
      <c r="K75" s="270">
        <v>9176.3016237912634</v>
      </c>
      <c r="L75" s="270">
        <v>9171.9327077829639</v>
      </c>
      <c r="M75" s="270">
        <v>9387.4160985346625</v>
      </c>
      <c r="N75" s="270">
        <v>9298.5159601749274</v>
      </c>
      <c r="O75" s="270">
        <v>9510.1126729572261</v>
      </c>
      <c r="P75" s="270">
        <v>9016.633832194424</v>
      </c>
      <c r="Q75" s="270">
        <v>9927.3072560864584</v>
      </c>
      <c r="R75" s="270">
        <v>9138.2565230947075</v>
      </c>
      <c r="S75" s="270">
        <v>9318.1533105545386</v>
      </c>
      <c r="T75" s="270">
        <v>8769.2039953642488</v>
      </c>
      <c r="U75" s="270">
        <v>9243.7874847059265</v>
      </c>
      <c r="V75" s="50"/>
    </row>
    <row r="76" spans="1:23" s="16" customFormat="1" ht="12.75" customHeight="1">
      <c r="A76" s="40">
        <v>71</v>
      </c>
      <c r="B76" s="29"/>
      <c r="C76" s="59" t="s">
        <v>141</v>
      </c>
      <c r="D76" s="270">
        <v>-1141.3090494682431</v>
      </c>
      <c r="E76" s="270">
        <v>-1145.458146189108</v>
      </c>
      <c r="F76" s="270">
        <v>-1221.8675773994541</v>
      </c>
      <c r="G76" s="270">
        <v>-1266.2886416309984</v>
      </c>
      <c r="H76" s="270">
        <v>-1369.9984247217872</v>
      </c>
      <c r="I76" s="270">
        <v>-1115.2416958117683</v>
      </c>
      <c r="J76" s="270">
        <v>-1416.4613169165216</v>
      </c>
      <c r="K76" s="270">
        <v>-1509.6673733852704</v>
      </c>
      <c r="L76" s="270">
        <v>-1437.0092457452006</v>
      </c>
      <c r="M76" s="270">
        <v>-2028.6341376668574</v>
      </c>
      <c r="N76" s="270">
        <v>-1944.089778241595</v>
      </c>
      <c r="O76" s="270">
        <v>-1989.0060714658157</v>
      </c>
      <c r="P76" s="270">
        <v>-2417.0101940413251</v>
      </c>
      <c r="Q76" s="270">
        <v>-2631.3683343302505</v>
      </c>
      <c r="R76" s="270">
        <v>-2283.7755885708884</v>
      </c>
      <c r="S76" s="270">
        <v>-2269.0516468833748</v>
      </c>
      <c r="T76" s="270">
        <v>-2027.0561613063373</v>
      </c>
      <c r="U76" s="270">
        <v>-2366.6286653006946</v>
      </c>
      <c r="V76" s="50"/>
    </row>
    <row r="77" spans="1:23" s="16" customFormat="1" ht="12.75" customHeight="1">
      <c r="A77" s="40">
        <v>72</v>
      </c>
      <c r="B77" s="29"/>
      <c r="C77" s="66" t="s">
        <v>650</v>
      </c>
      <c r="D77" s="270">
        <v>9891.7990975991852</v>
      </c>
      <c r="E77" s="270">
        <v>10005.485469461732</v>
      </c>
      <c r="F77" s="270">
        <v>9496.881102114261</v>
      </c>
      <c r="G77" s="270">
        <v>9124.8192360758585</v>
      </c>
      <c r="H77" s="270">
        <v>8204.8933841529124</v>
      </c>
      <c r="I77" s="270">
        <v>7685.1467565769308</v>
      </c>
      <c r="J77" s="270">
        <v>8106.2852029375745</v>
      </c>
      <c r="K77" s="270">
        <v>7666.634250405993</v>
      </c>
      <c r="L77" s="270">
        <v>7734.9234620377629</v>
      </c>
      <c r="M77" s="270">
        <v>7358.7819608678055</v>
      </c>
      <c r="N77" s="270">
        <v>7354.4261819333324</v>
      </c>
      <c r="O77" s="270">
        <v>7521.1066014914104</v>
      </c>
      <c r="P77" s="270">
        <v>6599.6236381530989</v>
      </c>
      <c r="Q77" s="270">
        <v>7295.9389217562075</v>
      </c>
      <c r="R77" s="270">
        <v>6854.4809345238191</v>
      </c>
      <c r="S77" s="270">
        <v>7049.1016636711638</v>
      </c>
      <c r="T77" s="270">
        <v>6742.1478340579115</v>
      </c>
      <c r="U77" s="270">
        <v>6877.158819405232</v>
      </c>
      <c r="V77" s="50"/>
    </row>
    <row r="78" spans="1:23" s="16" customFormat="1" ht="12.75" customHeight="1">
      <c r="A78" s="171"/>
      <c r="B78" s="29"/>
      <c r="C78" s="17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50"/>
    </row>
    <row r="79" spans="1:23" ht="12.75" customHeight="1">
      <c r="B79" s="8" t="s">
        <v>11</v>
      </c>
    </row>
    <row r="80" spans="1:23" ht="12" customHeight="1">
      <c r="B80" s="3" t="s">
        <v>99</v>
      </c>
      <c r="C80" s="3"/>
    </row>
    <row r="81" spans="2:21" ht="12" customHeight="1">
      <c r="B81" s="9" t="s">
        <v>648</v>
      </c>
      <c r="C81" s="10"/>
    </row>
    <row r="82" spans="2:21" s="52" customFormat="1" ht="12" customHeight="1">
      <c r="B82" s="3" t="s">
        <v>143</v>
      </c>
      <c r="C82" s="54"/>
      <c r="D82" s="67"/>
      <c r="E82" s="67"/>
      <c r="F82" s="67"/>
      <c r="G82" s="67"/>
      <c r="H82" s="67"/>
      <c r="I82" s="67"/>
      <c r="J82" s="67"/>
      <c r="K82" s="67"/>
      <c r="L82" s="67"/>
      <c r="M82" s="67"/>
      <c r="N82" s="67"/>
      <c r="O82" s="67"/>
      <c r="P82" s="67"/>
      <c r="Q82" s="67"/>
      <c r="R82" s="67"/>
      <c r="S82" s="67"/>
      <c r="T82" s="67"/>
      <c r="U82" s="67"/>
    </row>
    <row r="83" spans="2:21" ht="12" customHeight="1">
      <c r="B83" s="9"/>
      <c r="C83" s="10"/>
    </row>
    <row r="84" spans="2:21" ht="12" customHeight="1">
      <c r="B84" s="9"/>
      <c r="C84" s="10"/>
    </row>
    <row r="85" spans="2:21" ht="12" customHeight="1">
      <c r="B85" s="9"/>
      <c r="C85" s="10"/>
      <c r="D85" s="38"/>
      <c r="E85" s="38"/>
      <c r="F85" s="38"/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38"/>
      <c r="U85" s="38"/>
    </row>
    <row r="86" spans="2:21" ht="12" customHeight="1">
      <c r="B86" s="9"/>
      <c r="C86" s="10"/>
      <c r="D86" s="37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</row>
    <row r="87" spans="2:21" ht="12" customHeight="1">
      <c r="B87" s="9"/>
      <c r="C87" s="10"/>
    </row>
    <row r="88" spans="2:21" ht="12" customHeight="1">
      <c r="B88" s="9"/>
    </row>
    <row r="89" spans="2:21" ht="12" customHeight="1">
      <c r="B89" s="9"/>
    </row>
    <row r="90" spans="2:21" ht="12" customHeight="1">
      <c r="B90" s="9"/>
    </row>
    <row r="91" spans="2:21" ht="15" customHeight="1">
      <c r="B91" s="9"/>
    </row>
    <row r="92" spans="2:21" ht="15" customHeight="1">
      <c r="B92" s="9"/>
    </row>
    <row r="93" spans="2:21" ht="15" customHeight="1">
      <c r="B93" s="9"/>
    </row>
    <row r="94" spans="2:21" ht="15" customHeight="1">
      <c r="B94" s="9"/>
    </row>
    <row r="95" spans="2:21" ht="15" customHeight="1">
      <c r="B95" s="9"/>
      <c r="C95" s="10"/>
    </row>
    <row r="96" spans="2:21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B186" s="9"/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>
      <c r="C213" s="10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2014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9"/>
  <dimension ref="A1:W1666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1" width="10.7109375" style="6" customWidth="1"/>
    <col min="22" max="16384" width="11.42578125" style="6"/>
  </cols>
  <sheetData>
    <row r="1" spans="1:22" s="4" customFormat="1" ht="20.100000000000001" customHeight="1">
      <c r="A1" s="49" t="s">
        <v>403</v>
      </c>
      <c r="B1" s="27"/>
      <c r="C1" s="27"/>
      <c r="E1" s="5"/>
      <c r="F1" s="5"/>
      <c r="G1" s="5"/>
      <c r="J1" s="49"/>
      <c r="K1" s="27"/>
    </row>
    <row r="2" spans="1:22" s="4" customFormat="1" ht="15" customHeight="1">
      <c r="A2" s="42" t="s">
        <v>140</v>
      </c>
      <c r="B2" s="27"/>
      <c r="C2" s="27"/>
      <c r="E2" s="5"/>
      <c r="F2" s="5"/>
      <c r="G2" s="5"/>
      <c r="J2" s="42"/>
      <c r="K2" s="27"/>
    </row>
    <row r="3" spans="1:22" ht="12.75" customHeight="1">
      <c r="C3" s="7"/>
      <c r="D3" s="55"/>
      <c r="G3" s="51"/>
    </row>
    <row r="4" spans="1:22" s="15" customFormat="1" ht="27" customHeight="1">
      <c r="A4" s="39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61">
        <v>1999</v>
      </c>
      <c r="I4" s="93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3">
        <v>2010</v>
      </c>
      <c r="T4" s="93">
        <v>2011</v>
      </c>
      <c r="U4" s="181">
        <v>2012</v>
      </c>
      <c r="V4" s="36"/>
    </row>
    <row r="5" spans="1:22" s="16" customFormat="1" ht="15" customHeight="1">
      <c r="A5" s="40">
        <v>1</v>
      </c>
      <c r="B5" s="17" t="s">
        <v>50</v>
      </c>
      <c r="C5" s="57" t="s">
        <v>152</v>
      </c>
      <c r="D5" s="33">
        <v>558224.70196570875</v>
      </c>
      <c r="E5" s="33">
        <v>560442.0431462425</v>
      </c>
      <c r="F5" s="33">
        <v>551345.21239918785</v>
      </c>
      <c r="G5" s="33">
        <v>554958.86186477053</v>
      </c>
      <c r="H5" s="33">
        <v>554359.08635294205</v>
      </c>
      <c r="I5" s="33">
        <v>549486.15873684804</v>
      </c>
      <c r="J5" s="33">
        <v>559456.61826731567</v>
      </c>
      <c r="K5" s="33">
        <v>546147.04453806137</v>
      </c>
      <c r="L5" s="33">
        <v>542933.52074107307</v>
      </c>
      <c r="M5" s="33">
        <v>536543.40449500678</v>
      </c>
      <c r="N5" s="33">
        <v>530081.63102730748</v>
      </c>
      <c r="O5" s="33">
        <v>525730.42055767938</v>
      </c>
      <c r="P5" s="33">
        <v>527393.37816346867</v>
      </c>
      <c r="Q5" s="33">
        <v>528924.94485556381</v>
      </c>
      <c r="R5" s="33">
        <v>538193.68100400618</v>
      </c>
      <c r="S5" s="33">
        <v>513730.75521006453</v>
      </c>
      <c r="T5" s="33">
        <v>525997.55237326049</v>
      </c>
      <c r="U5" s="33">
        <v>512337.05072333623</v>
      </c>
    </row>
    <row r="6" spans="1:22" s="16" customFormat="1" ht="12.75" customHeight="1">
      <c r="A6" s="40">
        <v>2</v>
      </c>
      <c r="B6" s="17" t="s">
        <v>6</v>
      </c>
      <c r="C6" s="62" t="s">
        <v>153</v>
      </c>
      <c r="D6" s="33">
        <v>558224.70196570875</v>
      </c>
      <c r="E6" s="33">
        <v>560442.0431462425</v>
      </c>
      <c r="F6" s="33">
        <v>551345.21239918785</v>
      </c>
      <c r="G6" s="33">
        <v>554958.86186477053</v>
      </c>
      <c r="H6" s="33">
        <v>554359.08635294205</v>
      </c>
      <c r="I6" s="33">
        <v>549486.15873684804</v>
      </c>
      <c r="J6" s="33">
        <v>559456.61826731567</v>
      </c>
      <c r="K6" s="33">
        <v>546147.04453806137</v>
      </c>
      <c r="L6" s="33">
        <v>542933.52074107307</v>
      </c>
      <c r="M6" s="33">
        <v>536543.40449500678</v>
      </c>
      <c r="N6" s="33">
        <v>530081.63102730748</v>
      </c>
      <c r="O6" s="33">
        <v>525730.42055767938</v>
      </c>
      <c r="P6" s="33">
        <v>527393.37816346867</v>
      </c>
      <c r="Q6" s="33">
        <v>528924.94485556381</v>
      </c>
      <c r="R6" s="33">
        <v>538193.68100400618</v>
      </c>
      <c r="S6" s="33">
        <v>513730.75521006453</v>
      </c>
      <c r="T6" s="33">
        <v>525997.55237326049</v>
      </c>
      <c r="U6" s="33">
        <v>512337.05072333623</v>
      </c>
    </row>
    <row r="7" spans="1:22" s="16" customFormat="1" ht="12.75" customHeight="1">
      <c r="A7" s="40">
        <v>3</v>
      </c>
      <c r="B7" s="17" t="s">
        <v>7</v>
      </c>
      <c r="C7" s="62" t="s">
        <v>154</v>
      </c>
      <c r="D7" s="174" t="s">
        <v>471</v>
      </c>
      <c r="E7" s="174" t="s">
        <v>471</v>
      </c>
      <c r="F7" s="174" t="s">
        <v>471</v>
      </c>
      <c r="G7" s="174" t="s">
        <v>471</v>
      </c>
      <c r="H7" s="174" t="s">
        <v>471</v>
      </c>
      <c r="I7" s="174" t="s">
        <v>471</v>
      </c>
      <c r="J7" s="174" t="s">
        <v>471</v>
      </c>
      <c r="K7" s="174" t="s">
        <v>471</v>
      </c>
      <c r="L7" s="174" t="s">
        <v>471</v>
      </c>
      <c r="M7" s="174" t="s">
        <v>471</v>
      </c>
      <c r="N7" s="174" t="s">
        <v>471</v>
      </c>
      <c r="O7" s="174" t="s">
        <v>471</v>
      </c>
      <c r="P7" s="174" t="s">
        <v>471</v>
      </c>
      <c r="Q7" s="174" t="s">
        <v>471</v>
      </c>
      <c r="R7" s="174" t="s">
        <v>471</v>
      </c>
      <c r="S7" s="174" t="s">
        <v>471</v>
      </c>
      <c r="T7" s="174" t="s">
        <v>471</v>
      </c>
      <c r="U7" s="174" t="s">
        <v>471</v>
      </c>
      <c r="V7" s="50"/>
    </row>
    <row r="8" spans="1:22" s="16" customFormat="1" ht="12.75" customHeight="1">
      <c r="A8" s="40">
        <v>4</v>
      </c>
      <c r="B8" s="17" t="s">
        <v>51</v>
      </c>
      <c r="C8" s="62" t="s">
        <v>155</v>
      </c>
      <c r="D8" s="174" t="s">
        <v>471</v>
      </c>
      <c r="E8" s="174" t="s">
        <v>471</v>
      </c>
      <c r="F8" s="174" t="s">
        <v>471</v>
      </c>
      <c r="G8" s="174" t="s">
        <v>471</v>
      </c>
      <c r="H8" s="174" t="s">
        <v>471</v>
      </c>
      <c r="I8" s="174" t="s">
        <v>471</v>
      </c>
      <c r="J8" s="174" t="s">
        <v>471</v>
      </c>
      <c r="K8" s="174" t="s">
        <v>471</v>
      </c>
      <c r="L8" s="174" t="s">
        <v>471</v>
      </c>
      <c r="M8" s="174" t="s">
        <v>471</v>
      </c>
      <c r="N8" s="174" t="s">
        <v>471</v>
      </c>
      <c r="O8" s="174" t="s">
        <v>471</v>
      </c>
      <c r="P8" s="174" t="s">
        <v>471</v>
      </c>
      <c r="Q8" s="174" t="s">
        <v>471</v>
      </c>
      <c r="R8" s="174" t="s">
        <v>471</v>
      </c>
      <c r="S8" s="174" t="s">
        <v>471</v>
      </c>
      <c r="T8" s="174" t="s">
        <v>471</v>
      </c>
      <c r="U8" s="174" t="s">
        <v>471</v>
      </c>
    </row>
    <row r="9" spans="1:22" s="16" customFormat="1" ht="12.75" customHeight="1">
      <c r="A9" s="40">
        <v>5</v>
      </c>
      <c r="B9" s="17" t="s">
        <v>52</v>
      </c>
      <c r="C9" s="43" t="s">
        <v>156</v>
      </c>
      <c r="D9" s="174" t="s">
        <v>471</v>
      </c>
      <c r="E9" s="174" t="s">
        <v>471</v>
      </c>
      <c r="F9" s="174" t="s">
        <v>471</v>
      </c>
      <c r="G9" s="174" t="s">
        <v>471</v>
      </c>
      <c r="H9" s="174" t="s">
        <v>471</v>
      </c>
      <c r="I9" s="174" t="s">
        <v>471</v>
      </c>
      <c r="J9" s="174" t="s">
        <v>471</v>
      </c>
      <c r="K9" s="174" t="s">
        <v>471</v>
      </c>
      <c r="L9" s="174" t="s">
        <v>471</v>
      </c>
      <c r="M9" s="174" t="s">
        <v>471</v>
      </c>
      <c r="N9" s="174" t="s">
        <v>471</v>
      </c>
      <c r="O9" s="174" t="s">
        <v>471</v>
      </c>
      <c r="P9" s="174" t="s">
        <v>471</v>
      </c>
      <c r="Q9" s="174" t="s">
        <v>471</v>
      </c>
      <c r="R9" s="174" t="s">
        <v>471</v>
      </c>
      <c r="S9" s="174" t="s">
        <v>471</v>
      </c>
      <c r="T9" s="174" t="s">
        <v>471</v>
      </c>
      <c r="U9" s="174" t="s">
        <v>471</v>
      </c>
    </row>
    <row r="10" spans="1:22" s="16" customFormat="1" ht="12.75" customHeight="1">
      <c r="A10" s="40">
        <v>6</v>
      </c>
      <c r="B10" s="17" t="s">
        <v>8</v>
      </c>
      <c r="C10" s="63" t="s">
        <v>100</v>
      </c>
      <c r="D10" s="174" t="s">
        <v>471</v>
      </c>
      <c r="E10" s="174" t="s">
        <v>471</v>
      </c>
      <c r="F10" s="174" t="s">
        <v>471</v>
      </c>
      <c r="G10" s="174" t="s">
        <v>471</v>
      </c>
      <c r="H10" s="174" t="s">
        <v>471</v>
      </c>
      <c r="I10" s="174" t="s">
        <v>471</v>
      </c>
      <c r="J10" s="174" t="s">
        <v>471</v>
      </c>
      <c r="K10" s="174" t="s">
        <v>471</v>
      </c>
      <c r="L10" s="174" t="s">
        <v>471</v>
      </c>
      <c r="M10" s="174" t="s">
        <v>471</v>
      </c>
      <c r="N10" s="174" t="s">
        <v>471</v>
      </c>
      <c r="O10" s="174" t="s">
        <v>471</v>
      </c>
      <c r="P10" s="174" t="s">
        <v>471</v>
      </c>
      <c r="Q10" s="174" t="s">
        <v>471</v>
      </c>
      <c r="R10" s="174" t="s">
        <v>471</v>
      </c>
      <c r="S10" s="174" t="s">
        <v>471</v>
      </c>
      <c r="T10" s="174" t="s">
        <v>471</v>
      </c>
      <c r="U10" s="174" t="s">
        <v>471</v>
      </c>
    </row>
    <row r="11" spans="1:22" s="16" customFormat="1" ht="12.75" customHeight="1">
      <c r="A11" s="40">
        <v>7</v>
      </c>
      <c r="B11" s="17" t="s">
        <v>53</v>
      </c>
      <c r="C11" s="62" t="s">
        <v>157</v>
      </c>
      <c r="D11" s="174" t="s">
        <v>471</v>
      </c>
      <c r="E11" s="174" t="s">
        <v>471</v>
      </c>
      <c r="F11" s="174" t="s">
        <v>471</v>
      </c>
      <c r="G11" s="174" t="s">
        <v>471</v>
      </c>
      <c r="H11" s="174" t="s">
        <v>471</v>
      </c>
      <c r="I11" s="174" t="s">
        <v>471</v>
      </c>
      <c r="J11" s="174" t="s">
        <v>471</v>
      </c>
      <c r="K11" s="174" t="s">
        <v>471</v>
      </c>
      <c r="L11" s="174" t="s">
        <v>471</v>
      </c>
      <c r="M11" s="174" t="s">
        <v>471</v>
      </c>
      <c r="N11" s="174" t="s">
        <v>471</v>
      </c>
      <c r="O11" s="174" t="s">
        <v>471</v>
      </c>
      <c r="P11" s="174" t="s">
        <v>471</v>
      </c>
      <c r="Q11" s="174" t="s">
        <v>471</v>
      </c>
      <c r="R11" s="174" t="s">
        <v>471</v>
      </c>
      <c r="S11" s="174" t="s">
        <v>471</v>
      </c>
      <c r="T11" s="174" t="s">
        <v>471</v>
      </c>
      <c r="U11" s="174" t="s">
        <v>471</v>
      </c>
    </row>
    <row r="12" spans="1:22" s="16" customFormat="1" ht="12.75" customHeight="1">
      <c r="A12" s="40">
        <v>8</v>
      </c>
      <c r="B12" s="17" t="s">
        <v>54</v>
      </c>
      <c r="C12" s="62" t="s">
        <v>158</v>
      </c>
      <c r="D12" s="174" t="s">
        <v>471</v>
      </c>
      <c r="E12" s="174" t="s">
        <v>471</v>
      </c>
      <c r="F12" s="174" t="s">
        <v>471</v>
      </c>
      <c r="G12" s="174" t="s">
        <v>471</v>
      </c>
      <c r="H12" s="174" t="s">
        <v>471</v>
      </c>
      <c r="I12" s="174" t="s">
        <v>471</v>
      </c>
      <c r="J12" s="174" t="s">
        <v>471</v>
      </c>
      <c r="K12" s="174" t="s">
        <v>471</v>
      </c>
      <c r="L12" s="174" t="s">
        <v>471</v>
      </c>
      <c r="M12" s="174" t="s">
        <v>471</v>
      </c>
      <c r="N12" s="174" t="s">
        <v>471</v>
      </c>
      <c r="O12" s="174" t="s">
        <v>471</v>
      </c>
      <c r="P12" s="174" t="s">
        <v>471</v>
      </c>
      <c r="Q12" s="174" t="s">
        <v>471</v>
      </c>
      <c r="R12" s="174" t="s">
        <v>471</v>
      </c>
      <c r="S12" s="174" t="s">
        <v>471</v>
      </c>
      <c r="T12" s="174" t="s">
        <v>471</v>
      </c>
      <c r="U12" s="174" t="s">
        <v>471</v>
      </c>
    </row>
    <row r="13" spans="1:22" s="16" customFormat="1" ht="12.75" customHeight="1">
      <c r="A13" s="40">
        <v>9</v>
      </c>
      <c r="B13" s="17" t="s">
        <v>55</v>
      </c>
      <c r="C13" s="44" t="s">
        <v>159</v>
      </c>
      <c r="D13" s="33">
        <v>12624.749594000003</v>
      </c>
      <c r="E13" s="33">
        <v>13031.528409636361</v>
      </c>
      <c r="F13" s="33">
        <v>12024.386226836361</v>
      </c>
      <c r="G13" s="33">
        <v>12276.95667134545</v>
      </c>
      <c r="H13" s="33">
        <v>12454.352492654551</v>
      </c>
      <c r="I13" s="33">
        <v>13648.462501761638</v>
      </c>
      <c r="J13" s="33">
        <v>12296.681461445178</v>
      </c>
      <c r="K13" s="33">
        <v>12968.559917889181</v>
      </c>
      <c r="L13" s="33">
        <v>13096.588835718001</v>
      </c>
      <c r="M13" s="33">
        <v>13151.164860548361</v>
      </c>
      <c r="N13" s="33">
        <v>13119.872978236057</v>
      </c>
      <c r="O13" s="33">
        <v>14725.767672630493</v>
      </c>
      <c r="P13" s="33">
        <v>13189.2408281633</v>
      </c>
      <c r="Q13" s="33">
        <v>12917.270097024399</v>
      </c>
      <c r="R13" s="33">
        <v>12228.598267620184</v>
      </c>
      <c r="S13" s="33">
        <v>12365.636555580035</v>
      </c>
      <c r="T13" s="33">
        <v>12655.48602579249</v>
      </c>
      <c r="U13" s="33">
        <v>12497.195988182615</v>
      </c>
    </row>
    <row r="14" spans="1:22" s="16" customFormat="1" ht="12.75" customHeight="1">
      <c r="A14" s="40">
        <v>10</v>
      </c>
      <c r="B14" s="17" t="s">
        <v>56</v>
      </c>
      <c r="C14" s="62" t="s">
        <v>160</v>
      </c>
      <c r="D14" s="174" t="s">
        <v>471</v>
      </c>
      <c r="E14" s="174" t="s">
        <v>471</v>
      </c>
      <c r="F14" s="174" t="s">
        <v>471</v>
      </c>
      <c r="G14" s="174" t="s">
        <v>471</v>
      </c>
      <c r="H14" s="174" t="s">
        <v>471</v>
      </c>
      <c r="I14" s="174" t="s">
        <v>471</v>
      </c>
      <c r="J14" s="174" t="s">
        <v>471</v>
      </c>
      <c r="K14" s="174" t="s">
        <v>471</v>
      </c>
      <c r="L14" s="174" t="s">
        <v>471</v>
      </c>
      <c r="M14" s="174" t="s">
        <v>471</v>
      </c>
      <c r="N14" s="174" t="s">
        <v>471</v>
      </c>
      <c r="O14" s="174" t="s">
        <v>471</v>
      </c>
      <c r="P14" s="174" t="s">
        <v>471</v>
      </c>
      <c r="Q14" s="174" t="s">
        <v>471</v>
      </c>
      <c r="R14" s="174" t="s">
        <v>471</v>
      </c>
      <c r="S14" s="174" t="s">
        <v>471</v>
      </c>
      <c r="T14" s="174" t="s">
        <v>471</v>
      </c>
      <c r="U14" s="174" t="s">
        <v>471</v>
      </c>
    </row>
    <row r="15" spans="1:22" s="16" customFormat="1" ht="12.75" customHeight="1">
      <c r="A15" s="40">
        <v>11</v>
      </c>
      <c r="B15" s="17" t="s">
        <v>57</v>
      </c>
      <c r="C15" s="62" t="s">
        <v>161</v>
      </c>
      <c r="D15" s="174" t="s">
        <v>471</v>
      </c>
      <c r="E15" s="174" t="s">
        <v>471</v>
      </c>
      <c r="F15" s="174" t="s">
        <v>471</v>
      </c>
      <c r="G15" s="174" t="s">
        <v>471</v>
      </c>
      <c r="H15" s="174" t="s">
        <v>471</v>
      </c>
      <c r="I15" s="174" t="s">
        <v>471</v>
      </c>
      <c r="J15" s="174" t="s">
        <v>471</v>
      </c>
      <c r="K15" s="174" t="s">
        <v>471</v>
      </c>
      <c r="L15" s="174" t="s">
        <v>471</v>
      </c>
      <c r="M15" s="174" t="s">
        <v>471</v>
      </c>
      <c r="N15" s="174" t="s">
        <v>471</v>
      </c>
      <c r="O15" s="174" t="s">
        <v>471</v>
      </c>
      <c r="P15" s="174" t="s">
        <v>471</v>
      </c>
      <c r="Q15" s="174" t="s">
        <v>471</v>
      </c>
      <c r="R15" s="174" t="s">
        <v>471</v>
      </c>
      <c r="S15" s="174" t="s">
        <v>471</v>
      </c>
      <c r="T15" s="174" t="s">
        <v>471</v>
      </c>
      <c r="U15" s="174" t="s">
        <v>471</v>
      </c>
    </row>
    <row r="16" spans="1:22" s="16" customFormat="1" ht="12.75" customHeight="1">
      <c r="A16" s="40">
        <v>12</v>
      </c>
      <c r="B16" s="17" t="s">
        <v>58</v>
      </c>
      <c r="C16" s="62" t="s">
        <v>162</v>
      </c>
      <c r="D16" s="174" t="s">
        <v>471</v>
      </c>
      <c r="E16" s="174" t="s">
        <v>471</v>
      </c>
      <c r="F16" s="174" t="s">
        <v>471</v>
      </c>
      <c r="G16" s="174" t="s">
        <v>471</v>
      </c>
      <c r="H16" s="174" t="s">
        <v>471</v>
      </c>
      <c r="I16" s="174" t="s">
        <v>471</v>
      </c>
      <c r="J16" s="174" t="s">
        <v>471</v>
      </c>
      <c r="K16" s="174" t="s">
        <v>471</v>
      </c>
      <c r="L16" s="174" t="s">
        <v>471</v>
      </c>
      <c r="M16" s="174" t="s">
        <v>471</v>
      </c>
      <c r="N16" s="174" t="s">
        <v>471</v>
      </c>
      <c r="O16" s="174" t="s">
        <v>471</v>
      </c>
      <c r="P16" s="174" t="s">
        <v>471</v>
      </c>
      <c r="Q16" s="174" t="s">
        <v>471</v>
      </c>
      <c r="R16" s="174" t="s">
        <v>471</v>
      </c>
      <c r="S16" s="174" t="s">
        <v>471</v>
      </c>
      <c r="T16" s="174" t="s">
        <v>471</v>
      </c>
      <c r="U16" s="174" t="s">
        <v>471</v>
      </c>
    </row>
    <row r="17" spans="1:21" s="16" customFormat="1" ht="12.75" customHeight="1">
      <c r="A17" s="40">
        <v>13</v>
      </c>
      <c r="B17" s="17" t="s">
        <v>59</v>
      </c>
      <c r="C17" s="62" t="s">
        <v>102</v>
      </c>
      <c r="D17" s="174" t="s">
        <v>471</v>
      </c>
      <c r="E17" s="174" t="s">
        <v>471</v>
      </c>
      <c r="F17" s="174" t="s">
        <v>471</v>
      </c>
      <c r="G17" s="174" t="s">
        <v>471</v>
      </c>
      <c r="H17" s="174" t="s">
        <v>471</v>
      </c>
      <c r="I17" s="174" t="s">
        <v>471</v>
      </c>
      <c r="J17" s="174" t="s">
        <v>471</v>
      </c>
      <c r="K17" s="174" t="s">
        <v>471</v>
      </c>
      <c r="L17" s="174" t="s">
        <v>471</v>
      </c>
      <c r="M17" s="174" t="s">
        <v>471</v>
      </c>
      <c r="N17" s="174" t="s">
        <v>471</v>
      </c>
      <c r="O17" s="174" t="s">
        <v>471</v>
      </c>
      <c r="P17" s="174" t="s">
        <v>471</v>
      </c>
      <c r="Q17" s="174" t="s">
        <v>471</v>
      </c>
      <c r="R17" s="174" t="s">
        <v>471</v>
      </c>
      <c r="S17" s="174" t="s">
        <v>471</v>
      </c>
      <c r="T17" s="174" t="s">
        <v>471</v>
      </c>
      <c r="U17" s="174" t="s">
        <v>471</v>
      </c>
    </row>
    <row r="18" spans="1:21" s="16" customFormat="1" ht="12.75" customHeight="1">
      <c r="A18" s="40">
        <v>14</v>
      </c>
      <c r="B18" s="17" t="s">
        <v>60</v>
      </c>
      <c r="C18" s="62" t="s">
        <v>163</v>
      </c>
      <c r="D18" s="33">
        <v>469.79999999999995</v>
      </c>
      <c r="E18" s="33">
        <v>482.84999999999997</v>
      </c>
      <c r="F18" s="33">
        <v>495.89999999999992</v>
      </c>
      <c r="G18" s="33">
        <v>502.42499999999995</v>
      </c>
      <c r="H18" s="33">
        <v>502.42499999999995</v>
      </c>
      <c r="I18" s="33">
        <v>502.42499999999995</v>
      </c>
      <c r="J18" s="33">
        <v>502.42499999999995</v>
      </c>
      <c r="K18" s="33">
        <v>502.42499999999995</v>
      </c>
      <c r="L18" s="33">
        <v>502.42499999999995</v>
      </c>
      <c r="M18" s="33">
        <v>502.42499999999995</v>
      </c>
      <c r="N18" s="33">
        <v>502.42499999999995</v>
      </c>
      <c r="O18" s="33">
        <v>502.42499999999995</v>
      </c>
      <c r="P18" s="33">
        <v>502.42499999999995</v>
      </c>
      <c r="Q18" s="33">
        <v>502.42499999999995</v>
      </c>
      <c r="R18" s="33">
        <v>502.42499999999995</v>
      </c>
      <c r="S18" s="33">
        <v>502.42499999999995</v>
      </c>
      <c r="T18" s="33">
        <v>502.42499999999995</v>
      </c>
      <c r="U18" s="33">
        <v>502.42499999999995</v>
      </c>
    </row>
    <row r="19" spans="1:21" s="16" customFormat="1" ht="12.75" customHeight="1">
      <c r="A19" s="40">
        <v>15</v>
      </c>
      <c r="B19" s="17" t="s">
        <v>61</v>
      </c>
      <c r="C19" s="62" t="s">
        <v>103</v>
      </c>
      <c r="D19" s="33">
        <v>2.70112</v>
      </c>
      <c r="E19" s="33">
        <v>2.5940599999999998</v>
      </c>
      <c r="F19" s="33">
        <v>2.61402</v>
      </c>
      <c r="G19" s="33">
        <v>2.5011199999999998</v>
      </c>
      <c r="H19" s="33">
        <v>2.0845899999999999</v>
      </c>
      <c r="I19" s="33">
        <v>2.2176799999999997</v>
      </c>
      <c r="J19" s="33">
        <v>1.7675699999999999</v>
      </c>
      <c r="K19" s="33">
        <v>1.7580899999999999</v>
      </c>
      <c r="L19" s="33">
        <v>1.9043099999999999</v>
      </c>
      <c r="M19" s="33">
        <v>2.0588000000000002</v>
      </c>
      <c r="N19" s="33">
        <v>2.0429900000000001</v>
      </c>
      <c r="O19" s="33">
        <v>2.0364200000000001</v>
      </c>
      <c r="P19" s="33">
        <v>2.0536999999999996</v>
      </c>
      <c r="Q19" s="33">
        <v>2.0062500000000001</v>
      </c>
      <c r="R19" s="33">
        <v>1.6473800000000001</v>
      </c>
      <c r="S19" s="33">
        <v>1.988</v>
      </c>
      <c r="T19" s="33">
        <v>1.94397</v>
      </c>
      <c r="U19" s="33">
        <v>1.9585699999999999</v>
      </c>
    </row>
    <row r="20" spans="1:21" s="16" customFormat="1" ht="12.75" customHeight="1">
      <c r="A20" s="40">
        <v>16</v>
      </c>
      <c r="B20" s="17" t="s">
        <v>62</v>
      </c>
      <c r="C20" s="64" t="s">
        <v>104</v>
      </c>
      <c r="D20" s="33">
        <v>2.70112</v>
      </c>
      <c r="E20" s="33">
        <v>2.5940599999999998</v>
      </c>
      <c r="F20" s="33">
        <v>2.61402</v>
      </c>
      <c r="G20" s="33">
        <v>2.5011199999999998</v>
      </c>
      <c r="H20" s="33">
        <v>2.0845899999999999</v>
      </c>
      <c r="I20" s="33">
        <v>2.2176799999999997</v>
      </c>
      <c r="J20" s="33">
        <v>1.7675699999999999</v>
      </c>
      <c r="K20" s="33">
        <v>1.7580899999999999</v>
      </c>
      <c r="L20" s="33">
        <v>1.9043099999999999</v>
      </c>
      <c r="M20" s="33">
        <v>2.0588000000000002</v>
      </c>
      <c r="N20" s="33">
        <v>2.0429900000000001</v>
      </c>
      <c r="O20" s="33">
        <v>2.0364200000000001</v>
      </c>
      <c r="P20" s="33">
        <v>2.0536999999999996</v>
      </c>
      <c r="Q20" s="33">
        <v>2.0062500000000001</v>
      </c>
      <c r="R20" s="33">
        <v>1.6473800000000001</v>
      </c>
      <c r="S20" s="33">
        <v>1.988</v>
      </c>
      <c r="T20" s="33">
        <v>1.94397</v>
      </c>
      <c r="U20" s="33">
        <v>1.9585699999999999</v>
      </c>
    </row>
    <row r="21" spans="1:21" s="16" customFormat="1" ht="12.75" customHeight="1">
      <c r="A21" s="40">
        <v>17</v>
      </c>
      <c r="B21" s="17" t="s">
        <v>63</v>
      </c>
      <c r="C21" s="65" t="s">
        <v>105</v>
      </c>
      <c r="D21" s="174" t="s">
        <v>471</v>
      </c>
      <c r="E21" s="174" t="s">
        <v>471</v>
      </c>
      <c r="F21" s="174" t="s">
        <v>471</v>
      </c>
      <c r="G21" s="174" t="s">
        <v>471</v>
      </c>
      <c r="H21" s="174" t="s">
        <v>471</v>
      </c>
      <c r="I21" s="174" t="s">
        <v>471</v>
      </c>
      <c r="J21" s="174" t="s">
        <v>471</v>
      </c>
      <c r="K21" s="174" t="s">
        <v>471</v>
      </c>
      <c r="L21" s="174" t="s">
        <v>471</v>
      </c>
      <c r="M21" s="174" t="s">
        <v>471</v>
      </c>
      <c r="N21" s="174" t="s">
        <v>471</v>
      </c>
      <c r="O21" s="174" t="s">
        <v>471</v>
      </c>
      <c r="P21" s="174" t="s">
        <v>471</v>
      </c>
      <c r="Q21" s="174" t="s">
        <v>471</v>
      </c>
      <c r="R21" s="174" t="s">
        <v>471</v>
      </c>
      <c r="S21" s="174" t="s">
        <v>471</v>
      </c>
      <c r="T21" s="174" t="s">
        <v>471</v>
      </c>
      <c r="U21" s="174" t="s">
        <v>471</v>
      </c>
    </row>
    <row r="22" spans="1:21" s="16" customFormat="1" ht="12.75" customHeight="1">
      <c r="A22" s="40">
        <v>18</v>
      </c>
      <c r="B22" s="17" t="s">
        <v>64</v>
      </c>
      <c r="C22" s="62" t="s">
        <v>106</v>
      </c>
      <c r="D22" s="33">
        <v>8922.0857300000007</v>
      </c>
      <c r="E22" s="33">
        <v>9287.5702200000014</v>
      </c>
      <c r="F22" s="33">
        <v>8439.5753499999992</v>
      </c>
      <c r="G22" s="33">
        <v>8618.2821800000002</v>
      </c>
      <c r="H22" s="33">
        <v>8838.1711300000006</v>
      </c>
      <c r="I22" s="33">
        <v>9516.8257199999989</v>
      </c>
      <c r="J22" s="33">
        <v>8495.2323000000015</v>
      </c>
      <c r="K22" s="33">
        <v>9227.8706099999999</v>
      </c>
      <c r="L22" s="33">
        <v>9201.9267400000008</v>
      </c>
      <c r="M22" s="33">
        <v>9176.5183799999995</v>
      </c>
      <c r="N22" s="33">
        <v>9228.3368100000007</v>
      </c>
      <c r="O22" s="33">
        <v>10750.509870000002</v>
      </c>
      <c r="P22" s="33">
        <v>9179.0207800000007</v>
      </c>
      <c r="Q22" s="33">
        <v>9214.7161099999994</v>
      </c>
      <c r="R22" s="33">
        <v>9010.2229299999999</v>
      </c>
      <c r="S22" s="33">
        <v>9138.6674399999993</v>
      </c>
      <c r="T22" s="33">
        <v>9202.9027099999985</v>
      </c>
      <c r="U22" s="33">
        <v>9132.983119999999</v>
      </c>
    </row>
    <row r="23" spans="1:21" s="16" customFormat="1" ht="12.75" customHeight="1">
      <c r="A23" s="40">
        <v>19</v>
      </c>
      <c r="B23" s="17" t="s">
        <v>29</v>
      </c>
      <c r="C23" s="62" t="s">
        <v>26</v>
      </c>
      <c r="D23" s="174" t="s">
        <v>471</v>
      </c>
      <c r="E23" s="174" t="s">
        <v>471</v>
      </c>
      <c r="F23" s="174" t="s">
        <v>471</v>
      </c>
      <c r="G23" s="174" t="s">
        <v>471</v>
      </c>
      <c r="H23" s="174" t="s">
        <v>471</v>
      </c>
      <c r="I23" s="174" t="s">
        <v>471</v>
      </c>
      <c r="J23" s="174" t="s">
        <v>471</v>
      </c>
      <c r="K23" s="174" t="s">
        <v>471</v>
      </c>
      <c r="L23" s="174" t="s">
        <v>471</v>
      </c>
      <c r="M23" s="174" t="s">
        <v>471</v>
      </c>
      <c r="N23" s="174" t="s">
        <v>471</v>
      </c>
      <c r="O23" s="174" t="s">
        <v>471</v>
      </c>
      <c r="P23" s="174" t="s">
        <v>471</v>
      </c>
      <c r="Q23" s="174" t="s">
        <v>471</v>
      </c>
      <c r="R23" s="174" t="s">
        <v>471</v>
      </c>
      <c r="S23" s="174" t="s">
        <v>471</v>
      </c>
      <c r="T23" s="174" t="s">
        <v>471</v>
      </c>
      <c r="U23" s="174" t="s">
        <v>471</v>
      </c>
    </row>
    <row r="24" spans="1:21" s="16" customFormat="1" ht="12.75" customHeight="1">
      <c r="A24" s="40">
        <v>20</v>
      </c>
      <c r="B24" s="17" t="s">
        <v>30</v>
      </c>
      <c r="C24" s="62" t="s">
        <v>164</v>
      </c>
      <c r="D24" s="174" t="s">
        <v>471</v>
      </c>
      <c r="E24" s="174" t="s">
        <v>471</v>
      </c>
      <c r="F24" s="174" t="s">
        <v>471</v>
      </c>
      <c r="G24" s="174" t="s">
        <v>471</v>
      </c>
      <c r="H24" s="174" t="s">
        <v>471</v>
      </c>
      <c r="I24" s="174" t="s">
        <v>471</v>
      </c>
      <c r="J24" s="174" t="s">
        <v>471</v>
      </c>
      <c r="K24" s="174" t="s">
        <v>471</v>
      </c>
      <c r="L24" s="174" t="s">
        <v>471</v>
      </c>
      <c r="M24" s="174" t="s">
        <v>471</v>
      </c>
      <c r="N24" s="174" t="s">
        <v>471</v>
      </c>
      <c r="O24" s="174" t="s">
        <v>471</v>
      </c>
      <c r="P24" s="174" t="s">
        <v>471</v>
      </c>
      <c r="Q24" s="174" t="s">
        <v>471</v>
      </c>
      <c r="R24" s="174" t="s">
        <v>471</v>
      </c>
      <c r="S24" s="174" t="s">
        <v>471</v>
      </c>
      <c r="T24" s="174" t="s">
        <v>471</v>
      </c>
      <c r="U24" s="174" t="s">
        <v>471</v>
      </c>
    </row>
    <row r="25" spans="1:21" s="16" customFormat="1" ht="12.75" customHeight="1">
      <c r="A25" s="40">
        <v>21</v>
      </c>
      <c r="B25" s="17" t="s">
        <v>65</v>
      </c>
      <c r="C25" s="62" t="s">
        <v>165</v>
      </c>
      <c r="D25" s="33">
        <v>2825.1627440000002</v>
      </c>
      <c r="E25" s="33">
        <v>2842.2641296363599</v>
      </c>
      <c r="F25" s="33">
        <v>2658.7968568363599</v>
      </c>
      <c r="G25" s="33">
        <v>2720.6233713454499</v>
      </c>
      <c r="H25" s="33">
        <v>2678.5467726545498</v>
      </c>
      <c r="I25" s="33">
        <v>3039.1272106836404</v>
      </c>
      <c r="J25" s="33">
        <v>2722.6180979781802</v>
      </c>
      <c r="K25" s="33">
        <v>2676.0555851781801</v>
      </c>
      <c r="L25" s="33">
        <v>2840.9072942399998</v>
      </c>
      <c r="M25" s="33">
        <v>2927.7290604763602</v>
      </c>
      <c r="N25" s="33">
        <v>2842.5456657818199</v>
      </c>
      <c r="O25" s="33">
        <v>2919.0126646400004</v>
      </c>
      <c r="P25" s="33">
        <v>2948.0267403600001</v>
      </c>
      <c r="Q25" s="33">
        <v>2641.8882200399999</v>
      </c>
      <c r="R25" s="33">
        <v>2196.93784452</v>
      </c>
      <c r="S25" s="33">
        <v>2186.7771098000003</v>
      </c>
      <c r="T25" s="33">
        <v>2398.9748907151998</v>
      </c>
      <c r="U25" s="33">
        <v>2310.5860735688902</v>
      </c>
    </row>
    <row r="26" spans="1:21" s="16" customFormat="1" ht="12.75" customHeight="1">
      <c r="A26" s="40">
        <v>22</v>
      </c>
      <c r="B26" s="17" t="s">
        <v>31</v>
      </c>
      <c r="C26" s="65" t="s">
        <v>107</v>
      </c>
      <c r="D26" s="33">
        <v>1266.8879999999999</v>
      </c>
      <c r="E26" s="33">
        <v>1325.5139999999999</v>
      </c>
      <c r="F26" s="33">
        <v>1059.78</v>
      </c>
      <c r="G26" s="33">
        <v>1058.01</v>
      </c>
      <c r="H26" s="33">
        <v>955.8141599999999</v>
      </c>
      <c r="I26" s="33">
        <v>1246.71</v>
      </c>
      <c r="J26" s="33">
        <v>1108.29</v>
      </c>
      <c r="K26" s="33">
        <v>1116.57</v>
      </c>
      <c r="L26" s="33">
        <v>1171.4849999999999</v>
      </c>
      <c r="M26" s="33">
        <v>1158.3599999999999</v>
      </c>
      <c r="N26" s="33">
        <v>1175.625</v>
      </c>
      <c r="O26" s="33">
        <v>1180.0986</v>
      </c>
      <c r="P26" s="33">
        <v>1070.2613999999999</v>
      </c>
      <c r="Q26" s="33">
        <v>882.44880000000001</v>
      </c>
      <c r="R26" s="33">
        <v>590.71680000000003</v>
      </c>
      <c r="S26" s="33">
        <v>591.40200000000004</v>
      </c>
      <c r="T26" s="33">
        <v>679.18799999999999</v>
      </c>
      <c r="U26" s="33">
        <v>678.91200000000003</v>
      </c>
    </row>
    <row r="27" spans="1:21" s="16" customFormat="1" ht="12.75" customHeight="1">
      <c r="A27" s="40">
        <v>23</v>
      </c>
      <c r="B27" s="17" t="s">
        <v>66</v>
      </c>
      <c r="C27" s="65" t="s">
        <v>166</v>
      </c>
      <c r="D27" s="33">
        <v>1558.2747440000001</v>
      </c>
      <c r="E27" s="33">
        <v>1516.75012963636</v>
      </c>
      <c r="F27" s="33">
        <v>1599.0168568363599</v>
      </c>
      <c r="G27" s="33">
        <v>1662.6133713454499</v>
      </c>
      <c r="H27" s="33">
        <v>1722.7326126545499</v>
      </c>
      <c r="I27" s="33">
        <v>1792.4172106836402</v>
      </c>
      <c r="J27" s="33">
        <v>1614.32809797818</v>
      </c>
      <c r="K27" s="33">
        <v>1559.4855851781799</v>
      </c>
      <c r="L27" s="33">
        <v>1669.4222942400002</v>
      </c>
      <c r="M27" s="33">
        <v>1769.3690604763601</v>
      </c>
      <c r="N27" s="33">
        <v>1666.9206657818199</v>
      </c>
      <c r="O27" s="33">
        <v>1738.9140646400001</v>
      </c>
      <c r="P27" s="33">
        <v>1877.76534036</v>
      </c>
      <c r="Q27" s="33">
        <v>1759.43942004</v>
      </c>
      <c r="R27" s="33">
        <v>1606.2210445200001</v>
      </c>
      <c r="S27" s="33">
        <v>1595.3751098</v>
      </c>
      <c r="T27" s="33">
        <v>1719.7868907151999</v>
      </c>
      <c r="U27" s="33">
        <v>1631.67407356889</v>
      </c>
    </row>
    <row r="28" spans="1:21" s="16" customFormat="1" ht="12.75" customHeight="1">
      <c r="A28" s="40">
        <v>24</v>
      </c>
      <c r="B28" s="17" t="s">
        <v>32</v>
      </c>
      <c r="C28" s="62" t="s">
        <v>109</v>
      </c>
      <c r="D28" s="174" t="s">
        <v>471</v>
      </c>
      <c r="E28" s="174" t="s">
        <v>471</v>
      </c>
      <c r="F28" s="174" t="s">
        <v>471</v>
      </c>
      <c r="G28" s="174" t="s">
        <v>471</v>
      </c>
      <c r="H28" s="174" t="s">
        <v>471</v>
      </c>
      <c r="I28" s="33">
        <v>154.74189107800001</v>
      </c>
      <c r="J28" s="33">
        <v>141.51349346699999</v>
      </c>
      <c r="K28" s="33">
        <v>127.325632711</v>
      </c>
      <c r="L28" s="33">
        <v>116.30049147800001</v>
      </c>
      <c r="M28" s="33">
        <v>109.308620072</v>
      </c>
      <c r="N28" s="33">
        <v>111.397512454238</v>
      </c>
      <c r="O28" s="33">
        <v>118.65871799049201</v>
      </c>
      <c r="P28" s="33">
        <v>124.5896078033</v>
      </c>
      <c r="Q28" s="33">
        <v>123.10951698439999</v>
      </c>
      <c r="R28" s="33">
        <v>84.240113100184004</v>
      </c>
      <c r="S28" s="33">
        <v>102.65400578003499</v>
      </c>
      <c r="T28" s="33">
        <v>116.114455077291</v>
      </c>
      <c r="U28" s="33">
        <v>116.118224613725</v>
      </c>
    </row>
    <row r="29" spans="1:21" s="16" customFormat="1" ht="12.75" customHeight="1">
      <c r="A29" s="40">
        <v>25</v>
      </c>
      <c r="B29" s="17" t="s">
        <v>67</v>
      </c>
      <c r="C29" s="65" t="s">
        <v>167</v>
      </c>
      <c r="D29" s="174" t="s">
        <v>471</v>
      </c>
      <c r="E29" s="174" t="s">
        <v>471</v>
      </c>
      <c r="F29" s="174" t="s">
        <v>471</v>
      </c>
      <c r="G29" s="174" t="s">
        <v>471</v>
      </c>
      <c r="H29" s="174" t="s">
        <v>471</v>
      </c>
      <c r="I29" s="33">
        <v>26.969891078</v>
      </c>
      <c r="J29" s="33">
        <v>25.611500967000001</v>
      </c>
      <c r="K29" s="33">
        <v>26.131882710999999</v>
      </c>
      <c r="L29" s="33">
        <v>25.724296477999999</v>
      </c>
      <c r="M29" s="33">
        <v>27.663272071999998</v>
      </c>
      <c r="N29" s="33">
        <v>26.137594454237998</v>
      </c>
      <c r="O29" s="33">
        <v>28.492170990491999</v>
      </c>
      <c r="P29" s="33">
        <v>29.063112803299997</v>
      </c>
      <c r="Q29" s="33">
        <v>27.5450789844</v>
      </c>
      <c r="R29" s="33">
        <v>20.096473100183999</v>
      </c>
      <c r="S29" s="33">
        <v>25.483934780035</v>
      </c>
      <c r="T29" s="33">
        <v>26.249455077291</v>
      </c>
      <c r="U29" s="33">
        <v>25.254724613724999</v>
      </c>
    </row>
    <row r="30" spans="1:21" s="16" customFormat="1" ht="12.75" customHeight="1">
      <c r="A30" s="40">
        <v>26</v>
      </c>
      <c r="B30" s="17" t="s">
        <v>68</v>
      </c>
      <c r="C30" s="65" t="s">
        <v>111</v>
      </c>
      <c r="D30" s="174" t="s">
        <v>471</v>
      </c>
      <c r="E30" s="174" t="s">
        <v>471</v>
      </c>
      <c r="F30" s="174" t="s">
        <v>471</v>
      </c>
      <c r="G30" s="174" t="s">
        <v>471</v>
      </c>
      <c r="H30" s="174" t="s">
        <v>471</v>
      </c>
      <c r="I30" s="174" t="s">
        <v>471</v>
      </c>
      <c r="J30" s="174" t="s">
        <v>471</v>
      </c>
      <c r="K30" s="174" t="s">
        <v>471</v>
      </c>
      <c r="L30" s="174" t="s">
        <v>471</v>
      </c>
      <c r="M30" s="174" t="s">
        <v>471</v>
      </c>
      <c r="N30" s="174" t="s">
        <v>471</v>
      </c>
      <c r="O30" s="174" t="s">
        <v>471</v>
      </c>
      <c r="P30" s="174" t="s">
        <v>471</v>
      </c>
      <c r="Q30" s="174" t="s">
        <v>471</v>
      </c>
      <c r="R30" s="174" t="s">
        <v>471</v>
      </c>
      <c r="S30" s="174" t="s">
        <v>471</v>
      </c>
      <c r="T30" s="174" t="s">
        <v>471</v>
      </c>
      <c r="U30" s="174" t="s">
        <v>471</v>
      </c>
    </row>
    <row r="31" spans="1:21" s="16" customFormat="1" ht="12.75" customHeight="1">
      <c r="A31" s="40">
        <v>27</v>
      </c>
      <c r="B31" s="17" t="s">
        <v>69</v>
      </c>
      <c r="C31" s="65" t="s">
        <v>3</v>
      </c>
      <c r="D31" s="174" t="s">
        <v>471</v>
      </c>
      <c r="E31" s="174" t="s">
        <v>471</v>
      </c>
      <c r="F31" s="174" t="s">
        <v>471</v>
      </c>
      <c r="G31" s="174" t="s">
        <v>471</v>
      </c>
      <c r="H31" s="174" t="s">
        <v>471</v>
      </c>
      <c r="I31" s="33">
        <v>127.77200000000001</v>
      </c>
      <c r="J31" s="33">
        <v>115.90199249999999</v>
      </c>
      <c r="K31" s="33">
        <v>101.19374999999999</v>
      </c>
      <c r="L31" s="33">
        <v>90.576195000000013</v>
      </c>
      <c r="M31" s="33">
        <v>81.645347999999998</v>
      </c>
      <c r="N31" s="33">
        <v>85.259917999999999</v>
      </c>
      <c r="O31" s="33">
        <v>90.166547000000008</v>
      </c>
      <c r="P31" s="33">
        <v>95.526494999999997</v>
      </c>
      <c r="Q31" s="33">
        <v>95.564437999999996</v>
      </c>
      <c r="R31" s="33">
        <v>64.143640000000005</v>
      </c>
      <c r="S31" s="33">
        <v>77.170070999999993</v>
      </c>
      <c r="T31" s="33">
        <v>89.864999999999995</v>
      </c>
      <c r="U31" s="33">
        <v>90.863500000000002</v>
      </c>
    </row>
    <row r="32" spans="1:21" s="16" customFormat="1" ht="12.75" customHeight="1">
      <c r="A32" s="40">
        <v>28</v>
      </c>
      <c r="B32" s="17" t="s">
        <v>33</v>
      </c>
      <c r="C32" s="62" t="s">
        <v>27</v>
      </c>
      <c r="D32" s="33">
        <v>405</v>
      </c>
      <c r="E32" s="33">
        <v>416.25</v>
      </c>
      <c r="F32" s="33">
        <v>427.5</v>
      </c>
      <c r="G32" s="33">
        <v>433.125</v>
      </c>
      <c r="H32" s="33">
        <v>433.125</v>
      </c>
      <c r="I32" s="33">
        <v>433.125</v>
      </c>
      <c r="J32" s="33">
        <v>433.125</v>
      </c>
      <c r="K32" s="33">
        <v>433.125</v>
      </c>
      <c r="L32" s="33">
        <v>433.125</v>
      </c>
      <c r="M32" s="33">
        <v>433.125</v>
      </c>
      <c r="N32" s="33">
        <v>433.125</v>
      </c>
      <c r="O32" s="33">
        <v>433.125</v>
      </c>
      <c r="P32" s="33">
        <v>433.125</v>
      </c>
      <c r="Q32" s="33">
        <v>433.125</v>
      </c>
      <c r="R32" s="33">
        <v>433.125</v>
      </c>
      <c r="S32" s="33">
        <v>433.125</v>
      </c>
      <c r="T32" s="33">
        <v>433.125</v>
      </c>
      <c r="U32" s="33">
        <v>433.125</v>
      </c>
    </row>
    <row r="33" spans="1:23" s="16" customFormat="1" ht="12.75" customHeight="1">
      <c r="A33" s="40">
        <v>29</v>
      </c>
      <c r="B33" s="17" t="s">
        <v>34</v>
      </c>
      <c r="C33" s="63" t="s">
        <v>168</v>
      </c>
      <c r="D33" s="174" t="s">
        <v>471</v>
      </c>
      <c r="E33" s="174" t="s">
        <v>471</v>
      </c>
      <c r="F33" s="174" t="s">
        <v>471</v>
      </c>
      <c r="G33" s="174" t="s">
        <v>471</v>
      </c>
      <c r="H33" s="174" t="s">
        <v>471</v>
      </c>
      <c r="I33" s="174" t="s">
        <v>471</v>
      </c>
      <c r="J33" s="174" t="s">
        <v>471</v>
      </c>
      <c r="K33" s="174" t="s">
        <v>471</v>
      </c>
      <c r="L33" s="174" t="s">
        <v>471</v>
      </c>
      <c r="M33" s="174" t="s">
        <v>471</v>
      </c>
      <c r="N33" s="174" t="s">
        <v>471</v>
      </c>
      <c r="O33" s="174" t="s">
        <v>471</v>
      </c>
      <c r="P33" s="174" t="s">
        <v>471</v>
      </c>
      <c r="Q33" s="174" t="s">
        <v>471</v>
      </c>
      <c r="R33" s="174" t="s">
        <v>471</v>
      </c>
      <c r="S33" s="174" t="s">
        <v>471</v>
      </c>
      <c r="T33" s="174"/>
      <c r="U33" s="174" t="s">
        <v>471</v>
      </c>
    </row>
    <row r="34" spans="1:23" s="16" customFormat="1" ht="12.75" customHeight="1">
      <c r="A34" s="40">
        <v>30</v>
      </c>
      <c r="B34" s="17" t="s">
        <v>35</v>
      </c>
      <c r="C34" s="63" t="s">
        <v>113</v>
      </c>
      <c r="D34" s="174" t="s">
        <v>471</v>
      </c>
      <c r="E34" s="174" t="s">
        <v>471</v>
      </c>
      <c r="F34" s="174" t="s">
        <v>471</v>
      </c>
      <c r="G34" s="174" t="s">
        <v>471</v>
      </c>
      <c r="H34" s="174" t="s">
        <v>471</v>
      </c>
      <c r="I34" s="174" t="s">
        <v>471</v>
      </c>
      <c r="J34" s="174" t="s">
        <v>471</v>
      </c>
      <c r="K34" s="174" t="s">
        <v>471</v>
      </c>
      <c r="L34" s="174" t="s">
        <v>471</v>
      </c>
      <c r="M34" s="174" t="s">
        <v>471</v>
      </c>
      <c r="N34" s="174" t="s">
        <v>471</v>
      </c>
      <c r="O34" s="174" t="s">
        <v>471</v>
      </c>
      <c r="P34" s="174" t="s">
        <v>471</v>
      </c>
      <c r="Q34" s="174" t="s">
        <v>471</v>
      </c>
      <c r="R34" s="174" t="s">
        <v>471</v>
      </c>
      <c r="S34" s="174" t="s">
        <v>471</v>
      </c>
      <c r="T34" s="174"/>
      <c r="U34" s="174" t="s">
        <v>471</v>
      </c>
    </row>
    <row r="35" spans="1:23" s="16" customFormat="1" ht="12.75" customHeight="1">
      <c r="A35" s="40">
        <v>31</v>
      </c>
      <c r="B35" s="17" t="s">
        <v>70</v>
      </c>
      <c r="C35" s="62" t="s">
        <v>28</v>
      </c>
      <c r="D35" s="174" t="s">
        <v>471</v>
      </c>
      <c r="E35" s="174" t="s">
        <v>471</v>
      </c>
      <c r="F35" s="174" t="s">
        <v>471</v>
      </c>
      <c r="G35" s="174" t="s">
        <v>471</v>
      </c>
      <c r="H35" s="174" t="s">
        <v>471</v>
      </c>
      <c r="I35" s="174" t="s">
        <v>471</v>
      </c>
      <c r="J35" s="174" t="s">
        <v>471</v>
      </c>
      <c r="K35" s="174" t="s">
        <v>471</v>
      </c>
      <c r="L35" s="174" t="s">
        <v>471</v>
      </c>
      <c r="M35" s="174" t="s">
        <v>471</v>
      </c>
      <c r="N35" s="174" t="s">
        <v>471</v>
      </c>
      <c r="O35" s="174" t="s">
        <v>471</v>
      </c>
      <c r="P35" s="174" t="s">
        <v>471</v>
      </c>
      <c r="Q35" s="174" t="s">
        <v>471</v>
      </c>
      <c r="R35" s="174" t="s">
        <v>471</v>
      </c>
      <c r="S35" s="174" t="s">
        <v>471</v>
      </c>
      <c r="T35" s="174"/>
      <c r="U35" s="174" t="s">
        <v>471</v>
      </c>
    </row>
    <row r="36" spans="1:23" s="16" customFormat="1" ht="12.75" customHeight="1">
      <c r="A36" s="40">
        <v>32</v>
      </c>
      <c r="B36" s="17" t="s">
        <v>71</v>
      </c>
      <c r="C36" s="62" t="s">
        <v>114</v>
      </c>
      <c r="D36" s="174" t="s">
        <v>471</v>
      </c>
      <c r="E36" s="174" t="s">
        <v>471</v>
      </c>
      <c r="F36" s="174" t="s">
        <v>471</v>
      </c>
      <c r="G36" s="174" t="s">
        <v>471</v>
      </c>
      <c r="H36" s="174" t="s">
        <v>471</v>
      </c>
      <c r="I36" s="174" t="s">
        <v>471</v>
      </c>
      <c r="J36" s="174" t="s">
        <v>471</v>
      </c>
      <c r="K36" s="174" t="s">
        <v>471</v>
      </c>
      <c r="L36" s="174" t="s">
        <v>471</v>
      </c>
      <c r="M36" s="174" t="s">
        <v>471</v>
      </c>
      <c r="N36" s="174" t="s">
        <v>471</v>
      </c>
      <c r="O36" s="174" t="s">
        <v>471</v>
      </c>
      <c r="P36" s="174" t="s">
        <v>471</v>
      </c>
      <c r="Q36" s="174" t="s">
        <v>471</v>
      </c>
      <c r="R36" s="174" t="s">
        <v>471</v>
      </c>
      <c r="S36" s="174" t="s">
        <v>471</v>
      </c>
      <c r="T36" s="174"/>
      <c r="U36" s="174" t="s">
        <v>471</v>
      </c>
    </row>
    <row r="37" spans="1:23" s="16" customFormat="1" ht="12.75" customHeight="1">
      <c r="A37" s="40">
        <v>33</v>
      </c>
      <c r="B37" s="17" t="s">
        <v>72</v>
      </c>
      <c r="C37" s="62" t="s">
        <v>169</v>
      </c>
      <c r="D37" s="174" t="s">
        <v>471</v>
      </c>
      <c r="E37" s="174" t="s">
        <v>471</v>
      </c>
      <c r="F37" s="174" t="s">
        <v>471</v>
      </c>
      <c r="G37" s="174" t="s">
        <v>471</v>
      </c>
      <c r="H37" s="174" t="s">
        <v>471</v>
      </c>
      <c r="I37" s="174" t="s">
        <v>471</v>
      </c>
      <c r="J37" s="174" t="s">
        <v>471</v>
      </c>
      <c r="K37" s="174" t="s">
        <v>471</v>
      </c>
      <c r="L37" s="174" t="s">
        <v>471</v>
      </c>
      <c r="M37" s="174" t="s">
        <v>471</v>
      </c>
      <c r="N37" s="174" t="s">
        <v>471</v>
      </c>
      <c r="O37" s="174" t="s">
        <v>471</v>
      </c>
      <c r="P37" s="174" t="s">
        <v>471</v>
      </c>
      <c r="Q37" s="174" t="s">
        <v>471</v>
      </c>
      <c r="R37" s="174" t="s">
        <v>471</v>
      </c>
      <c r="S37" s="174" t="s">
        <v>471</v>
      </c>
      <c r="T37" s="174"/>
      <c r="U37" s="174" t="s">
        <v>471</v>
      </c>
    </row>
    <row r="38" spans="1:23" s="19" customFormat="1" ht="12.75" customHeight="1">
      <c r="A38" s="40">
        <v>34</v>
      </c>
      <c r="B38" s="17" t="s">
        <v>73</v>
      </c>
      <c r="C38" s="62" t="s">
        <v>170</v>
      </c>
      <c r="D38" s="174" t="s">
        <v>471</v>
      </c>
      <c r="E38" s="174" t="s">
        <v>471</v>
      </c>
      <c r="F38" s="174" t="s">
        <v>471</v>
      </c>
      <c r="G38" s="174" t="s">
        <v>471</v>
      </c>
      <c r="H38" s="174" t="s">
        <v>471</v>
      </c>
      <c r="I38" s="174" t="s">
        <v>471</v>
      </c>
      <c r="J38" s="174" t="s">
        <v>471</v>
      </c>
      <c r="K38" s="174" t="s">
        <v>471</v>
      </c>
      <c r="L38" s="174" t="s">
        <v>471</v>
      </c>
      <c r="M38" s="174" t="s">
        <v>471</v>
      </c>
      <c r="N38" s="174" t="s">
        <v>471</v>
      </c>
      <c r="O38" s="174" t="s">
        <v>471</v>
      </c>
      <c r="P38" s="174" t="s">
        <v>471</v>
      </c>
      <c r="Q38" s="174" t="s">
        <v>471</v>
      </c>
      <c r="R38" s="174" t="s">
        <v>471</v>
      </c>
      <c r="S38" s="174" t="s">
        <v>471</v>
      </c>
      <c r="T38" s="174"/>
      <c r="U38" s="174" t="s">
        <v>471</v>
      </c>
      <c r="V38" s="18"/>
      <c r="W38" s="18"/>
    </row>
    <row r="39" spans="1:23" s="19" customFormat="1" ht="12.75" customHeight="1">
      <c r="A39" s="40">
        <v>35</v>
      </c>
      <c r="B39" s="17" t="s">
        <v>74</v>
      </c>
      <c r="C39" s="62" t="s">
        <v>171</v>
      </c>
      <c r="D39" s="174" t="s">
        <v>471</v>
      </c>
      <c r="E39" s="174" t="s">
        <v>471</v>
      </c>
      <c r="F39" s="174" t="s">
        <v>471</v>
      </c>
      <c r="G39" s="174" t="s">
        <v>471</v>
      </c>
      <c r="H39" s="174" t="s">
        <v>471</v>
      </c>
      <c r="I39" s="174" t="s">
        <v>471</v>
      </c>
      <c r="J39" s="174" t="s">
        <v>471</v>
      </c>
      <c r="K39" s="174" t="s">
        <v>471</v>
      </c>
      <c r="L39" s="174" t="s">
        <v>471</v>
      </c>
      <c r="M39" s="174" t="s">
        <v>471</v>
      </c>
      <c r="N39" s="174" t="s">
        <v>471</v>
      </c>
      <c r="O39" s="174" t="s">
        <v>471</v>
      </c>
      <c r="P39" s="174" t="s">
        <v>471</v>
      </c>
      <c r="Q39" s="174" t="s">
        <v>471</v>
      </c>
      <c r="R39" s="174" t="s">
        <v>471</v>
      </c>
      <c r="S39" s="174" t="s">
        <v>471</v>
      </c>
      <c r="T39" s="174"/>
      <c r="U39" s="174" t="s">
        <v>471</v>
      </c>
    </row>
    <row r="40" spans="1:23" s="19" customFormat="1" ht="12.75" customHeight="1">
      <c r="A40" s="40">
        <v>36</v>
      </c>
      <c r="B40" s="17" t="s">
        <v>75</v>
      </c>
      <c r="C40" s="44" t="s">
        <v>172</v>
      </c>
      <c r="D40" s="174" t="s">
        <v>471</v>
      </c>
      <c r="E40" s="174" t="s">
        <v>471</v>
      </c>
      <c r="F40" s="174" t="s">
        <v>471</v>
      </c>
      <c r="G40" s="174" t="s">
        <v>471</v>
      </c>
      <c r="H40" s="174" t="s">
        <v>471</v>
      </c>
      <c r="I40" s="174" t="s">
        <v>471</v>
      </c>
      <c r="J40" s="174" t="s">
        <v>471</v>
      </c>
      <c r="K40" s="174" t="s">
        <v>471</v>
      </c>
      <c r="L40" s="174" t="s">
        <v>471</v>
      </c>
      <c r="M40" s="174" t="s">
        <v>471</v>
      </c>
      <c r="N40" s="174" t="s">
        <v>471</v>
      </c>
      <c r="O40" s="174" t="s">
        <v>471</v>
      </c>
      <c r="P40" s="174" t="s">
        <v>471</v>
      </c>
      <c r="Q40" s="174" t="s">
        <v>471</v>
      </c>
      <c r="R40" s="174" t="s">
        <v>471</v>
      </c>
      <c r="S40" s="174" t="s">
        <v>471</v>
      </c>
      <c r="T40" s="174"/>
      <c r="U40" s="174" t="s">
        <v>471</v>
      </c>
    </row>
    <row r="41" spans="1:23" s="19" customFormat="1" ht="12.75" customHeight="1">
      <c r="A41" s="40">
        <v>37</v>
      </c>
      <c r="B41" s="17" t="s">
        <v>76</v>
      </c>
      <c r="C41" s="62" t="s">
        <v>173</v>
      </c>
      <c r="D41" s="174" t="s">
        <v>471</v>
      </c>
      <c r="E41" s="174" t="s">
        <v>471</v>
      </c>
      <c r="F41" s="174" t="s">
        <v>471</v>
      </c>
      <c r="G41" s="174" t="s">
        <v>471</v>
      </c>
      <c r="H41" s="174" t="s">
        <v>471</v>
      </c>
      <c r="I41" s="174" t="s">
        <v>471</v>
      </c>
      <c r="J41" s="174" t="s">
        <v>471</v>
      </c>
      <c r="K41" s="174" t="s">
        <v>471</v>
      </c>
      <c r="L41" s="174" t="s">
        <v>471</v>
      </c>
      <c r="M41" s="174" t="s">
        <v>471</v>
      </c>
      <c r="N41" s="174" t="s">
        <v>471</v>
      </c>
      <c r="O41" s="174" t="s">
        <v>471</v>
      </c>
      <c r="P41" s="174" t="s">
        <v>471</v>
      </c>
      <c r="Q41" s="174" t="s">
        <v>471</v>
      </c>
      <c r="R41" s="174" t="s">
        <v>471</v>
      </c>
      <c r="S41" s="174" t="s">
        <v>471</v>
      </c>
      <c r="T41" s="174"/>
      <c r="U41" s="174" t="s">
        <v>471</v>
      </c>
    </row>
    <row r="42" spans="1:23" s="19" customFormat="1" ht="12.75" customHeight="1">
      <c r="A42" s="40">
        <v>38</v>
      </c>
      <c r="B42" s="17" t="s">
        <v>77</v>
      </c>
      <c r="C42" s="62" t="s">
        <v>174</v>
      </c>
      <c r="D42" s="174" t="s">
        <v>471</v>
      </c>
      <c r="E42" s="174" t="s">
        <v>471</v>
      </c>
      <c r="F42" s="174" t="s">
        <v>471</v>
      </c>
      <c r="G42" s="174" t="s">
        <v>471</v>
      </c>
      <c r="H42" s="174" t="s">
        <v>471</v>
      </c>
      <c r="I42" s="174" t="s">
        <v>471</v>
      </c>
      <c r="J42" s="174" t="s">
        <v>471</v>
      </c>
      <c r="K42" s="174" t="s">
        <v>471</v>
      </c>
      <c r="L42" s="174" t="s">
        <v>471</v>
      </c>
      <c r="M42" s="174" t="s">
        <v>471</v>
      </c>
      <c r="N42" s="174" t="s">
        <v>471</v>
      </c>
      <c r="O42" s="174" t="s">
        <v>471</v>
      </c>
      <c r="P42" s="174" t="s">
        <v>471</v>
      </c>
      <c r="Q42" s="174" t="s">
        <v>471</v>
      </c>
      <c r="R42" s="174" t="s">
        <v>471</v>
      </c>
      <c r="S42" s="174" t="s">
        <v>471</v>
      </c>
      <c r="T42" s="174"/>
      <c r="U42" s="174" t="s">
        <v>471</v>
      </c>
    </row>
    <row r="43" spans="1:23" s="20" customFormat="1" ht="12.75" customHeight="1">
      <c r="A43" s="40">
        <v>39</v>
      </c>
      <c r="B43" s="17" t="s">
        <v>78</v>
      </c>
      <c r="C43" s="44" t="s">
        <v>175</v>
      </c>
      <c r="D43" s="174" t="s">
        <v>471</v>
      </c>
      <c r="E43" s="174" t="s">
        <v>471</v>
      </c>
      <c r="F43" s="174" t="s">
        <v>471</v>
      </c>
      <c r="G43" s="174" t="s">
        <v>471</v>
      </c>
      <c r="H43" s="174" t="s">
        <v>471</v>
      </c>
      <c r="I43" s="174" t="s">
        <v>471</v>
      </c>
      <c r="J43" s="174" t="s">
        <v>471</v>
      </c>
      <c r="K43" s="174" t="s">
        <v>471</v>
      </c>
      <c r="L43" s="174" t="s">
        <v>471</v>
      </c>
      <c r="M43" s="174" t="s">
        <v>471</v>
      </c>
      <c r="N43" s="174" t="s">
        <v>471</v>
      </c>
      <c r="O43" s="174" t="s">
        <v>471</v>
      </c>
      <c r="P43" s="174" t="s">
        <v>471</v>
      </c>
      <c r="Q43" s="174" t="s">
        <v>471</v>
      </c>
      <c r="R43" s="174" t="s">
        <v>471</v>
      </c>
      <c r="S43" s="174" t="s">
        <v>471</v>
      </c>
      <c r="T43" s="174"/>
      <c r="U43" s="174" t="s">
        <v>471</v>
      </c>
    </row>
    <row r="44" spans="1:23" s="19" customFormat="1" ht="12.75" customHeight="1">
      <c r="A44" s="40">
        <v>40</v>
      </c>
      <c r="B44" s="17" t="s">
        <v>79</v>
      </c>
      <c r="C44" s="62" t="s">
        <v>176</v>
      </c>
      <c r="D44" s="174" t="s">
        <v>471</v>
      </c>
      <c r="E44" s="174" t="s">
        <v>471</v>
      </c>
      <c r="F44" s="174" t="s">
        <v>471</v>
      </c>
      <c r="G44" s="174" t="s">
        <v>471</v>
      </c>
      <c r="H44" s="174" t="s">
        <v>471</v>
      </c>
      <c r="I44" s="174" t="s">
        <v>471</v>
      </c>
      <c r="J44" s="174" t="s">
        <v>471</v>
      </c>
      <c r="K44" s="174" t="s">
        <v>471</v>
      </c>
      <c r="L44" s="174" t="s">
        <v>471</v>
      </c>
      <c r="M44" s="174" t="s">
        <v>471</v>
      </c>
      <c r="N44" s="174" t="s">
        <v>471</v>
      </c>
      <c r="O44" s="174" t="s">
        <v>471</v>
      </c>
      <c r="P44" s="174" t="s">
        <v>471</v>
      </c>
      <c r="Q44" s="174" t="s">
        <v>471</v>
      </c>
      <c r="R44" s="174" t="s">
        <v>471</v>
      </c>
      <c r="S44" s="174" t="s">
        <v>471</v>
      </c>
      <c r="T44" s="174"/>
      <c r="U44" s="174" t="s">
        <v>471</v>
      </c>
    </row>
    <row r="45" spans="1:23" s="16" customFormat="1" ht="12.75" customHeight="1">
      <c r="A45" s="40">
        <v>41</v>
      </c>
      <c r="B45" s="17" t="s">
        <v>80</v>
      </c>
      <c r="C45" s="62" t="s">
        <v>177</v>
      </c>
      <c r="D45" s="174" t="s">
        <v>471</v>
      </c>
      <c r="E45" s="174" t="s">
        <v>471</v>
      </c>
      <c r="F45" s="174" t="s">
        <v>471</v>
      </c>
      <c r="G45" s="174" t="s">
        <v>471</v>
      </c>
      <c r="H45" s="174" t="s">
        <v>471</v>
      </c>
      <c r="I45" s="174" t="s">
        <v>471</v>
      </c>
      <c r="J45" s="174" t="s">
        <v>471</v>
      </c>
      <c r="K45" s="174" t="s">
        <v>471</v>
      </c>
      <c r="L45" s="174" t="s">
        <v>471</v>
      </c>
      <c r="M45" s="174" t="s">
        <v>471</v>
      </c>
      <c r="N45" s="174" t="s">
        <v>471</v>
      </c>
      <c r="O45" s="174" t="s">
        <v>471</v>
      </c>
      <c r="P45" s="174" t="s">
        <v>471</v>
      </c>
      <c r="Q45" s="174" t="s">
        <v>471</v>
      </c>
      <c r="R45" s="174" t="s">
        <v>471</v>
      </c>
      <c r="S45" s="174" t="s">
        <v>471</v>
      </c>
      <c r="T45" s="174"/>
      <c r="U45" s="174" t="s">
        <v>471</v>
      </c>
    </row>
    <row r="46" spans="1:23" s="16" customFormat="1" ht="12.75" customHeight="1">
      <c r="A46" s="40">
        <v>42</v>
      </c>
      <c r="B46" s="17">
        <v>37</v>
      </c>
      <c r="C46" s="65" t="s">
        <v>178</v>
      </c>
      <c r="D46" s="174" t="s">
        <v>471</v>
      </c>
      <c r="E46" s="174" t="s">
        <v>471</v>
      </c>
      <c r="F46" s="174" t="s">
        <v>471</v>
      </c>
      <c r="G46" s="174" t="s">
        <v>471</v>
      </c>
      <c r="H46" s="174" t="s">
        <v>471</v>
      </c>
      <c r="I46" s="174" t="s">
        <v>471</v>
      </c>
      <c r="J46" s="174" t="s">
        <v>471</v>
      </c>
      <c r="K46" s="174" t="s">
        <v>471</v>
      </c>
      <c r="L46" s="174" t="s">
        <v>471</v>
      </c>
      <c r="M46" s="174" t="s">
        <v>471</v>
      </c>
      <c r="N46" s="174" t="s">
        <v>471</v>
      </c>
      <c r="O46" s="174" t="s">
        <v>471</v>
      </c>
      <c r="P46" s="174" t="s">
        <v>471</v>
      </c>
      <c r="Q46" s="174" t="s">
        <v>471</v>
      </c>
      <c r="R46" s="174" t="s">
        <v>471</v>
      </c>
      <c r="S46" s="174" t="s">
        <v>471</v>
      </c>
      <c r="T46" s="174"/>
      <c r="U46" s="174" t="s">
        <v>471</v>
      </c>
    </row>
    <row r="47" spans="1:23" s="16" customFormat="1" ht="12.75" customHeight="1">
      <c r="A47" s="40">
        <v>43</v>
      </c>
      <c r="B47" s="17" t="s">
        <v>81</v>
      </c>
      <c r="C47" s="65" t="s">
        <v>179</v>
      </c>
      <c r="D47" s="174" t="s">
        <v>471</v>
      </c>
      <c r="E47" s="174" t="s">
        <v>471</v>
      </c>
      <c r="F47" s="174" t="s">
        <v>471</v>
      </c>
      <c r="G47" s="174" t="s">
        <v>471</v>
      </c>
      <c r="H47" s="174" t="s">
        <v>471</v>
      </c>
      <c r="I47" s="174" t="s">
        <v>471</v>
      </c>
      <c r="J47" s="174" t="s">
        <v>471</v>
      </c>
      <c r="K47" s="174" t="s">
        <v>471</v>
      </c>
      <c r="L47" s="174" t="s">
        <v>471</v>
      </c>
      <c r="M47" s="174" t="s">
        <v>471</v>
      </c>
      <c r="N47" s="174" t="s">
        <v>471</v>
      </c>
      <c r="O47" s="174" t="s">
        <v>471</v>
      </c>
      <c r="P47" s="174" t="s">
        <v>471</v>
      </c>
      <c r="Q47" s="174" t="s">
        <v>471</v>
      </c>
      <c r="R47" s="174" t="s">
        <v>471</v>
      </c>
      <c r="S47" s="174" t="s">
        <v>471</v>
      </c>
      <c r="T47" s="174"/>
      <c r="U47" s="174" t="s">
        <v>471</v>
      </c>
    </row>
    <row r="48" spans="1:23" s="16" customFormat="1" ht="12.75" customHeight="1">
      <c r="A48" s="40">
        <v>44</v>
      </c>
      <c r="B48" s="17" t="s">
        <v>82</v>
      </c>
      <c r="C48" s="44" t="s">
        <v>37</v>
      </c>
      <c r="D48" s="174" t="s">
        <v>471</v>
      </c>
      <c r="E48" s="174" t="s">
        <v>471</v>
      </c>
      <c r="F48" s="174" t="s">
        <v>471</v>
      </c>
      <c r="G48" s="174" t="s">
        <v>471</v>
      </c>
      <c r="H48" s="174" t="s">
        <v>471</v>
      </c>
      <c r="I48" s="174" t="s">
        <v>471</v>
      </c>
      <c r="J48" s="174" t="s">
        <v>471</v>
      </c>
      <c r="K48" s="174" t="s">
        <v>471</v>
      </c>
      <c r="L48" s="174" t="s">
        <v>471</v>
      </c>
      <c r="M48" s="174" t="s">
        <v>471</v>
      </c>
      <c r="N48" s="174" t="s">
        <v>471</v>
      </c>
      <c r="O48" s="174" t="s">
        <v>471</v>
      </c>
      <c r="P48" s="174" t="s">
        <v>471</v>
      </c>
      <c r="Q48" s="174" t="s">
        <v>471</v>
      </c>
      <c r="R48" s="174" t="s">
        <v>471</v>
      </c>
      <c r="S48" s="174" t="s">
        <v>471</v>
      </c>
      <c r="T48" s="174"/>
      <c r="U48" s="174" t="s">
        <v>471</v>
      </c>
    </row>
    <row r="49" spans="1:22" s="16" customFormat="1" ht="12.75" customHeight="1">
      <c r="A49" s="40">
        <v>45</v>
      </c>
      <c r="B49" s="17" t="s">
        <v>83</v>
      </c>
      <c r="C49" s="62" t="s">
        <v>180</v>
      </c>
      <c r="D49" s="174" t="s">
        <v>471</v>
      </c>
      <c r="E49" s="174" t="s">
        <v>471</v>
      </c>
      <c r="F49" s="174" t="s">
        <v>471</v>
      </c>
      <c r="G49" s="174" t="s">
        <v>471</v>
      </c>
      <c r="H49" s="174" t="s">
        <v>471</v>
      </c>
      <c r="I49" s="174" t="s">
        <v>471</v>
      </c>
      <c r="J49" s="174" t="s">
        <v>471</v>
      </c>
      <c r="K49" s="174" t="s">
        <v>471</v>
      </c>
      <c r="L49" s="174" t="s">
        <v>471</v>
      </c>
      <c r="M49" s="174" t="s">
        <v>471</v>
      </c>
      <c r="N49" s="174" t="s">
        <v>471</v>
      </c>
      <c r="O49" s="174" t="s">
        <v>471</v>
      </c>
      <c r="P49" s="174" t="s">
        <v>471</v>
      </c>
      <c r="Q49" s="174" t="s">
        <v>471</v>
      </c>
      <c r="R49" s="174" t="s">
        <v>471</v>
      </c>
      <c r="S49" s="174" t="s">
        <v>471</v>
      </c>
      <c r="T49" s="174"/>
      <c r="U49" s="174" t="s">
        <v>471</v>
      </c>
    </row>
    <row r="50" spans="1:22" s="16" customFormat="1" ht="12.75" customHeight="1">
      <c r="A50" s="40">
        <v>46</v>
      </c>
      <c r="B50" s="17" t="s">
        <v>84</v>
      </c>
      <c r="C50" s="62" t="s">
        <v>181</v>
      </c>
      <c r="D50" s="174" t="s">
        <v>471</v>
      </c>
      <c r="E50" s="174" t="s">
        <v>471</v>
      </c>
      <c r="F50" s="174" t="s">
        <v>471</v>
      </c>
      <c r="G50" s="174" t="s">
        <v>471</v>
      </c>
      <c r="H50" s="174" t="s">
        <v>471</v>
      </c>
      <c r="I50" s="174" t="s">
        <v>471</v>
      </c>
      <c r="J50" s="174" t="s">
        <v>471</v>
      </c>
      <c r="K50" s="174" t="s">
        <v>471</v>
      </c>
      <c r="L50" s="174" t="s">
        <v>471</v>
      </c>
      <c r="M50" s="174" t="s">
        <v>471</v>
      </c>
      <c r="N50" s="174" t="s">
        <v>471</v>
      </c>
      <c r="O50" s="174" t="s">
        <v>471</v>
      </c>
      <c r="P50" s="174" t="s">
        <v>471</v>
      </c>
      <c r="Q50" s="174" t="s">
        <v>471</v>
      </c>
      <c r="R50" s="174" t="s">
        <v>471</v>
      </c>
      <c r="S50" s="174" t="s">
        <v>471</v>
      </c>
      <c r="T50" s="174"/>
      <c r="U50" s="174" t="s">
        <v>471</v>
      </c>
    </row>
    <row r="51" spans="1:22" s="16" customFormat="1" ht="12.75" customHeight="1">
      <c r="A51" s="40">
        <v>47</v>
      </c>
      <c r="B51" s="17" t="s">
        <v>85</v>
      </c>
      <c r="C51" s="44" t="s">
        <v>182</v>
      </c>
      <c r="D51" s="174" t="s">
        <v>471</v>
      </c>
      <c r="E51" s="174" t="s">
        <v>471</v>
      </c>
      <c r="F51" s="174" t="s">
        <v>471</v>
      </c>
      <c r="G51" s="174" t="s">
        <v>471</v>
      </c>
      <c r="H51" s="174" t="s">
        <v>471</v>
      </c>
      <c r="I51" s="174" t="s">
        <v>471</v>
      </c>
      <c r="J51" s="174" t="s">
        <v>471</v>
      </c>
      <c r="K51" s="174" t="s">
        <v>471</v>
      </c>
      <c r="L51" s="174" t="s">
        <v>471</v>
      </c>
      <c r="M51" s="174" t="s">
        <v>471</v>
      </c>
      <c r="N51" s="174" t="s">
        <v>471</v>
      </c>
      <c r="O51" s="174" t="s">
        <v>471</v>
      </c>
      <c r="P51" s="174" t="s">
        <v>471</v>
      </c>
      <c r="Q51" s="174" t="s">
        <v>471</v>
      </c>
      <c r="R51" s="174" t="s">
        <v>471</v>
      </c>
      <c r="S51" s="174" t="s">
        <v>471</v>
      </c>
      <c r="T51" s="174"/>
      <c r="U51" s="174" t="s">
        <v>471</v>
      </c>
    </row>
    <row r="52" spans="1:22" s="16" customFormat="1" ht="12.75" customHeight="1">
      <c r="A52" s="40">
        <v>48</v>
      </c>
      <c r="B52" s="17" t="s">
        <v>36</v>
      </c>
      <c r="C52" s="62" t="s">
        <v>183</v>
      </c>
      <c r="D52" s="174" t="s">
        <v>471</v>
      </c>
      <c r="E52" s="174" t="s">
        <v>471</v>
      </c>
      <c r="F52" s="174" t="s">
        <v>471</v>
      </c>
      <c r="G52" s="174" t="s">
        <v>471</v>
      </c>
      <c r="H52" s="174" t="s">
        <v>471</v>
      </c>
      <c r="I52" s="174" t="s">
        <v>471</v>
      </c>
      <c r="J52" s="174" t="s">
        <v>471</v>
      </c>
      <c r="K52" s="174" t="s">
        <v>471</v>
      </c>
      <c r="L52" s="174" t="s">
        <v>471</v>
      </c>
      <c r="M52" s="174" t="s">
        <v>471</v>
      </c>
      <c r="N52" s="174" t="s">
        <v>471</v>
      </c>
      <c r="O52" s="174" t="s">
        <v>471</v>
      </c>
      <c r="P52" s="174" t="s">
        <v>471</v>
      </c>
      <c r="Q52" s="174" t="s">
        <v>471</v>
      </c>
      <c r="R52" s="174" t="s">
        <v>471</v>
      </c>
      <c r="S52" s="174" t="s">
        <v>471</v>
      </c>
      <c r="T52" s="174"/>
      <c r="U52" s="174" t="s">
        <v>471</v>
      </c>
      <c r="V52" s="50"/>
    </row>
    <row r="53" spans="1:22" s="16" customFormat="1" ht="12.75" customHeight="1">
      <c r="A53" s="40">
        <v>49</v>
      </c>
      <c r="B53" s="17" t="s">
        <v>86</v>
      </c>
      <c r="C53" s="62" t="s">
        <v>184</v>
      </c>
      <c r="D53" s="174" t="s">
        <v>471</v>
      </c>
      <c r="E53" s="174" t="s">
        <v>471</v>
      </c>
      <c r="F53" s="174" t="s">
        <v>471</v>
      </c>
      <c r="G53" s="174" t="s">
        <v>471</v>
      </c>
      <c r="H53" s="174" t="s">
        <v>471</v>
      </c>
      <c r="I53" s="174" t="s">
        <v>471</v>
      </c>
      <c r="J53" s="174" t="s">
        <v>471</v>
      </c>
      <c r="K53" s="174" t="s">
        <v>471</v>
      </c>
      <c r="L53" s="174" t="s">
        <v>471</v>
      </c>
      <c r="M53" s="174" t="s">
        <v>471</v>
      </c>
      <c r="N53" s="174" t="s">
        <v>471</v>
      </c>
      <c r="O53" s="174" t="s">
        <v>471</v>
      </c>
      <c r="P53" s="174" t="s">
        <v>471</v>
      </c>
      <c r="Q53" s="174" t="s">
        <v>471</v>
      </c>
      <c r="R53" s="174" t="s">
        <v>471</v>
      </c>
      <c r="S53" s="174" t="s">
        <v>471</v>
      </c>
      <c r="T53" s="174"/>
      <c r="U53" s="174" t="s">
        <v>471</v>
      </c>
    </row>
    <row r="54" spans="1:22" s="16" customFormat="1" ht="12.75" customHeight="1">
      <c r="A54" s="40">
        <v>50</v>
      </c>
      <c r="B54" s="17" t="s">
        <v>87</v>
      </c>
      <c r="C54" s="62" t="s">
        <v>185</v>
      </c>
      <c r="D54" s="174" t="s">
        <v>471</v>
      </c>
      <c r="E54" s="174" t="s">
        <v>471</v>
      </c>
      <c r="F54" s="174" t="s">
        <v>471</v>
      </c>
      <c r="G54" s="174" t="s">
        <v>471</v>
      </c>
      <c r="H54" s="174" t="s">
        <v>471</v>
      </c>
      <c r="I54" s="174" t="s">
        <v>471</v>
      </c>
      <c r="J54" s="174" t="s">
        <v>471</v>
      </c>
      <c r="K54" s="174" t="s">
        <v>471</v>
      </c>
      <c r="L54" s="174" t="s">
        <v>471</v>
      </c>
      <c r="M54" s="174" t="s">
        <v>471</v>
      </c>
      <c r="N54" s="174" t="s">
        <v>471</v>
      </c>
      <c r="O54" s="174" t="s">
        <v>471</v>
      </c>
      <c r="P54" s="174" t="s">
        <v>471</v>
      </c>
      <c r="Q54" s="174" t="s">
        <v>471</v>
      </c>
      <c r="R54" s="174" t="s">
        <v>471</v>
      </c>
      <c r="S54" s="174" t="s">
        <v>471</v>
      </c>
      <c r="T54" s="174"/>
      <c r="U54" s="174" t="s">
        <v>471</v>
      </c>
    </row>
    <row r="55" spans="1:22" s="16" customFormat="1" ht="12.75" customHeight="1">
      <c r="A55" s="40">
        <v>51</v>
      </c>
      <c r="B55" s="17" t="s">
        <v>88</v>
      </c>
      <c r="C55" s="44" t="s">
        <v>117</v>
      </c>
      <c r="D55" s="174" t="s">
        <v>471</v>
      </c>
      <c r="E55" s="174" t="s">
        <v>471</v>
      </c>
      <c r="F55" s="174" t="s">
        <v>471</v>
      </c>
      <c r="G55" s="174" t="s">
        <v>471</v>
      </c>
      <c r="H55" s="174" t="s">
        <v>471</v>
      </c>
      <c r="I55" s="174" t="s">
        <v>471</v>
      </c>
      <c r="J55" s="174" t="s">
        <v>471</v>
      </c>
      <c r="K55" s="174" t="s">
        <v>471</v>
      </c>
      <c r="L55" s="174" t="s">
        <v>471</v>
      </c>
      <c r="M55" s="174" t="s">
        <v>471</v>
      </c>
      <c r="N55" s="174" t="s">
        <v>471</v>
      </c>
      <c r="O55" s="174" t="s">
        <v>471</v>
      </c>
      <c r="P55" s="174" t="s">
        <v>471</v>
      </c>
      <c r="Q55" s="174" t="s">
        <v>471</v>
      </c>
      <c r="R55" s="174" t="s">
        <v>471</v>
      </c>
      <c r="S55" s="174" t="s">
        <v>471</v>
      </c>
      <c r="T55" s="174"/>
      <c r="U55" s="174" t="s">
        <v>471</v>
      </c>
    </row>
    <row r="56" spans="1:22" s="16" customFormat="1" ht="12.75" customHeight="1">
      <c r="A56" s="40">
        <v>52</v>
      </c>
      <c r="B56" s="17" t="s">
        <v>89</v>
      </c>
      <c r="C56" s="62" t="s">
        <v>186</v>
      </c>
      <c r="D56" s="174" t="s">
        <v>471</v>
      </c>
      <c r="E56" s="174" t="s">
        <v>471</v>
      </c>
      <c r="F56" s="174" t="s">
        <v>471</v>
      </c>
      <c r="G56" s="174" t="s">
        <v>471</v>
      </c>
      <c r="H56" s="174" t="s">
        <v>471</v>
      </c>
      <c r="I56" s="174" t="s">
        <v>471</v>
      </c>
      <c r="J56" s="174" t="s">
        <v>471</v>
      </c>
      <c r="K56" s="174" t="s">
        <v>471</v>
      </c>
      <c r="L56" s="174" t="s">
        <v>471</v>
      </c>
      <c r="M56" s="174" t="s">
        <v>471</v>
      </c>
      <c r="N56" s="174" t="s">
        <v>471</v>
      </c>
      <c r="O56" s="174" t="s">
        <v>471</v>
      </c>
      <c r="P56" s="174" t="s">
        <v>471</v>
      </c>
      <c r="Q56" s="174" t="s">
        <v>471</v>
      </c>
      <c r="R56" s="174" t="s">
        <v>471</v>
      </c>
      <c r="S56" s="174" t="s">
        <v>471</v>
      </c>
      <c r="T56" s="174"/>
      <c r="U56" s="174" t="s">
        <v>471</v>
      </c>
    </row>
    <row r="57" spans="1:22" s="16" customFormat="1" ht="12.75" customHeight="1">
      <c r="A57" s="40">
        <v>53</v>
      </c>
      <c r="B57" s="17" t="s">
        <v>90</v>
      </c>
      <c r="C57" s="62" t="s">
        <v>187</v>
      </c>
      <c r="D57" s="174" t="s">
        <v>471</v>
      </c>
      <c r="E57" s="174" t="s">
        <v>471</v>
      </c>
      <c r="F57" s="174" t="s">
        <v>471</v>
      </c>
      <c r="G57" s="174" t="s">
        <v>471</v>
      </c>
      <c r="H57" s="174" t="s">
        <v>471</v>
      </c>
      <c r="I57" s="174" t="s">
        <v>471</v>
      </c>
      <c r="J57" s="174" t="s">
        <v>471</v>
      </c>
      <c r="K57" s="174" t="s">
        <v>471</v>
      </c>
      <c r="L57" s="174" t="s">
        <v>471</v>
      </c>
      <c r="M57" s="174" t="s">
        <v>471</v>
      </c>
      <c r="N57" s="174" t="s">
        <v>471</v>
      </c>
      <c r="O57" s="174" t="s">
        <v>471</v>
      </c>
      <c r="P57" s="174" t="s">
        <v>471</v>
      </c>
      <c r="Q57" s="174" t="s">
        <v>471</v>
      </c>
      <c r="R57" s="174" t="s">
        <v>471</v>
      </c>
      <c r="S57" s="174" t="s">
        <v>471</v>
      </c>
      <c r="T57" s="174"/>
      <c r="U57" s="174" t="s">
        <v>471</v>
      </c>
    </row>
    <row r="58" spans="1:22" s="16" customFormat="1" ht="12.75" customHeight="1">
      <c r="A58" s="40">
        <v>54</v>
      </c>
      <c r="B58" s="17" t="s">
        <v>91</v>
      </c>
      <c r="C58" s="62" t="s">
        <v>9</v>
      </c>
      <c r="D58" s="174" t="s">
        <v>471</v>
      </c>
      <c r="E58" s="174" t="s">
        <v>471</v>
      </c>
      <c r="F58" s="174" t="s">
        <v>471</v>
      </c>
      <c r="G58" s="174" t="s">
        <v>471</v>
      </c>
      <c r="H58" s="174" t="s">
        <v>471</v>
      </c>
      <c r="I58" s="174" t="s">
        <v>471</v>
      </c>
      <c r="J58" s="174" t="s">
        <v>471</v>
      </c>
      <c r="K58" s="174" t="s">
        <v>471</v>
      </c>
      <c r="L58" s="174" t="s">
        <v>471</v>
      </c>
      <c r="M58" s="174" t="s">
        <v>471</v>
      </c>
      <c r="N58" s="174" t="s">
        <v>471</v>
      </c>
      <c r="O58" s="174" t="s">
        <v>471</v>
      </c>
      <c r="P58" s="174" t="s">
        <v>471</v>
      </c>
      <c r="Q58" s="174" t="s">
        <v>471</v>
      </c>
      <c r="R58" s="174" t="s">
        <v>471</v>
      </c>
      <c r="S58" s="174" t="s">
        <v>471</v>
      </c>
      <c r="T58" s="174"/>
      <c r="U58" s="174" t="s">
        <v>471</v>
      </c>
    </row>
    <row r="59" spans="1:22" s="16" customFormat="1" ht="12.75" customHeight="1">
      <c r="A59" s="40">
        <v>55</v>
      </c>
      <c r="B59" s="17" t="s">
        <v>92</v>
      </c>
      <c r="C59" s="62" t="s">
        <v>38</v>
      </c>
      <c r="D59" s="174" t="s">
        <v>471</v>
      </c>
      <c r="E59" s="174" t="s">
        <v>471</v>
      </c>
      <c r="F59" s="174" t="s">
        <v>471</v>
      </c>
      <c r="G59" s="174" t="s">
        <v>471</v>
      </c>
      <c r="H59" s="174" t="s">
        <v>471</v>
      </c>
      <c r="I59" s="174" t="s">
        <v>471</v>
      </c>
      <c r="J59" s="174" t="s">
        <v>471</v>
      </c>
      <c r="K59" s="174" t="s">
        <v>471</v>
      </c>
      <c r="L59" s="174" t="s">
        <v>471</v>
      </c>
      <c r="M59" s="174" t="s">
        <v>471</v>
      </c>
      <c r="N59" s="174" t="s">
        <v>471</v>
      </c>
      <c r="O59" s="174" t="s">
        <v>471</v>
      </c>
      <c r="P59" s="174" t="s">
        <v>471</v>
      </c>
      <c r="Q59" s="174" t="s">
        <v>471</v>
      </c>
      <c r="R59" s="174" t="s">
        <v>471</v>
      </c>
      <c r="S59" s="174" t="s">
        <v>471</v>
      </c>
      <c r="T59" s="174"/>
      <c r="U59" s="174" t="s">
        <v>471</v>
      </c>
    </row>
    <row r="60" spans="1:22" s="16" customFormat="1" ht="12.75" customHeight="1">
      <c r="A60" s="40">
        <v>56</v>
      </c>
      <c r="B60" s="17" t="s">
        <v>93</v>
      </c>
      <c r="C60" s="62" t="s">
        <v>188</v>
      </c>
      <c r="D60" s="174" t="s">
        <v>471</v>
      </c>
      <c r="E60" s="174" t="s">
        <v>471</v>
      </c>
      <c r="F60" s="174" t="s">
        <v>471</v>
      </c>
      <c r="G60" s="174" t="s">
        <v>471</v>
      </c>
      <c r="H60" s="174" t="s">
        <v>471</v>
      </c>
      <c r="I60" s="174" t="s">
        <v>471</v>
      </c>
      <c r="J60" s="174" t="s">
        <v>471</v>
      </c>
      <c r="K60" s="174" t="s">
        <v>471</v>
      </c>
      <c r="L60" s="174" t="s">
        <v>471</v>
      </c>
      <c r="M60" s="174" t="s">
        <v>471</v>
      </c>
      <c r="N60" s="174" t="s">
        <v>471</v>
      </c>
      <c r="O60" s="174" t="s">
        <v>471</v>
      </c>
      <c r="P60" s="174" t="s">
        <v>471</v>
      </c>
      <c r="Q60" s="174" t="s">
        <v>471</v>
      </c>
      <c r="R60" s="174" t="s">
        <v>471</v>
      </c>
      <c r="S60" s="174" t="s">
        <v>471</v>
      </c>
      <c r="T60" s="174"/>
      <c r="U60" s="174" t="s">
        <v>471</v>
      </c>
    </row>
    <row r="61" spans="1:22" s="16" customFormat="1" ht="12.75" customHeight="1">
      <c r="A61" s="40">
        <v>57</v>
      </c>
      <c r="B61" s="17" t="s">
        <v>94</v>
      </c>
      <c r="C61" s="62" t="s">
        <v>189</v>
      </c>
      <c r="D61" s="174" t="s">
        <v>471</v>
      </c>
      <c r="E61" s="174" t="s">
        <v>471</v>
      </c>
      <c r="F61" s="174" t="s">
        <v>471</v>
      </c>
      <c r="G61" s="174" t="s">
        <v>471</v>
      </c>
      <c r="H61" s="174" t="s">
        <v>471</v>
      </c>
      <c r="I61" s="174" t="s">
        <v>471</v>
      </c>
      <c r="J61" s="174" t="s">
        <v>471</v>
      </c>
      <c r="K61" s="174" t="s">
        <v>471</v>
      </c>
      <c r="L61" s="174" t="s">
        <v>471</v>
      </c>
      <c r="M61" s="174" t="s">
        <v>471</v>
      </c>
      <c r="N61" s="174" t="s">
        <v>471</v>
      </c>
      <c r="O61" s="174" t="s">
        <v>471</v>
      </c>
      <c r="P61" s="174" t="s">
        <v>471</v>
      </c>
      <c r="Q61" s="174" t="s">
        <v>471</v>
      </c>
      <c r="R61" s="174" t="s">
        <v>471</v>
      </c>
      <c r="S61" s="174" t="s">
        <v>471</v>
      </c>
      <c r="T61" s="174"/>
      <c r="U61" s="174" t="s">
        <v>471</v>
      </c>
    </row>
    <row r="62" spans="1:22" s="16" customFormat="1" ht="12.75" customHeight="1">
      <c r="A62" s="40">
        <v>58</v>
      </c>
      <c r="B62" s="17" t="s">
        <v>95</v>
      </c>
      <c r="C62" s="44" t="s">
        <v>190</v>
      </c>
      <c r="D62" s="174" t="s">
        <v>471</v>
      </c>
      <c r="E62" s="174" t="s">
        <v>471</v>
      </c>
      <c r="F62" s="174" t="s">
        <v>471</v>
      </c>
      <c r="G62" s="174" t="s">
        <v>471</v>
      </c>
      <c r="H62" s="174" t="s">
        <v>471</v>
      </c>
      <c r="I62" s="174" t="s">
        <v>471</v>
      </c>
      <c r="J62" s="174" t="s">
        <v>471</v>
      </c>
      <c r="K62" s="174" t="s">
        <v>471</v>
      </c>
      <c r="L62" s="174" t="s">
        <v>471</v>
      </c>
      <c r="M62" s="174" t="s">
        <v>471</v>
      </c>
      <c r="N62" s="174" t="s">
        <v>471</v>
      </c>
      <c r="O62" s="174" t="s">
        <v>471</v>
      </c>
      <c r="P62" s="174" t="s">
        <v>471</v>
      </c>
      <c r="Q62" s="174" t="s">
        <v>471</v>
      </c>
      <c r="R62" s="174" t="s">
        <v>471</v>
      </c>
      <c r="S62" s="174" t="s">
        <v>471</v>
      </c>
      <c r="T62" s="174"/>
      <c r="U62" s="174" t="s">
        <v>471</v>
      </c>
    </row>
    <row r="63" spans="1:22" s="16" customFormat="1" ht="12.75" customHeight="1">
      <c r="A63" s="40">
        <v>59</v>
      </c>
      <c r="B63" s="17" t="s">
        <v>39</v>
      </c>
      <c r="C63" s="44" t="s">
        <v>118</v>
      </c>
      <c r="D63" s="174" t="s">
        <v>471</v>
      </c>
      <c r="E63" s="174" t="s">
        <v>471</v>
      </c>
      <c r="F63" s="174" t="s">
        <v>471</v>
      </c>
      <c r="G63" s="174" t="s">
        <v>471</v>
      </c>
      <c r="H63" s="174" t="s">
        <v>471</v>
      </c>
      <c r="I63" s="174" t="s">
        <v>471</v>
      </c>
      <c r="J63" s="174" t="s">
        <v>471</v>
      </c>
      <c r="K63" s="174" t="s">
        <v>471</v>
      </c>
      <c r="L63" s="174" t="s">
        <v>471</v>
      </c>
      <c r="M63" s="174" t="s">
        <v>471</v>
      </c>
      <c r="N63" s="174" t="s">
        <v>471</v>
      </c>
      <c r="O63" s="174" t="s">
        <v>471</v>
      </c>
      <c r="P63" s="174" t="s">
        <v>471</v>
      </c>
      <c r="Q63" s="174" t="s">
        <v>471</v>
      </c>
      <c r="R63" s="174" t="s">
        <v>471</v>
      </c>
      <c r="S63" s="174" t="s">
        <v>471</v>
      </c>
      <c r="T63" s="174"/>
      <c r="U63" s="174" t="s">
        <v>471</v>
      </c>
    </row>
    <row r="64" spans="1:22" s="16" customFormat="1" ht="12.75" customHeight="1">
      <c r="A64" s="40">
        <v>60</v>
      </c>
      <c r="B64" s="17" t="s">
        <v>40</v>
      </c>
      <c r="C64" s="44" t="s">
        <v>119</v>
      </c>
      <c r="D64" s="174" t="s">
        <v>471</v>
      </c>
      <c r="E64" s="174" t="s">
        <v>471</v>
      </c>
      <c r="F64" s="174" t="s">
        <v>471</v>
      </c>
      <c r="G64" s="174" t="s">
        <v>471</v>
      </c>
      <c r="H64" s="174" t="s">
        <v>471</v>
      </c>
      <c r="I64" s="174" t="s">
        <v>471</v>
      </c>
      <c r="J64" s="174" t="s">
        <v>471</v>
      </c>
      <c r="K64" s="174" t="s">
        <v>471</v>
      </c>
      <c r="L64" s="174" t="s">
        <v>471</v>
      </c>
      <c r="M64" s="174" t="s">
        <v>471</v>
      </c>
      <c r="N64" s="174" t="s">
        <v>471</v>
      </c>
      <c r="O64" s="174" t="s">
        <v>471</v>
      </c>
      <c r="P64" s="174" t="s">
        <v>471</v>
      </c>
      <c r="Q64" s="174" t="s">
        <v>471</v>
      </c>
      <c r="R64" s="174" t="s">
        <v>471</v>
      </c>
      <c r="S64" s="174" t="s">
        <v>471</v>
      </c>
      <c r="T64" s="174"/>
      <c r="U64" s="174" t="s">
        <v>471</v>
      </c>
    </row>
    <row r="65" spans="1:23" s="16" customFormat="1" ht="12.75" customHeight="1">
      <c r="A65" s="40">
        <v>61</v>
      </c>
      <c r="B65" s="17" t="s">
        <v>41</v>
      </c>
      <c r="C65" s="44" t="s">
        <v>191</v>
      </c>
      <c r="D65" s="174" t="s">
        <v>471</v>
      </c>
      <c r="E65" s="174" t="s">
        <v>471</v>
      </c>
      <c r="F65" s="174" t="s">
        <v>471</v>
      </c>
      <c r="G65" s="174" t="s">
        <v>471</v>
      </c>
      <c r="H65" s="174" t="s">
        <v>471</v>
      </c>
      <c r="I65" s="174" t="s">
        <v>471</v>
      </c>
      <c r="J65" s="174" t="s">
        <v>471</v>
      </c>
      <c r="K65" s="174" t="s">
        <v>471</v>
      </c>
      <c r="L65" s="174" t="s">
        <v>471</v>
      </c>
      <c r="M65" s="174" t="s">
        <v>471</v>
      </c>
      <c r="N65" s="174" t="s">
        <v>471</v>
      </c>
      <c r="O65" s="174" t="s">
        <v>471</v>
      </c>
      <c r="P65" s="174" t="s">
        <v>471</v>
      </c>
      <c r="Q65" s="174" t="s">
        <v>471</v>
      </c>
      <c r="R65" s="174" t="s">
        <v>471</v>
      </c>
      <c r="S65" s="174" t="s">
        <v>471</v>
      </c>
      <c r="T65" s="174"/>
      <c r="U65" s="174" t="s">
        <v>471</v>
      </c>
    </row>
    <row r="66" spans="1:23" s="16" customFormat="1" ht="12.75" customHeight="1">
      <c r="A66" s="40">
        <v>62</v>
      </c>
      <c r="B66" s="41" t="s">
        <v>42</v>
      </c>
      <c r="C66" s="44" t="s">
        <v>120</v>
      </c>
      <c r="D66" s="174" t="s">
        <v>471</v>
      </c>
      <c r="E66" s="174" t="s">
        <v>471</v>
      </c>
      <c r="F66" s="174" t="s">
        <v>471</v>
      </c>
      <c r="G66" s="174" t="s">
        <v>471</v>
      </c>
      <c r="H66" s="174" t="s">
        <v>471</v>
      </c>
      <c r="I66" s="174" t="s">
        <v>471</v>
      </c>
      <c r="J66" s="174" t="s">
        <v>471</v>
      </c>
      <c r="K66" s="174" t="s">
        <v>471</v>
      </c>
      <c r="L66" s="174" t="s">
        <v>471</v>
      </c>
      <c r="M66" s="174" t="s">
        <v>471</v>
      </c>
      <c r="N66" s="174" t="s">
        <v>471</v>
      </c>
      <c r="O66" s="174" t="s">
        <v>471</v>
      </c>
      <c r="P66" s="174" t="s">
        <v>471</v>
      </c>
      <c r="Q66" s="174" t="s">
        <v>471</v>
      </c>
      <c r="R66" s="174" t="s">
        <v>471</v>
      </c>
      <c r="S66" s="174" t="s">
        <v>471</v>
      </c>
      <c r="T66" s="174"/>
      <c r="U66" s="174" t="s">
        <v>471</v>
      </c>
    </row>
    <row r="67" spans="1:23" s="16" customFormat="1" ht="12.75" customHeight="1">
      <c r="A67" s="40">
        <v>63</v>
      </c>
      <c r="B67" s="41" t="s">
        <v>43</v>
      </c>
      <c r="C67" s="44" t="s">
        <v>121</v>
      </c>
      <c r="D67" s="174" t="s">
        <v>471</v>
      </c>
      <c r="E67" s="174" t="s">
        <v>471</v>
      </c>
      <c r="F67" s="174" t="s">
        <v>471</v>
      </c>
      <c r="G67" s="174" t="s">
        <v>471</v>
      </c>
      <c r="H67" s="174" t="s">
        <v>471</v>
      </c>
      <c r="I67" s="174" t="s">
        <v>471</v>
      </c>
      <c r="J67" s="174" t="s">
        <v>471</v>
      </c>
      <c r="K67" s="174" t="s">
        <v>471</v>
      </c>
      <c r="L67" s="174" t="s">
        <v>471</v>
      </c>
      <c r="M67" s="174" t="s">
        <v>471</v>
      </c>
      <c r="N67" s="174" t="s">
        <v>471</v>
      </c>
      <c r="O67" s="174" t="s">
        <v>471</v>
      </c>
      <c r="P67" s="174" t="s">
        <v>471</v>
      </c>
      <c r="Q67" s="174" t="s">
        <v>471</v>
      </c>
      <c r="R67" s="174" t="s">
        <v>471</v>
      </c>
      <c r="S67" s="174" t="s">
        <v>471</v>
      </c>
      <c r="T67" s="174"/>
      <c r="U67" s="174" t="s">
        <v>471</v>
      </c>
    </row>
    <row r="68" spans="1:23" s="16" customFormat="1" ht="12.75" customHeight="1">
      <c r="A68" s="40">
        <v>64</v>
      </c>
      <c r="B68" s="41" t="s">
        <v>44</v>
      </c>
      <c r="C68" s="44" t="s">
        <v>192</v>
      </c>
      <c r="D68" s="174" t="s">
        <v>471</v>
      </c>
      <c r="E68" s="174" t="s">
        <v>471</v>
      </c>
      <c r="F68" s="174" t="s">
        <v>471</v>
      </c>
      <c r="G68" s="174" t="s">
        <v>471</v>
      </c>
      <c r="H68" s="174" t="s">
        <v>471</v>
      </c>
      <c r="I68" s="174" t="s">
        <v>471</v>
      </c>
      <c r="J68" s="174" t="s">
        <v>471</v>
      </c>
      <c r="K68" s="174" t="s">
        <v>471</v>
      </c>
      <c r="L68" s="174" t="s">
        <v>471</v>
      </c>
      <c r="M68" s="174" t="s">
        <v>471</v>
      </c>
      <c r="N68" s="174" t="s">
        <v>471</v>
      </c>
      <c r="O68" s="174" t="s">
        <v>471</v>
      </c>
      <c r="P68" s="174" t="s">
        <v>471</v>
      </c>
      <c r="Q68" s="174" t="s">
        <v>471</v>
      </c>
      <c r="R68" s="174" t="s">
        <v>471</v>
      </c>
      <c r="S68" s="174" t="s">
        <v>471</v>
      </c>
      <c r="T68" s="174"/>
      <c r="U68" s="174" t="s">
        <v>471</v>
      </c>
    </row>
    <row r="69" spans="1:23" s="16" customFormat="1" ht="12.75" customHeight="1">
      <c r="A69" s="40">
        <v>65</v>
      </c>
      <c r="B69" s="17" t="s">
        <v>96</v>
      </c>
      <c r="C69" s="44" t="s">
        <v>193</v>
      </c>
      <c r="D69" s="174" t="s">
        <v>471</v>
      </c>
      <c r="E69" s="174" t="s">
        <v>471</v>
      </c>
      <c r="F69" s="174" t="s">
        <v>471</v>
      </c>
      <c r="G69" s="174" t="s">
        <v>471</v>
      </c>
      <c r="H69" s="174" t="s">
        <v>471</v>
      </c>
      <c r="I69" s="174" t="s">
        <v>471</v>
      </c>
      <c r="J69" s="174" t="s">
        <v>471</v>
      </c>
      <c r="K69" s="174" t="s">
        <v>471</v>
      </c>
      <c r="L69" s="174" t="s">
        <v>471</v>
      </c>
      <c r="M69" s="174" t="s">
        <v>471</v>
      </c>
      <c r="N69" s="174" t="s">
        <v>471</v>
      </c>
      <c r="O69" s="174" t="s">
        <v>471</v>
      </c>
      <c r="P69" s="174" t="s">
        <v>471</v>
      </c>
      <c r="Q69" s="174" t="s">
        <v>471</v>
      </c>
      <c r="R69" s="174" t="s">
        <v>471</v>
      </c>
      <c r="S69" s="174" t="s">
        <v>471</v>
      </c>
      <c r="T69" s="174"/>
      <c r="U69" s="174" t="s">
        <v>471</v>
      </c>
    </row>
    <row r="70" spans="1:23" s="16" customFormat="1" ht="12.75" customHeight="1">
      <c r="A70" s="40">
        <v>66</v>
      </c>
      <c r="B70" s="17" t="s">
        <v>97</v>
      </c>
      <c r="C70" s="44" t="s">
        <v>194</v>
      </c>
      <c r="D70" s="174" t="s">
        <v>471</v>
      </c>
      <c r="E70" s="174" t="s">
        <v>471</v>
      </c>
      <c r="F70" s="174" t="s">
        <v>471</v>
      </c>
      <c r="G70" s="174" t="s">
        <v>471</v>
      </c>
      <c r="H70" s="174" t="s">
        <v>471</v>
      </c>
      <c r="I70" s="174" t="s">
        <v>471</v>
      </c>
      <c r="J70" s="174" t="s">
        <v>471</v>
      </c>
      <c r="K70" s="174" t="s">
        <v>471</v>
      </c>
      <c r="L70" s="174" t="s">
        <v>471</v>
      </c>
      <c r="M70" s="174" t="s">
        <v>471</v>
      </c>
      <c r="N70" s="174" t="s">
        <v>471</v>
      </c>
      <c r="O70" s="174" t="s">
        <v>471</v>
      </c>
      <c r="P70" s="174" t="s">
        <v>471</v>
      </c>
      <c r="Q70" s="174" t="s">
        <v>471</v>
      </c>
      <c r="R70" s="174" t="s">
        <v>471</v>
      </c>
      <c r="S70" s="174" t="s">
        <v>471</v>
      </c>
      <c r="T70" s="174"/>
      <c r="U70" s="174" t="s">
        <v>471</v>
      </c>
    </row>
    <row r="71" spans="1:23" s="16" customFormat="1" ht="12.75" customHeight="1">
      <c r="A71" s="40">
        <v>67</v>
      </c>
      <c r="B71" s="41" t="s">
        <v>98</v>
      </c>
      <c r="C71" s="43" t="s">
        <v>123</v>
      </c>
      <c r="D71" s="174" t="s">
        <v>471</v>
      </c>
      <c r="E71" s="174" t="s">
        <v>471</v>
      </c>
      <c r="F71" s="174" t="s">
        <v>471</v>
      </c>
      <c r="G71" s="174" t="s">
        <v>471</v>
      </c>
      <c r="H71" s="174" t="s">
        <v>471</v>
      </c>
      <c r="I71" s="174" t="s">
        <v>471</v>
      </c>
      <c r="J71" s="174" t="s">
        <v>471</v>
      </c>
      <c r="K71" s="174" t="s">
        <v>471</v>
      </c>
      <c r="L71" s="174" t="s">
        <v>471</v>
      </c>
      <c r="M71" s="174" t="s">
        <v>471</v>
      </c>
      <c r="N71" s="174" t="s">
        <v>471</v>
      </c>
      <c r="O71" s="174" t="s">
        <v>471</v>
      </c>
      <c r="P71" s="174" t="s">
        <v>471</v>
      </c>
      <c r="Q71" s="174" t="s">
        <v>471</v>
      </c>
      <c r="R71" s="174" t="s">
        <v>471</v>
      </c>
      <c r="S71" s="174" t="s">
        <v>471</v>
      </c>
      <c r="T71" s="174"/>
      <c r="U71" s="174" t="s">
        <v>471</v>
      </c>
      <c r="V71" s="50"/>
    </row>
    <row r="72" spans="1:23" s="16" customFormat="1" ht="6.95" customHeight="1">
      <c r="A72" s="22"/>
      <c r="B72" s="29"/>
      <c r="C72" s="32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</row>
    <row r="73" spans="1:23" s="16" customFormat="1" ht="12.75" customHeight="1">
      <c r="A73" s="40">
        <v>68</v>
      </c>
      <c r="B73" s="29"/>
      <c r="C73" s="58" t="s">
        <v>10</v>
      </c>
      <c r="D73" s="33">
        <v>570849.4515597088</v>
      </c>
      <c r="E73" s="33">
        <v>573473.57155587885</v>
      </c>
      <c r="F73" s="33">
        <v>563369.59862602421</v>
      </c>
      <c r="G73" s="33">
        <v>567235.81853611593</v>
      </c>
      <c r="H73" s="33">
        <v>566813.43884559663</v>
      </c>
      <c r="I73" s="33">
        <v>563134.62123860966</v>
      </c>
      <c r="J73" s="33">
        <v>571753.29972876085</v>
      </c>
      <c r="K73" s="33">
        <v>559115.60445595055</v>
      </c>
      <c r="L73" s="33">
        <v>556030.10957679106</v>
      </c>
      <c r="M73" s="33">
        <v>549694.56935555511</v>
      </c>
      <c r="N73" s="33">
        <v>543201.50400554354</v>
      </c>
      <c r="O73" s="33">
        <v>540456.18823030987</v>
      </c>
      <c r="P73" s="33">
        <v>540582.61899163201</v>
      </c>
      <c r="Q73" s="33">
        <v>541842.2149525882</v>
      </c>
      <c r="R73" s="33">
        <v>550422.27927162638</v>
      </c>
      <c r="S73" s="33">
        <v>526096.39176564454</v>
      </c>
      <c r="T73" s="33">
        <v>538653.03839905304</v>
      </c>
      <c r="U73" s="33">
        <v>524834.24671151885</v>
      </c>
      <c r="V73" s="50"/>
      <c r="W73" s="50"/>
    </row>
    <row r="74" spans="1:23" s="16" customFormat="1" ht="12.75" customHeight="1">
      <c r="A74" s="40">
        <v>69</v>
      </c>
      <c r="B74" s="29"/>
      <c r="C74" s="59" t="s">
        <v>128</v>
      </c>
      <c r="D74" s="33">
        <v>745.2</v>
      </c>
      <c r="E74" s="33">
        <v>765.9</v>
      </c>
      <c r="F74" s="33">
        <v>786.6</v>
      </c>
      <c r="G74" s="33">
        <v>796.95</v>
      </c>
      <c r="H74" s="33">
        <v>796.95</v>
      </c>
      <c r="I74" s="33">
        <v>796.95</v>
      </c>
      <c r="J74" s="33">
        <v>796.95</v>
      </c>
      <c r="K74" s="33">
        <v>796.95</v>
      </c>
      <c r="L74" s="33">
        <v>796.95</v>
      </c>
      <c r="M74" s="33">
        <v>796.95</v>
      </c>
      <c r="N74" s="33">
        <v>796.95</v>
      </c>
      <c r="O74" s="33">
        <v>796.95</v>
      </c>
      <c r="P74" s="33">
        <v>796.95</v>
      </c>
      <c r="Q74" s="33">
        <v>796.95</v>
      </c>
      <c r="R74" s="33">
        <v>796.95</v>
      </c>
      <c r="S74" s="33">
        <v>796.95</v>
      </c>
      <c r="T74" s="33">
        <v>796.95</v>
      </c>
      <c r="U74" s="33">
        <v>796.95</v>
      </c>
      <c r="V74" s="50"/>
    </row>
    <row r="75" spans="1:23" s="16" customFormat="1" ht="12.75" customHeight="1">
      <c r="A75" s="40">
        <v>70</v>
      </c>
      <c r="B75" s="29"/>
      <c r="C75" s="60" t="s">
        <v>129</v>
      </c>
      <c r="D75" s="33">
        <v>571594.65155970876</v>
      </c>
      <c r="E75" s="33">
        <v>574239.47155587887</v>
      </c>
      <c r="F75" s="33">
        <v>564156.19862602418</v>
      </c>
      <c r="G75" s="33">
        <v>568032.76853611588</v>
      </c>
      <c r="H75" s="33">
        <v>567610.38884559658</v>
      </c>
      <c r="I75" s="33">
        <v>563931.57123860961</v>
      </c>
      <c r="J75" s="33">
        <v>572550.2497287608</v>
      </c>
      <c r="K75" s="33">
        <v>559912.55445595051</v>
      </c>
      <c r="L75" s="33">
        <v>556827.05957679101</v>
      </c>
      <c r="M75" s="33">
        <v>550491.51935555506</v>
      </c>
      <c r="N75" s="33">
        <v>543998.45400554349</v>
      </c>
      <c r="O75" s="33">
        <v>541253.13823030982</v>
      </c>
      <c r="P75" s="33">
        <v>541379.56899163197</v>
      </c>
      <c r="Q75" s="33">
        <v>542639.16495258815</v>
      </c>
      <c r="R75" s="33">
        <v>551219.22927162633</v>
      </c>
      <c r="S75" s="33">
        <v>526893.34176564449</v>
      </c>
      <c r="T75" s="33">
        <v>539449.98839905299</v>
      </c>
      <c r="U75" s="33">
        <v>525631.1967115188</v>
      </c>
      <c r="V75" s="50"/>
    </row>
    <row r="76" spans="1:23" s="16" customFormat="1" ht="12.75" customHeight="1">
      <c r="A76" s="171"/>
      <c r="B76" s="29"/>
      <c r="C76" s="178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50"/>
    </row>
    <row r="77" spans="1:23" ht="12.75" customHeight="1">
      <c r="B77" s="8" t="s">
        <v>11</v>
      </c>
    </row>
    <row r="78" spans="1:23" ht="12" customHeight="1">
      <c r="B78" s="3" t="s">
        <v>99</v>
      </c>
      <c r="C78" s="3"/>
    </row>
    <row r="79" spans="1:23" ht="12" customHeight="1">
      <c r="B79" s="3"/>
      <c r="C79" s="3"/>
    </row>
    <row r="80" spans="1:23" ht="12" customHeight="1">
      <c r="B80" s="9"/>
      <c r="C80" s="10"/>
    </row>
    <row r="81" spans="2:21" s="52" customFormat="1" ht="12" customHeight="1">
      <c r="B81" s="53"/>
      <c r="C81" s="54"/>
      <c r="D81" s="67"/>
      <c r="E81" s="67"/>
      <c r="F81" s="67"/>
      <c r="G81" s="67"/>
      <c r="H81" s="67"/>
      <c r="I81" s="67"/>
      <c r="J81" s="67"/>
      <c r="K81" s="67"/>
      <c r="L81" s="67"/>
      <c r="M81" s="67"/>
      <c r="N81" s="67"/>
      <c r="O81" s="67"/>
      <c r="P81" s="67"/>
      <c r="Q81" s="67"/>
      <c r="R81" s="67"/>
      <c r="S81" s="67"/>
      <c r="T81" s="67"/>
      <c r="U81" s="67"/>
    </row>
    <row r="82" spans="2:21" ht="12" customHeight="1">
      <c r="B82" s="9"/>
      <c r="C82" s="10"/>
    </row>
    <row r="83" spans="2:21" ht="12" customHeight="1">
      <c r="B83" s="9"/>
      <c r="C83" s="10"/>
    </row>
    <row r="84" spans="2:21" ht="12" customHeight="1">
      <c r="B84" s="9"/>
      <c r="C84" s="10"/>
      <c r="D84" s="38"/>
      <c r="E84" s="38"/>
      <c r="F84" s="38"/>
      <c r="G84" s="38"/>
      <c r="H84" s="38"/>
      <c r="I84" s="38"/>
      <c r="J84" s="38"/>
      <c r="K84" s="38"/>
      <c r="L84" s="38"/>
      <c r="M84" s="38"/>
      <c r="N84" s="38"/>
      <c r="O84" s="38"/>
      <c r="P84" s="38"/>
      <c r="Q84" s="38"/>
      <c r="R84" s="38"/>
      <c r="S84" s="38"/>
      <c r="T84" s="38"/>
      <c r="U84" s="38"/>
    </row>
    <row r="85" spans="2:21" ht="12" customHeight="1">
      <c r="B85" s="9"/>
      <c r="C85" s="10"/>
      <c r="D85" s="37"/>
      <c r="E85" s="37"/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</row>
    <row r="86" spans="2:21" ht="12" customHeight="1">
      <c r="B86" s="9"/>
      <c r="C86" s="10"/>
    </row>
    <row r="87" spans="2:21" ht="12" customHeight="1">
      <c r="B87" s="9"/>
    </row>
    <row r="88" spans="2:21" ht="12" customHeight="1">
      <c r="B88" s="9"/>
    </row>
    <row r="89" spans="2:21" ht="12" customHeight="1">
      <c r="B89" s="9"/>
    </row>
    <row r="90" spans="2:21" ht="15" customHeight="1">
      <c r="B90" s="9"/>
    </row>
    <row r="91" spans="2:21" ht="15" customHeight="1">
      <c r="B91" s="9"/>
    </row>
    <row r="92" spans="2:21" ht="15" customHeight="1">
      <c r="B92" s="9"/>
    </row>
    <row r="93" spans="2:21" ht="15" customHeight="1">
      <c r="B93" s="9"/>
    </row>
    <row r="94" spans="2:21" ht="15" customHeight="1">
      <c r="B94" s="9"/>
      <c r="C94" s="10"/>
    </row>
    <row r="95" spans="2:21" ht="15" customHeight="1">
      <c r="B95" s="9"/>
      <c r="C95" s="10"/>
    </row>
    <row r="96" spans="2:21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2014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0"/>
  <dimension ref="A1:W1667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1" width="10.7109375" style="6" customWidth="1"/>
    <col min="22" max="16384" width="11.42578125" style="6"/>
  </cols>
  <sheetData>
    <row r="1" spans="1:22" s="4" customFormat="1" ht="20.100000000000001" customHeight="1">
      <c r="A1" s="49" t="s">
        <v>404</v>
      </c>
      <c r="B1" s="27"/>
      <c r="C1" s="27"/>
      <c r="E1" s="5"/>
      <c r="F1" s="5"/>
      <c r="G1" s="5"/>
      <c r="J1" s="49"/>
      <c r="K1" s="27"/>
    </row>
    <row r="2" spans="1:22" s="4" customFormat="1" ht="15" customHeight="1">
      <c r="A2" s="42" t="s">
        <v>140</v>
      </c>
      <c r="B2" s="27"/>
      <c r="C2" s="27"/>
      <c r="E2" s="5"/>
      <c r="F2" s="5"/>
      <c r="G2" s="5"/>
      <c r="J2" s="42"/>
      <c r="K2" s="27"/>
    </row>
    <row r="3" spans="1:22" ht="12.75" customHeight="1">
      <c r="C3" s="7"/>
      <c r="D3" s="55"/>
      <c r="G3" s="51"/>
    </row>
    <row r="4" spans="1:22" s="15" customFormat="1" ht="27" customHeight="1">
      <c r="A4" s="39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61">
        <v>1999</v>
      </c>
      <c r="I4" s="93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3">
        <v>2010</v>
      </c>
      <c r="T4" s="93">
        <v>2011</v>
      </c>
      <c r="U4" s="181">
        <v>2012</v>
      </c>
      <c r="V4" s="36"/>
    </row>
    <row r="5" spans="1:22" s="16" customFormat="1" ht="15" customHeight="1">
      <c r="A5" s="40">
        <v>1</v>
      </c>
      <c r="B5" s="17" t="s">
        <v>50</v>
      </c>
      <c r="C5" s="57" t="s">
        <v>152</v>
      </c>
      <c r="D5" s="33">
        <v>5.1411441267842566</v>
      </c>
      <c r="E5" s="33">
        <v>5.3816642899250571</v>
      </c>
      <c r="F5" s="33">
        <v>5.5155111980604534</v>
      </c>
      <c r="G5" s="33">
        <v>5.4906316485271569</v>
      </c>
      <c r="H5" s="33">
        <v>5.4625053618334798</v>
      </c>
      <c r="I5" s="33">
        <v>5.5856348779709108</v>
      </c>
      <c r="J5" s="33">
        <v>5.1634311689889056</v>
      </c>
      <c r="K5" s="33">
        <v>4.8637347391065866</v>
      </c>
      <c r="L5" s="33">
        <v>4.4739830024005887</v>
      </c>
      <c r="M5" s="33">
        <v>4.1186558421719894</v>
      </c>
      <c r="N5" s="33">
        <v>3.604496067961183</v>
      </c>
      <c r="O5" s="33">
        <v>16.869387706508824</v>
      </c>
      <c r="P5" s="33">
        <v>15.602112053663326</v>
      </c>
      <c r="Q5" s="33">
        <v>14.052619758097602</v>
      </c>
      <c r="R5" s="33">
        <v>12.450001275079931</v>
      </c>
      <c r="S5" s="33">
        <v>11.153679544165335</v>
      </c>
      <c r="T5" s="33">
        <v>10.449086297030975</v>
      </c>
      <c r="U5" s="33">
        <v>9.8724849937728276</v>
      </c>
    </row>
    <row r="6" spans="1:22" s="16" customFormat="1" ht="12.75" customHeight="1">
      <c r="A6" s="40">
        <v>2</v>
      </c>
      <c r="B6" s="17" t="s">
        <v>6</v>
      </c>
      <c r="C6" s="62" t="s">
        <v>153</v>
      </c>
      <c r="D6" s="33">
        <v>4.7359050280309072</v>
      </c>
      <c r="E6" s="33">
        <v>4.9976850006852658</v>
      </c>
      <c r="F6" s="33">
        <v>5.1016953204411797</v>
      </c>
      <c r="G6" s="33">
        <v>5.0514475355952495</v>
      </c>
      <c r="H6" s="33">
        <v>5.0236715099719946</v>
      </c>
      <c r="I6" s="33">
        <v>5.1724009523856784</v>
      </c>
      <c r="J6" s="33">
        <v>4.820541595522343</v>
      </c>
      <c r="K6" s="33">
        <v>4.5164677137353504</v>
      </c>
      <c r="L6" s="33">
        <v>4.1461732992943574</v>
      </c>
      <c r="M6" s="33">
        <v>3.8220656905218413</v>
      </c>
      <c r="N6" s="33">
        <v>3.2758210610597911</v>
      </c>
      <c r="O6" s="33">
        <v>13.846273470877788</v>
      </c>
      <c r="P6" s="33">
        <v>14.016174662993691</v>
      </c>
      <c r="Q6" s="33">
        <v>12.669942868580438</v>
      </c>
      <c r="R6" s="33">
        <v>11.28645192491032</v>
      </c>
      <c r="S6" s="33">
        <v>10.111352090608655</v>
      </c>
      <c r="T6" s="33">
        <v>9.4728246317058797</v>
      </c>
      <c r="U6" s="33">
        <v>8.9501271460832275</v>
      </c>
    </row>
    <row r="7" spans="1:22" s="16" customFormat="1" ht="12.75" customHeight="1">
      <c r="A7" s="40">
        <v>3</v>
      </c>
      <c r="B7" s="17" t="s">
        <v>7</v>
      </c>
      <c r="C7" s="62" t="s">
        <v>154</v>
      </c>
      <c r="D7" s="33">
        <v>0.38337108187851227</v>
      </c>
      <c r="E7" s="33">
        <v>0.36011554573314142</v>
      </c>
      <c r="F7" s="33">
        <v>0.38856071467492859</v>
      </c>
      <c r="G7" s="33">
        <v>0.41037104437391358</v>
      </c>
      <c r="H7" s="33">
        <v>0.4096066688173115</v>
      </c>
      <c r="I7" s="33">
        <v>0.38505677542989725</v>
      </c>
      <c r="J7" s="33">
        <v>0.31763942553238383</v>
      </c>
      <c r="K7" s="33">
        <v>0.32894459050063696</v>
      </c>
      <c r="L7" s="33">
        <v>0.29895382830328932</v>
      </c>
      <c r="M7" s="33">
        <v>0.26206896259644052</v>
      </c>
      <c r="N7" s="33">
        <v>0.29200638002872997</v>
      </c>
      <c r="O7" s="33">
        <v>1.3281955226852142</v>
      </c>
      <c r="P7" s="33">
        <v>1.4674244853767777</v>
      </c>
      <c r="Q7" s="33">
        <v>1.3264806440210808</v>
      </c>
      <c r="R7" s="33">
        <v>1.0337416133352759</v>
      </c>
      <c r="S7" s="33">
        <v>0.92604345772378449</v>
      </c>
      <c r="T7" s="33">
        <v>0.86734809211438413</v>
      </c>
      <c r="U7" s="33">
        <v>0.81945788496560834</v>
      </c>
      <c r="V7" s="50"/>
    </row>
    <row r="8" spans="1:22" s="16" customFormat="1" ht="12.75" customHeight="1">
      <c r="A8" s="40">
        <v>4</v>
      </c>
      <c r="B8" s="17" t="s">
        <v>51</v>
      </c>
      <c r="C8" s="62" t="s">
        <v>155</v>
      </c>
      <c r="D8" s="33">
        <v>2.1868016874836863E-2</v>
      </c>
      <c r="E8" s="33">
        <v>2.3863743506649493E-2</v>
      </c>
      <c r="F8" s="33">
        <v>2.5255162944345853E-2</v>
      </c>
      <c r="G8" s="33">
        <v>2.8813068557992566E-2</v>
      </c>
      <c r="H8" s="33">
        <v>2.9227183044174397E-2</v>
      </c>
      <c r="I8" s="33">
        <v>2.8177150155335305E-2</v>
      </c>
      <c r="J8" s="33">
        <v>2.525014793417887E-2</v>
      </c>
      <c r="K8" s="33">
        <v>1.8322434870599556E-2</v>
      </c>
      <c r="L8" s="33">
        <v>2.8855874802942397E-2</v>
      </c>
      <c r="M8" s="33">
        <v>3.4521189053706811E-2</v>
      </c>
      <c r="N8" s="33">
        <v>3.6668626872661272E-2</v>
      </c>
      <c r="O8" s="33">
        <v>0.11526739719765104</v>
      </c>
      <c r="P8" s="33">
        <v>0.11851290529285628</v>
      </c>
      <c r="Q8" s="33">
        <v>5.6196245496082486E-2</v>
      </c>
      <c r="R8" s="33">
        <v>0.12980773683433833</v>
      </c>
      <c r="S8" s="33">
        <v>0.11628399583289532</v>
      </c>
      <c r="T8" s="33">
        <v>0.10891357321071032</v>
      </c>
      <c r="U8" s="33">
        <v>0.10289996272399188</v>
      </c>
    </row>
    <row r="9" spans="1:22" s="16" customFormat="1" ht="12.75" customHeight="1">
      <c r="A9" s="40">
        <v>5</v>
      </c>
      <c r="B9" s="17" t="s">
        <v>52</v>
      </c>
      <c r="C9" s="43" t="s">
        <v>156</v>
      </c>
      <c r="D9" s="33">
        <v>1.0865744758694293</v>
      </c>
      <c r="E9" s="33">
        <v>1.046918994114987</v>
      </c>
      <c r="F9" s="33">
        <v>1.0629966411970813</v>
      </c>
      <c r="G9" s="33">
        <v>1.0553291506249101</v>
      </c>
      <c r="H9" s="33">
        <v>0.97776016503708563</v>
      </c>
      <c r="I9" s="33">
        <v>1.0724301620173118</v>
      </c>
      <c r="J9" s="33">
        <v>1.246805205293454</v>
      </c>
      <c r="K9" s="33">
        <v>2.174738255394379</v>
      </c>
      <c r="L9" s="33">
        <v>1.7958881887450486</v>
      </c>
      <c r="M9" s="33">
        <v>1.5973651013446049</v>
      </c>
      <c r="N9" s="33">
        <v>1.3510104549323652</v>
      </c>
      <c r="O9" s="33">
        <v>3.6473502435504619</v>
      </c>
      <c r="P9" s="33">
        <v>2.9918652136335711</v>
      </c>
      <c r="Q9" s="33">
        <v>2.5003651660169428</v>
      </c>
      <c r="R9" s="33">
        <v>2.2446075426476604</v>
      </c>
      <c r="S9" s="33">
        <v>2.0435691612835813</v>
      </c>
      <c r="T9" s="33">
        <v>2.18501775323984</v>
      </c>
      <c r="U9" s="33">
        <v>2.1041394137405875</v>
      </c>
    </row>
    <row r="10" spans="1:22" s="16" customFormat="1" ht="12.75" customHeight="1">
      <c r="A10" s="40">
        <v>6</v>
      </c>
      <c r="B10" s="17" t="s">
        <v>8</v>
      </c>
      <c r="C10" s="63" t="s">
        <v>100</v>
      </c>
      <c r="D10" s="33">
        <v>0.30853574507763742</v>
      </c>
      <c r="E10" s="33">
        <v>0.20963427157414255</v>
      </c>
      <c r="F10" s="33">
        <v>0.21330509275499346</v>
      </c>
      <c r="G10" s="33">
        <v>0.20262945094184331</v>
      </c>
      <c r="H10" s="33">
        <v>0.18245639801257049</v>
      </c>
      <c r="I10" s="33">
        <v>0.20389021307248534</v>
      </c>
      <c r="J10" s="33">
        <v>0.18687104187500114</v>
      </c>
      <c r="K10" s="33">
        <v>0.37660346104458586</v>
      </c>
      <c r="L10" s="33">
        <v>0.15717007088928492</v>
      </c>
      <c r="M10" s="33">
        <v>0.19109094344925381</v>
      </c>
      <c r="N10" s="33">
        <v>0.19346700917091256</v>
      </c>
      <c r="O10" s="33">
        <v>0.72700197407331268</v>
      </c>
      <c r="P10" s="33">
        <v>0.60134717868920029</v>
      </c>
      <c r="Q10" s="33">
        <v>0.49659729060966767</v>
      </c>
      <c r="R10" s="33">
        <v>0.53644370748941039</v>
      </c>
      <c r="S10" s="33">
        <v>0.48625615106205272</v>
      </c>
      <c r="T10" s="33">
        <v>0.51138268606087156</v>
      </c>
      <c r="U10" s="33">
        <v>0.49336875173857608</v>
      </c>
    </row>
    <row r="11" spans="1:22" s="16" customFormat="1" ht="12.75" customHeight="1">
      <c r="A11" s="40">
        <v>7</v>
      </c>
      <c r="B11" s="17" t="s">
        <v>53</v>
      </c>
      <c r="C11" s="62" t="s">
        <v>157</v>
      </c>
      <c r="D11" s="33">
        <v>0.16853272249191051</v>
      </c>
      <c r="E11" s="33">
        <v>0.1957198287079828</v>
      </c>
      <c r="F11" s="33">
        <v>0.21003918385725381</v>
      </c>
      <c r="G11" s="33">
        <v>0.20290926685350341</v>
      </c>
      <c r="H11" s="33">
        <v>0.1117072034818626</v>
      </c>
      <c r="I11" s="33">
        <v>0.16019537439631823</v>
      </c>
      <c r="J11" s="33">
        <v>0.24937485753308214</v>
      </c>
      <c r="K11" s="33">
        <v>0.38686100294783088</v>
      </c>
      <c r="L11" s="33">
        <v>0.361502234848048</v>
      </c>
      <c r="M11" s="33">
        <v>0.31105274719134363</v>
      </c>
      <c r="N11" s="33">
        <v>0.2162072053255539</v>
      </c>
      <c r="O11" s="33">
        <v>0.87456506825134483</v>
      </c>
      <c r="P11" s="33">
        <v>0.74186450355091027</v>
      </c>
      <c r="Q11" s="33">
        <v>0.6140456851045536</v>
      </c>
      <c r="R11" s="33">
        <v>0.52942442027801051</v>
      </c>
      <c r="S11" s="33">
        <v>0.47989356066354061</v>
      </c>
      <c r="T11" s="33">
        <v>0.50469131863818772</v>
      </c>
      <c r="U11" s="33">
        <v>0.48691309400369387</v>
      </c>
    </row>
    <row r="12" spans="1:22" s="16" customFormat="1" ht="12.75" customHeight="1">
      <c r="A12" s="40">
        <v>8</v>
      </c>
      <c r="B12" s="17" t="s">
        <v>54</v>
      </c>
      <c r="C12" s="62" t="s">
        <v>158</v>
      </c>
      <c r="D12" s="33">
        <v>0.60950600829988155</v>
      </c>
      <c r="E12" s="33">
        <v>0.64156489383286153</v>
      </c>
      <c r="F12" s="33">
        <v>0.6396523645848341</v>
      </c>
      <c r="G12" s="33">
        <v>0.64979043282956328</v>
      </c>
      <c r="H12" s="33">
        <v>0.68359656354265252</v>
      </c>
      <c r="I12" s="33">
        <v>0.7083445745485083</v>
      </c>
      <c r="J12" s="33">
        <v>0.81055930588537062</v>
      </c>
      <c r="K12" s="33">
        <v>1.4112737914019624</v>
      </c>
      <c r="L12" s="33">
        <v>1.2772158830077158</v>
      </c>
      <c r="M12" s="33">
        <v>1.0952214107040075</v>
      </c>
      <c r="N12" s="33">
        <v>0.94133624043589859</v>
      </c>
      <c r="O12" s="33">
        <v>2.0457832012258046</v>
      </c>
      <c r="P12" s="33">
        <v>1.6486535313934605</v>
      </c>
      <c r="Q12" s="33">
        <v>1.3897221903027217</v>
      </c>
      <c r="R12" s="33">
        <v>1.1787394148802397</v>
      </c>
      <c r="S12" s="33">
        <v>1.0774194495579881</v>
      </c>
      <c r="T12" s="33">
        <v>1.1689437485407808</v>
      </c>
      <c r="U12" s="33">
        <v>1.1238575679983176</v>
      </c>
    </row>
    <row r="13" spans="1:22" s="16" customFormat="1" ht="12.75" customHeight="1">
      <c r="A13" s="40">
        <v>9</v>
      </c>
      <c r="B13" s="17" t="s">
        <v>55</v>
      </c>
      <c r="C13" s="44" t="s">
        <v>159</v>
      </c>
      <c r="D13" s="33">
        <v>35.844794282589149</v>
      </c>
      <c r="E13" s="33">
        <v>46.595712502082023</v>
      </c>
      <c r="F13" s="33">
        <v>50.413739402513443</v>
      </c>
      <c r="G13" s="33">
        <v>51.199807348457909</v>
      </c>
      <c r="H13" s="33">
        <v>48.508075966852516</v>
      </c>
      <c r="I13" s="33">
        <v>51.475741292417119</v>
      </c>
      <c r="J13" s="33">
        <v>45.822017344514663</v>
      </c>
      <c r="K13" s="33">
        <v>41.894951943004386</v>
      </c>
      <c r="L13" s="33">
        <v>38.913175708706575</v>
      </c>
      <c r="M13" s="33">
        <v>36.483812235341837</v>
      </c>
      <c r="N13" s="33">
        <v>33.19287326700416</v>
      </c>
      <c r="O13" s="33">
        <v>169.06645173482167</v>
      </c>
      <c r="P13" s="33">
        <v>147.52869366295252</v>
      </c>
      <c r="Q13" s="33">
        <v>127.39850875047212</v>
      </c>
      <c r="R13" s="33">
        <v>125.65037901802634</v>
      </c>
      <c r="S13" s="33">
        <v>122.97782065363438</v>
      </c>
      <c r="T13" s="33">
        <v>196.36950930421591</v>
      </c>
      <c r="U13" s="33">
        <v>184.24460005412922</v>
      </c>
    </row>
    <row r="14" spans="1:22" s="16" customFormat="1" ht="12.75" customHeight="1">
      <c r="A14" s="40">
        <v>10</v>
      </c>
      <c r="B14" s="17" t="s">
        <v>56</v>
      </c>
      <c r="C14" s="62" t="s">
        <v>160</v>
      </c>
      <c r="D14" s="33">
        <v>4.4881129260267256</v>
      </c>
      <c r="E14" s="33">
        <v>5.9322400972552289</v>
      </c>
      <c r="F14" s="33">
        <v>6.3580825957547509</v>
      </c>
      <c r="G14" s="33">
        <v>6.122560688889978</v>
      </c>
      <c r="H14" s="33">
        <v>5.6329438040188045</v>
      </c>
      <c r="I14" s="33">
        <v>5.6800125878902845</v>
      </c>
      <c r="J14" s="33">
        <v>5.1813272058715718</v>
      </c>
      <c r="K14" s="33">
        <v>4.7047519368234623</v>
      </c>
      <c r="L14" s="33">
        <v>4.3865505383773433</v>
      </c>
      <c r="M14" s="33">
        <v>3.98421116259783</v>
      </c>
      <c r="N14" s="33">
        <v>3.4282286695200987</v>
      </c>
      <c r="O14" s="33">
        <v>17.11431149570711</v>
      </c>
      <c r="P14" s="33">
        <v>14.373469245729284</v>
      </c>
      <c r="Q14" s="33">
        <v>12.389254512849819</v>
      </c>
      <c r="R14" s="33">
        <v>14.446618236009723</v>
      </c>
      <c r="S14" s="33">
        <v>14.138985760218338</v>
      </c>
      <c r="T14" s="33">
        <v>22.611704724653631</v>
      </c>
      <c r="U14" s="33">
        <v>21.209885960759635</v>
      </c>
    </row>
    <row r="15" spans="1:22" s="16" customFormat="1" ht="12.75" customHeight="1">
      <c r="A15" s="40">
        <v>11</v>
      </c>
      <c r="B15" s="17" t="s">
        <v>57</v>
      </c>
      <c r="C15" s="62" t="s">
        <v>161</v>
      </c>
      <c r="D15" s="33">
        <v>1.1498106799037007</v>
      </c>
      <c r="E15" s="33">
        <v>1.4543346575140514</v>
      </c>
      <c r="F15" s="33">
        <v>1.5044563412011738</v>
      </c>
      <c r="G15" s="33">
        <v>1.4539616466257343</v>
      </c>
      <c r="H15" s="33">
        <v>1.290355409199766</v>
      </c>
      <c r="I15" s="33">
        <v>1.2267332273035694</v>
      </c>
      <c r="J15" s="33">
        <v>1.032708087445547</v>
      </c>
      <c r="K15" s="33">
        <v>0.9012047416802329</v>
      </c>
      <c r="L15" s="33">
        <v>0.7752367509332021</v>
      </c>
      <c r="M15" s="33">
        <v>0.69256276523484939</v>
      </c>
      <c r="N15" s="33">
        <v>0.58631322045745593</v>
      </c>
      <c r="O15" s="33">
        <v>2.8640818541957924</v>
      </c>
      <c r="P15" s="33">
        <v>2.4030492948152729</v>
      </c>
      <c r="Q15" s="33">
        <v>2.070948502969026</v>
      </c>
      <c r="R15" s="33">
        <v>1.8294979189964495</v>
      </c>
      <c r="S15" s="33">
        <v>1.7908624775521751</v>
      </c>
      <c r="T15" s="33">
        <v>2.8742336404511737</v>
      </c>
      <c r="U15" s="33">
        <v>2.6960672379335362</v>
      </c>
    </row>
    <row r="16" spans="1:22" s="16" customFormat="1" ht="12.75" customHeight="1">
      <c r="A16" s="40">
        <v>12</v>
      </c>
      <c r="B16" s="17" t="s">
        <v>58</v>
      </c>
      <c r="C16" s="62" t="s">
        <v>162</v>
      </c>
      <c r="D16" s="33">
        <v>0.81700328088460894</v>
      </c>
      <c r="E16" s="33">
        <v>0.99245972725598819</v>
      </c>
      <c r="F16" s="33">
        <v>1.0763690611539731</v>
      </c>
      <c r="G16" s="33">
        <v>0.99527364310062916</v>
      </c>
      <c r="H16" s="33">
        <v>0.93330347777462619</v>
      </c>
      <c r="I16" s="33">
        <v>0.92784950508747255</v>
      </c>
      <c r="J16" s="33">
        <v>0.73753221962119819</v>
      </c>
      <c r="K16" s="33">
        <v>0.70940533575530118</v>
      </c>
      <c r="L16" s="33">
        <v>0.62321968601724187</v>
      </c>
      <c r="M16" s="33">
        <v>0.60562681596428869</v>
      </c>
      <c r="N16" s="33">
        <v>0.51964826748313631</v>
      </c>
      <c r="O16" s="33">
        <v>2.6546311495994854</v>
      </c>
      <c r="P16" s="33">
        <v>2.2874165189194966</v>
      </c>
      <c r="Q16" s="33">
        <v>1.9732520488273635</v>
      </c>
      <c r="R16" s="33">
        <v>1.9841401304648778</v>
      </c>
      <c r="S16" s="33">
        <v>1.9278221683776555</v>
      </c>
      <c r="T16" s="33">
        <v>2.9833619591645539</v>
      </c>
      <c r="U16" s="33">
        <v>2.7996602002367297</v>
      </c>
    </row>
    <row r="17" spans="1:21" s="16" customFormat="1" ht="12.75" customHeight="1">
      <c r="A17" s="40">
        <v>13</v>
      </c>
      <c r="B17" s="17" t="s">
        <v>59</v>
      </c>
      <c r="C17" s="62" t="s">
        <v>102</v>
      </c>
      <c r="D17" s="33">
        <v>0.85939667480058257</v>
      </c>
      <c r="E17" s="33">
        <v>1.0859156360670386</v>
      </c>
      <c r="F17" s="33">
        <v>1.1873729671272046</v>
      </c>
      <c r="G17" s="33">
        <v>1.1617813452376287</v>
      </c>
      <c r="H17" s="33">
        <v>1.1047273832117324</v>
      </c>
      <c r="I17" s="33">
        <v>1.2194302711847422</v>
      </c>
      <c r="J17" s="33">
        <v>1.0448440644084882</v>
      </c>
      <c r="K17" s="33">
        <v>0.98022563844504207</v>
      </c>
      <c r="L17" s="33">
        <v>0.87742278075495039</v>
      </c>
      <c r="M17" s="33">
        <v>0.80555461182387222</v>
      </c>
      <c r="N17" s="33">
        <v>0.70097894784272363</v>
      </c>
      <c r="O17" s="33">
        <v>3.5842096006499111</v>
      </c>
      <c r="P17" s="33">
        <v>3.1027942095589482</v>
      </c>
      <c r="Q17" s="33">
        <v>2.6743763930906357</v>
      </c>
      <c r="R17" s="33">
        <v>3.0847635171917789</v>
      </c>
      <c r="S17" s="33">
        <v>3.0196088288191398</v>
      </c>
      <c r="T17" s="33">
        <v>4.8444567554148978</v>
      </c>
      <c r="U17" s="33">
        <v>4.544159206865432</v>
      </c>
    </row>
    <row r="18" spans="1:21" s="16" customFormat="1" ht="12.75" customHeight="1">
      <c r="A18" s="40">
        <v>14</v>
      </c>
      <c r="B18" s="17" t="s">
        <v>60</v>
      </c>
      <c r="C18" s="62" t="s">
        <v>163</v>
      </c>
      <c r="D18" s="33">
        <v>0.73191381593480542</v>
      </c>
      <c r="E18" s="33">
        <v>0.99845102082209036</v>
      </c>
      <c r="F18" s="33">
        <v>1.0489884110954271</v>
      </c>
      <c r="G18" s="33">
        <v>1.0466640682179349</v>
      </c>
      <c r="H18" s="33">
        <v>1.0097819431862216</v>
      </c>
      <c r="I18" s="33">
        <v>1.0228284817670756</v>
      </c>
      <c r="J18" s="33">
        <v>0.85184049067335155</v>
      </c>
      <c r="K18" s="33">
        <v>0.79828037555850817</v>
      </c>
      <c r="L18" s="33">
        <v>0.67005220065017546</v>
      </c>
      <c r="M18" s="33">
        <v>0.61399491441327136</v>
      </c>
      <c r="N18" s="33">
        <v>0.5443703929876792</v>
      </c>
      <c r="O18" s="33">
        <v>2.6584371438246945</v>
      </c>
      <c r="P18" s="33">
        <v>2.190173460264627</v>
      </c>
      <c r="Q18" s="33">
        <v>1.8892327653750749</v>
      </c>
      <c r="R18" s="33">
        <v>2.0599980783322662</v>
      </c>
      <c r="S18" s="33">
        <v>2.0177095298253231</v>
      </c>
      <c r="T18" s="33">
        <v>3.2377268702810791</v>
      </c>
      <c r="U18" s="33">
        <v>3.0370232593205646</v>
      </c>
    </row>
    <row r="19" spans="1:21" s="16" customFormat="1" ht="12.75" customHeight="1">
      <c r="A19" s="40">
        <v>15</v>
      </c>
      <c r="B19" s="17" t="s">
        <v>61</v>
      </c>
      <c r="C19" s="62" t="s">
        <v>103</v>
      </c>
      <c r="D19" s="33">
        <v>0.70912147116460766</v>
      </c>
      <c r="E19" s="33">
        <v>0.97139744019138707</v>
      </c>
      <c r="F19" s="33">
        <v>0.98567751544259918</v>
      </c>
      <c r="G19" s="33">
        <v>0.85605611507480384</v>
      </c>
      <c r="H19" s="33">
        <v>0.89855279163891166</v>
      </c>
      <c r="I19" s="33">
        <v>1.4819999992026653</v>
      </c>
      <c r="J19" s="33">
        <v>1.2718617179834484</v>
      </c>
      <c r="K19" s="33">
        <v>1.0709272940697097</v>
      </c>
      <c r="L19" s="33">
        <v>1.1842397446137105</v>
      </c>
      <c r="M19" s="33">
        <v>1.2188779827579639</v>
      </c>
      <c r="N19" s="33">
        <v>1.2869620146054692</v>
      </c>
      <c r="O19" s="33">
        <v>6.3596415332643765</v>
      </c>
      <c r="P19" s="33">
        <v>4.9971531466007733</v>
      </c>
      <c r="Q19" s="33">
        <v>4.3139733077166813</v>
      </c>
      <c r="R19" s="33">
        <v>4.4963953870393727</v>
      </c>
      <c r="S19" s="33">
        <v>4.409001082690243</v>
      </c>
      <c r="T19" s="33">
        <v>6.9496936456503207</v>
      </c>
      <c r="U19" s="33">
        <v>6.5368180652704062</v>
      </c>
    </row>
    <row r="20" spans="1:21" s="16" customFormat="1" ht="12.75" customHeight="1">
      <c r="A20" s="40">
        <v>16</v>
      </c>
      <c r="B20" s="17" t="s">
        <v>62</v>
      </c>
      <c r="C20" s="64" t="s">
        <v>104</v>
      </c>
      <c r="D20" s="33">
        <v>1.4564754221609407E-4</v>
      </c>
      <c r="E20" s="33">
        <v>1.9951680414713975E-4</v>
      </c>
      <c r="F20" s="33">
        <v>2.0244981061722195E-4</v>
      </c>
      <c r="G20" s="33">
        <v>1.7582667318609573E-4</v>
      </c>
      <c r="H20" s="33">
        <v>1.8455513050349921E-4</v>
      </c>
      <c r="I20" s="33">
        <v>3.0439024373867326E-4</v>
      </c>
      <c r="J20" s="33">
        <v>2.6122962115192783E-4</v>
      </c>
      <c r="K20" s="33">
        <v>1.8012431872080647E-3</v>
      </c>
      <c r="L20" s="33">
        <v>1.8020731608429718E-2</v>
      </c>
      <c r="M20" s="33">
        <v>7.4849254924440325E-3</v>
      </c>
      <c r="N20" s="33">
        <v>8.2743017935716368E-3</v>
      </c>
      <c r="O20" s="33">
        <v>4.0888225719151294E-2</v>
      </c>
      <c r="P20" s="33">
        <v>2.1198051822147315E-2</v>
      </c>
      <c r="Q20" s="33">
        <v>1.8299985422408807E-2</v>
      </c>
      <c r="R20" s="33">
        <v>8.3152551536213329E-2</v>
      </c>
      <c r="S20" s="33">
        <v>8.1181275877755976E-2</v>
      </c>
      <c r="T20" s="33">
        <v>0.1288783429197245</v>
      </c>
      <c r="U20" s="33">
        <v>0.12096556231371644</v>
      </c>
    </row>
    <row r="21" spans="1:21" s="16" customFormat="1" ht="12.75" customHeight="1">
      <c r="A21" s="40">
        <v>17</v>
      </c>
      <c r="B21" s="17" t="s">
        <v>63</v>
      </c>
      <c r="C21" s="65" t="s">
        <v>105</v>
      </c>
      <c r="D21" s="33">
        <v>0.70897582362239153</v>
      </c>
      <c r="E21" s="33">
        <v>0.97119792338723976</v>
      </c>
      <c r="F21" s="33">
        <v>0.98547506563198195</v>
      </c>
      <c r="G21" s="33">
        <v>0.85588028840161789</v>
      </c>
      <c r="H21" s="33">
        <v>0.89836823650840825</v>
      </c>
      <c r="I21" s="33">
        <v>1.4816956089589268</v>
      </c>
      <c r="J21" s="33">
        <v>1.2716004883622964</v>
      </c>
      <c r="K21" s="33">
        <v>1.0691260508825016</v>
      </c>
      <c r="L21" s="33">
        <v>1.1662190130052805</v>
      </c>
      <c r="M21" s="33">
        <v>1.21139305726552</v>
      </c>
      <c r="N21" s="33">
        <v>1.2786877128118976</v>
      </c>
      <c r="O21" s="33">
        <v>6.3187533075452258</v>
      </c>
      <c r="P21" s="33">
        <v>4.9759550947786266</v>
      </c>
      <c r="Q21" s="33">
        <v>4.295673322294272</v>
      </c>
      <c r="R21" s="33">
        <v>4.4132428355031594</v>
      </c>
      <c r="S21" s="33">
        <v>4.3278198068124878</v>
      </c>
      <c r="T21" s="33">
        <v>6.8208153027305976</v>
      </c>
      <c r="U21" s="33">
        <v>6.4158525029566897</v>
      </c>
    </row>
    <row r="22" spans="1:21" s="16" customFormat="1" ht="12.75" customHeight="1">
      <c r="A22" s="40">
        <v>18</v>
      </c>
      <c r="B22" s="17" t="s">
        <v>64</v>
      </c>
      <c r="C22" s="62" t="s">
        <v>106</v>
      </c>
      <c r="D22" s="33">
        <v>2.6722348809357093</v>
      </c>
      <c r="E22" s="33">
        <v>3.4920782519608502</v>
      </c>
      <c r="F22" s="33">
        <v>3.8057873024739322</v>
      </c>
      <c r="G22" s="33">
        <v>3.7037341995274815</v>
      </c>
      <c r="H22" s="33">
        <v>3.4013029881498387</v>
      </c>
      <c r="I22" s="33">
        <v>3.8075368469787718</v>
      </c>
      <c r="J22" s="33">
        <v>3.4744927379863761</v>
      </c>
      <c r="K22" s="33">
        <v>3.1613250777817781</v>
      </c>
      <c r="L22" s="33">
        <v>2.9530039763338323</v>
      </c>
      <c r="M22" s="33">
        <v>2.8002774328591622</v>
      </c>
      <c r="N22" s="33">
        <v>2.4874727673480939</v>
      </c>
      <c r="O22" s="33">
        <v>12.490646624773429</v>
      </c>
      <c r="P22" s="33">
        <v>10.939508349755322</v>
      </c>
      <c r="Q22" s="33">
        <v>9.4268054951131734</v>
      </c>
      <c r="R22" s="33">
        <v>9.4427428538539786</v>
      </c>
      <c r="S22" s="33">
        <v>9.2425111619093965</v>
      </c>
      <c r="T22" s="33">
        <v>14.796516348126223</v>
      </c>
      <c r="U22" s="33">
        <v>13.879541861072893</v>
      </c>
    </row>
    <row r="23" spans="1:21" s="16" customFormat="1" ht="12.75" customHeight="1">
      <c r="A23" s="40">
        <v>19</v>
      </c>
      <c r="B23" s="17" t="s">
        <v>29</v>
      </c>
      <c r="C23" s="62" t="s">
        <v>26</v>
      </c>
      <c r="D23" s="33">
        <v>0.66805872023392732</v>
      </c>
      <c r="E23" s="33">
        <v>0.87301956299021255</v>
      </c>
      <c r="F23" s="33">
        <v>0.95144682561848304</v>
      </c>
      <c r="G23" s="33">
        <v>0.92593354988187038</v>
      </c>
      <c r="H23" s="33">
        <v>0.85032574703745967</v>
      </c>
      <c r="I23" s="33">
        <v>0.95188421174469295</v>
      </c>
      <c r="J23" s="33">
        <v>0.86862318449659404</v>
      </c>
      <c r="K23" s="33">
        <v>0.80175414784897081</v>
      </c>
      <c r="L23" s="33">
        <v>0.77212859166879233</v>
      </c>
      <c r="M23" s="33">
        <v>0.67123157285478274</v>
      </c>
      <c r="N23" s="33">
        <v>0.60267035413574244</v>
      </c>
      <c r="O23" s="33">
        <v>3.1144521498486748</v>
      </c>
      <c r="P23" s="33">
        <v>2.8928333572585134</v>
      </c>
      <c r="Q23" s="33">
        <v>2.4909860085012236</v>
      </c>
      <c r="R23" s="33">
        <v>3.0525407329347316</v>
      </c>
      <c r="S23" s="33">
        <v>2.9879926586115397</v>
      </c>
      <c r="T23" s="33">
        <v>4.7807004307574683</v>
      </c>
      <c r="U23" s="33">
        <v>4.4843405397537488</v>
      </c>
    </row>
    <row r="24" spans="1:21" s="16" customFormat="1" ht="12.75" customHeight="1">
      <c r="A24" s="40">
        <v>20</v>
      </c>
      <c r="B24" s="17" t="s">
        <v>30</v>
      </c>
      <c r="C24" s="62" t="s">
        <v>164</v>
      </c>
      <c r="D24" s="33">
        <v>1.6000453062574087</v>
      </c>
      <c r="E24" s="33">
        <v>2.0523623845665964</v>
      </c>
      <c r="F24" s="33">
        <v>2.2402222954132989</v>
      </c>
      <c r="G24" s="33">
        <v>2.2349216046451796</v>
      </c>
      <c r="H24" s="33">
        <v>2.0616434891008599</v>
      </c>
      <c r="I24" s="33">
        <v>2.1156576861815664</v>
      </c>
      <c r="J24" s="33">
        <v>1.8125137712285804</v>
      </c>
      <c r="K24" s="33">
        <v>1.7290446534258808</v>
      </c>
      <c r="L24" s="33">
        <v>1.5942441138313725</v>
      </c>
      <c r="M24" s="33">
        <v>1.4996984086215261</v>
      </c>
      <c r="N24" s="33">
        <v>1.3438118339701499</v>
      </c>
      <c r="O24" s="33">
        <v>6.9400136815561222</v>
      </c>
      <c r="P24" s="33">
        <v>5.8555608115862841</v>
      </c>
      <c r="Q24" s="33">
        <v>5.0468780714420332</v>
      </c>
      <c r="R24" s="33">
        <v>5.2469080247972046</v>
      </c>
      <c r="S24" s="33">
        <v>5.1360756458874457</v>
      </c>
      <c r="T24" s="33">
        <v>8.2408549738990633</v>
      </c>
      <c r="U24" s="33">
        <v>7.7300360000786474</v>
      </c>
    </row>
    <row r="25" spans="1:21" s="16" customFormat="1" ht="12.75" customHeight="1">
      <c r="A25" s="40">
        <v>21</v>
      </c>
      <c r="B25" s="17" t="s">
        <v>65</v>
      </c>
      <c r="C25" s="62" t="s">
        <v>165</v>
      </c>
      <c r="D25" s="33">
        <v>1.5461898481688547</v>
      </c>
      <c r="E25" s="33">
        <v>1.8953625691889611</v>
      </c>
      <c r="F25" s="33">
        <v>1.935209571476793</v>
      </c>
      <c r="G25" s="33">
        <v>1.8473105202909177</v>
      </c>
      <c r="H25" s="33">
        <v>1.7635293978013449</v>
      </c>
      <c r="I25" s="33">
        <v>1.7224240819730785</v>
      </c>
      <c r="J25" s="33">
        <v>1.3922882710719318</v>
      </c>
      <c r="K25" s="33">
        <v>1.2431650364478299</v>
      </c>
      <c r="L25" s="33">
        <v>1.0967622669137922</v>
      </c>
      <c r="M25" s="33">
        <v>1.0035738202937603</v>
      </c>
      <c r="N25" s="33">
        <v>0.8595708660853657</v>
      </c>
      <c r="O25" s="33">
        <v>4.2883257753625363</v>
      </c>
      <c r="P25" s="33">
        <v>3.6345766180739743</v>
      </c>
      <c r="Q25" s="33">
        <v>3.137641451628677</v>
      </c>
      <c r="R25" s="33">
        <v>3.6843828961790157</v>
      </c>
      <c r="S25" s="33">
        <v>3.5977164306401188</v>
      </c>
      <c r="T25" s="33">
        <v>5.6018620444595095</v>
      </c>
      <c r="U25" s="33">
        <v>5.2597073633045488</v>
      </c>
    </row>
    <row r="26" spans="1:21" s="16" customFormat="1" ht="12.75" customHeight="1">
      <c r="A26" s="40">
        <v>22</v>
      </c>
      <c r="B26" s="17" t="s">
        <v>31</v>
      </c>
      <c r="C26" s="65" t="s">
        <v>107</v>
      </c>
      <c r="D26" s="33">
        <v>0.28916354854389581</v>
      </c>
      <c r="E26" s="33">
        <v>0.3648996468828179</v>
      </c>
      <c r="F26" s="33">
        <v>0.38013231570056732</v>
      </c>
      <c r="G26" s="33">
        <v>0.37332402866855607</v>
      </c>
      <c r="H26" s="33">
        <v>0.35166891574828391</v>
      </c>
      <c r="I26" s="33">
        <v>0.37019905954347593</v>
      </c>
      <c r="J26" s="33">
        <v>0.32248303385683852</v>
      </c>
      <c r="K26" s="33">
        <v>0.28584692288471314</v>
      </c>
      <c r="L26" s="33">
        <v>0.24547176694188108</v>
      </c>
      <c r="M26" s="33">
        <v>0.22448500403590949</v>
      </c>
      <c r="N26" s="33">
        <v>0.18904463170845651</v>
      </c>
      <c r="O26" s="33">
        <v>0.99742629583549269</v>
      </c>
      <c r="P26" s="33">
        <v>0.89171350512354541</v>
      </c>
      <c r="Q26" s="33">
        <v>0.76833541677015749</v>
      </c>
      <c r="R26" s="33">
        <v>0.81525628416994778</v>
      </c>
      <c r="S26" s="33">
        <v>0.7980096638274734</v>
      </c>
      <c r="T26" s="33">
        <v>1.2780846496501626</v>
      </c>
      <c r="U26" s="33">
        <v>1.1988620231732987</v>
      </c>
    </row>
    <row r="27" spans="1:21" s="16" customFormat="1" ht="12.75" customHeight="1">
      <c r="A27" s="40">
        <v>23</v>
      </c>
      <c r="B27" s="17" t="s">
        <v>66</v>
      </c>
      <c r="C27" s="65" t="s">
        <v>166</v>
      </c>
      <c r="D27" s="33">
        <v>1.2570262996249593</v>
      </c>
      <c r="E27" s="33">
        <v>1.5304629223061434</v>
      </c>
      <c r="F27" s="33">
        <v>1.5550772557762256</v>
      </c>
      <c r="G27" s="33">
        <v>1.4739864916223617</v>
      </c>
      <c r="H27" s="33">
        <v>1.4118604820530607</v>
      </c>
      <c r="I27" s="33">
        <v>1.3522250224296026</v>
      </c>
      <c r="J27" s="33">
        <v>1.0698052372150935</v>
      </c>
      <c r="K27" s="33">
        <v>0.95731811356311647</v>
      </c>
      <c r="L27" s="33">
        <v>0.85129049997191097</v>
      </c>
      <c r="M27" s="33">
        <v>0.77908881625785098</v>
      </c>
      <c r="N27" s="33">
        <v>0.67052623437690928</v>
      </c>
      <c r="O27" s="33">
        <v>3.2908994795270439</v>
      </c>
      <c r="P27" s="33">
        <v>2.7428631129504293</v>
      </c>
      <c r="Q27" s="33">
        <v>2.3693060348585195</v>
      </c>
      <c r="R27" s="33">
        <v>2.8691266120090679</v>
      </c>
      <c r="S27" s="33">
        <v>2.799706766812645</v>
      </c>
      <c r="T27" s="33">
        <v>4.3237773948093476</v>
      </c>
      <c r="U27" s="33">
        <v>4.0608453401312499</v>
      </c>
    </row>
    <row r="28" spans="1:21" s="16" customFormat="1" ht="12.75" customHeight="1">
      <c r="A28" s="40">
        <v>24</v>
      </c>
      <c r="B28" s="17" t="s">
        <v>32</v>
      </c>
      <c r="C28" s="62" t="s">
        <v>109</v>
      </c>
      <c r="D28" s="33">
        <v>1.8153752557697824</v>
      </c>
      <c r="E28" s="33">
        <v>2.2153737447188426</v>
      </c>
      <c r="F28" s="33">
        <v>2.5187818916098657</v>
      </c>
      <c r="G28" s="33">
        <v>2.6229179023769276</v>
      </c>
      <c r="H28" s="33">
        <v>2.1832693993574677</v>
      </c>
      <c r="I28" s="33">
        <v>2.4609699673051435</v>
      </c>
      <c r="J28" s="33">
        <v>2.1515678718428237</v>
      </c>
      <c r="K28" s="33">
        <v>1.9836736674725854</v>
      </c>
      <c r="L28" s="33">
        <v>1.8004520374254647</v>
      </c>
      <c r="M28" s="33">
        <v>1.9142819237346804</v>
      </c>
      <c r="N28" s="33">
        <v>1.8495705660009614</v>
      </c>
      <c r="O28" s="33">
        <v>10.577300829356618</v>
      </c>
      <c r="P28" s="33">
        <v>9.7555246367091115</v>
      </c>
      <c r="Q28" s="33">
        <v>8.4174951951699093</v>
      </c>
      <c r="R28" s="33">
        <v>6.5719235693359757</v>
      </c>
      <c r="S28" s="33">
        <v>6.4330103331627368</v>
      </c>
      <c r="T28" s="33">
        <v>10.304856805916074</v>
      </c>
      <c r="U28" s="33">
        <v>9.6660686763027517</v>
      </c>
    </row>
    <row r="29" spans="1:21" s="16" customFormat="1" ht="12.75" customHeight="1">
      <c r="A29" s="40">
        <v>25</v>
      </c>
      <c r="B29" s="17" t="s">
        <v>67</v>
      </c>
      <c r="C29" s="65" t="s">
        <v>167</v>
      </c>
      <c r="D29" s="33">
        <v>1.0117654820027397</v>
      </c>
      <c r="E29" s="33">
        <v>1.2172739096653278</v>
      </c>
      <c r="F29" s="33">
        <v>1.3692854204065907</v>
      </c>
      <c r="G29" s="33">
        <v>1.4505360114047503</v>
      </c>
      <c r="H29" s="33">
        <v>1.1556158562149301</v>
      </c>
      <c r="I29" s="33">
        <v>1.2669344804169804</v>
      </c>
      <c r="J29" s="33">
        <v>1.089625341004657</v>
      </c>
      <c r="K29" s="33">
        <v>1.0369623655463263</v>
      </c>
      <c r="L29" s="33">
        <v>0.96379792649848617</v>
      </c>
      <c r="M29" s="33">
        <v>1.0579018023316766</v>
      </c>
      <c r="N29" s="33">
        <v>1.0368374407791123</v>
      </c>
      <c r="O29" s="33">
        <v>5.5818618329063261</v>
      </c>
      <c r="P29" s="33">
        <v>5.2118122887431806</v>
      </c>
      <c r="Q29" s="33">
        <v>4.5037790772352002</v>
      </c>
      <c r="R29" s="33">
        <v>3.6632548136909118</v>
      </c>
      <c r="S29" s="33">
        <v>3.5858641879038817</v>
      </c>
      <c r="T29" s="33">
        <v>5.7524679752653816</v>
      </c>
      <c r="U29" s="33">
        <v>5.3958897912322481</v>
      </c>
    </row>
    <row r="30" spans="1:21" s="16" customFormat="1" ht="12.75" customHeight="1">
      <c r="A30" s="40">
        <v>26</v>
      </c>
      <c r="B30" s="17" t="s">
        <v>68</v>
      </c>
      <c r="C30" s="65" t="s">
        <v>111</v>
      </c>
      <c r="D30" s="33">
        <v>0.57200186872200165</v>
      </c>
      <c r="E30" s="33">
        <v>0.71040111804650574</v>
      </c>
      <c r="F30" s="33">
        <v>0.81752110832983849</v>
      </c>
      <c r="G30" s="33">
        <v>0.81193978015683921</v>
      </c>
      <c r="H30" s="33">
        <v>0.72120807197885861</v>
      </c>
      <c r="I30" s="33">
        <v>0.86337462566294088</v>
      </c>
      <c r="J30" s="33">
        <v>0.76830397843975085</v>
      </c>
      <c r="K30" s="33">
        <v>0.66391569078335999</v>
      </c>
      <c r="L30" s="33">
        <v>0.57804126791999477</v>
      </c>
      <c r="M30" s="33">
        <v>0.59505550737281299</v>
      </c>
      <c r="N30" s="33">
        <v>0.5626474185056114</v>
      </c>
      <c r="O30" s="33">
        <v>3.6964879402669681</v>
      </c>
      <c r="P30" s="33">
        <v>3.3225727855912908</v>
      </c>
      <c r="Q30" s="33">
        <v>2.8612403479174748</v>
      </c>
      <c r="R30" s="33">
        <v>2.03464919306492</v>
      </c>
      <c r="S30" s="33">
        <v>1.9915792034549478</v>
      </c>
      <c r="T30" s="33">
        <v>3.1783756100806762</v>
      </c>
      <c r="U30" s="33">
        <v>2.9813362628042173</v>
      </c>
    </row>
    <row r="31" spans="1:21" s="16" customFormat="1" ht="12.75" customHeight="1">
      <c r="A31" s="40">
        <v>27</v>
      </c>
      <c r="B31" s="17" t="s">
        <v>69</v>
      </c>
      <c r="C31" s="65" t="s">
        <v>3</v>
      </c>
      <c r="D31" s="33">
        <v>0.23160790504504111</v>
      </c>
      <c r="E31" s="33">
        <v>0.28769871700700927</v>
      </c>
      <c r="F31" s="33">
        <v>0.33197536287343643</v>
      </c>
      <c r="G31" s="33">
        <v>0.360442110815338</v>
      </c>
      <c r="H31" s="33">
        <v>0.3064454711636781</v>
      </c>
      <c r="I31" s="33">
        <v>0.33066086122522215</v>
      </c>
      <c r="J31" s="33">
        <v>0.29363855239841613</v>
      </c>
      <c r="K31" s="33">
        <v>0.28279561114289919</v>
      </c>
      <c r="L31" s="33">
        <v>0.25861284300698373</v>
      </c>
      <c r="M31" s="33">
        <v>0.26132461403019092</v>
      </c>
      <c r="N31" s="33">
        <v>0.25008570671623775</v>
      </c>
      <c r="O31" s="33">
        <v>1.298951056183322</v>
      </c>
      <c r="P31" s="33">
        <v>1.2211395623746395</v>
      </c>
      <c r="Q31" s="33">
        <v>1.0524757700172354</v>
      </c>
      <c r="R31" s="33">
        <v>0.8740195625801449</v>
      </c>
      <c r="S31" s="33">
        <v>0.85556694180390647</v>
      </c>
      <c r="T31" s="33">
        <v>1.3740132205700153</v>
      </c>
      <c r="U31" s="33">
        <v>1.2888426222662854</v>
      </c>
    </row>
    <row r="32" spans="1:21" s="16" customFormat="1" ht="12.75" customHeight="1">
      <c r="A32" s="40">
        <v>28</v>
      </c>
      <c r="B32" s="17" t="s">
        <v>33</v>
      </c>
      <c r="C32" s="62" t="s">
        <v>27</v>
      </c>
      <c r="D32" s="33">
        <v>2.8029658065048557</v>
      </c>
      <c r="E32" s="33">
        <v>3.5997530393397557</v>
      </c>
      <c r="F32" s="33">
        <v>3.765987439010317</v>
      </c>
      <c r="G32" s="33">
        <v>3.8984887307209064</v>
      </c>
      <c r="H32" s="33">
        <v>3.7239140678036828</v>
      </c>
      <c r="I32" s="33">
        <v>3.9532014460005449</v>
      </c>
      <c r="J32" s="33">
        <v>3.3011306453115909</v>
      </c>
      <c r="K32" s="33">
        <v>3.0982831793704468</v>
      </c>
      <c r="L32" s="33">
        <v>3.0138331728070775</v>
      </c>
      <c r="M32" s="33">
        <v>2.8070144747802517</v>
      </c>
      <c r="N32" s="33">
        <v>2.539696429347031</v>
      </c>
      <c r="O32" s="33">
        <v>12.493628671110432</v>
      </c>
      <c r="P32" s="33">
        <v>11.447724576656773</v>
      </c>
      <c r="Q32" s="33">
        <v>9.9055673042711465</v>
      </c>
      <c r="R32" s="33">
        <v>9.4035050483229234</v>
      </c>
      <c r="S32" s="33">
        <v>9.210990288391848</v>
      </c>
      <c r="T32" s="33">
        <v>14.659509780451131</v>
      </c>
      <c r="U32" s="33">
        <v>13.762141904374234</v>
      </c>
    </row>
    <row r="33" spans="1:23" s="16" customFormat="1" ht="12.75" customHeight="1">
      <c r="A33" s="40">
        <v>29</v>
      </c>
      <c r="B33" s="17" t="s">
        <v>34</v>
      </c>
      <c r="C33" s="63" t="s">
        <v>168</v>
      </c>
      <c r="D33" s="33">
        <v>1.3461910779026238</v>
      </c>
      <c r="E33" s="33">
        <v>1.8238864618572728</v>
      </c>
      <c r="F33" s="33">
        <v>2.049747597329397</v>
      </c>
      <c r="G33" s="33">
        <v>2.0708946711082303</v>
      </c>
      <c r="H33" s="33">
        <v>2.0008264795522299</v>
      </c>
      <c r="I33" s="33">
        <v>2.5431716238323179</v>
      </c>
      <c r="J33" s="33">
        <v>2.212976943852742</v>
      </c>
      <c r="K33" s="33">
        <v>1.8487900910794426</v>
      </c>
      <c r="L33" s="33">
        <v>1.8065576009998485</v>
      </c>
      <c r="M33" s="33">
        <v>1.5189516478390745</v>
      </c>
      <c r="N33" s="33">
        <v>1.3679619544064581</v>
      </c>
      <c r="O33" s="33">
        <v>7.2087825016383711</v>
      </c>
      <c r="P33" s="33">
        <v>6.8997910287852466</v>
      </c>
      <c r="Q33" s="33">
        <v>5.9671817358160668</v>
      </c>
      <c r="R33" s="33">
        <v>4.9760819789421911</v>
      </c>
      <c r="S33" s="33">
        <v>4.8713271093748389</v>
      </c>
      <c r="T33" s="33">
        <v>7.8205493651428011</v>
      </c>
      <c r="U33" s="33">
        <v>7.3358221967598309</v>
      </c>
    </row>
    <row r="34" spans="1:23" s="16" customFormat="1" ht="12.75" customHeight="1">
      <c r="A34" s="40">
        <v>30</v>
      </c>
      <c r="B34" s="17" t="s">
        <v>35</v>
      </c>
      <c r="C34" s="63" t="s">
        <v>113</v>
      </c>
      <c r="D34" s="33">
        <v>2.6195762796551696</v>
      </c>
      <c r="E34" s="33">
        <v>3.3283603130100574</v>
      </c>
      <c r="F34" s="33">
        <v>3.5905827426959327</v>
      </c>
      <c r="G34" s="33">
        <v>3.7271524934867855</v>
      </c>
      <c r="H34" s="33">
        <v>3.7515503826788317</v>
      </c>
      <c r="I34" s="33">
        <v>3.7435437552779876</v>
      </c>
      <c r="J34" s="33">
        <v>3.6341264011754939</v>
      </c>
      <c r="K34" s="33">
        <v>3.030087821524738</v>
      </c>
      <c r="L34" s="33">
        <v>2.7578077977785389</v>
      </c>
      <c r="M34" s="33">
        <v>2.6376000182601174</v>
      </c>
      <c r="N34" s="33">
        <v>2.3593437912759718</v>
      </c>
      <c r="O34" s="33">
        <v>12.04484996481645</v>
      </c>
      <c r="P34" s="33">
        <v>9.5038795121790898</v>
      </c>
      <c r="Q34" s="33">
        <v>8.2504327346220254</v>
      </c>
      <c r="R34" s="33">
        <v>7.2885808513025836</v>
      </c>
      <c r="S34" s="33">
        <v>7.1341638487481971</v>
      </c>
      <c r="T34" s="33">
        <v>11.405311267924723</v>
      </c>
      <c r="U34" s="33">
        <v>10.699827230208824</v>
      </c>
    </row>
    <row r="35" spans="1:23" s="16" customFormat="1" ht="12.75" customHeight="1">
      <c r="A35" s="40">
        <v>31</v>
      </c>
      <c r="B35" s="17" t="s">
        <v>70</v>
      </c>
      <c r="C35" s="62" t="s">
        <v>28</v>
      </c>
      <c r="D35" s="33">
        <v>4.5289014317269638</v>
      </c>
      <c r="E35" s="33">
        <v>5.9983985431514126</v>
      </c>
      <c r="F35" s="33">
        <v>6.3504992994184368</v>
      </c>
      <c r="G35" s="33">
        <v>6.5562921764173447</v>
      </c>
      <c r="H35" s="33">
        <v>6.0298209139760486</v>
      </c>
      <c r="I35" s="33">
        <v>6.2581685584804463</v>
      </c>
      <c r="J35" s="33">
        <v>5.5683800920276116</v>
      </c>
      <c r="K35" s="33">
        <v>5.1359950520348372</v>
      </c>
      <c r="L35" s="33">
        <v>4.6949930916236369</v>
      </c>
      <c r="M35" s="33">
        <v>4.4621991468353475</v>
      </c>
      <c r="N35" s="33">
        <v>4.2458351803894505</v>
      </c>
      <c r="O35" s="33">
        <v>21.689287096388671</v>
      </c>
      <c r="P35" s="33">
        <v>19.76854779496016</v>
      </c>
      <c r="Q35" s="33">
        <v>17.124667081696774</v>
      </c>
      <c r="R35" s="33">
        <v>16.5592663502112</v>
      </c>
      <c r="S35" s="33">
        <v>16.205832547258588</v>
      </c>
      <c r="T35" s="33">
        <v>25.85658814893026</v>
      </c>
      <c r="U35" s="33">
        <v>24.258500375448921</v>
      </c>
    </row>
    <row r="36" spans="1:23" s="16" customFormat="1" ht="12.75" customHeight="1">
      <c r="A36" s="40">
        <v>32</v>
      </c>
      <c r="B36" s="17" t="s">
        <v>71</v>
      </c>
      <c r="C36" s="62" t="s">
        <v>114</v>
      </c>
      <c r="D36" s="33">
        <v>4.2785920970229796</v>
      </c>
      <c r="E36" s="33">
        <v>6.0470613254465295</v>
      </c>
      <c r="F36" s="33">
        <v>6.9670850387700511</v>
      </c>
      <c r="G36" s="33">
        <v>7.819434909863884</v>
      </c>
      <c r="H36" s="33">
        <v>7.8282850632173595</v>
      </c>
      <c r="I36" s="33">
        <v>8.298781893302813</v>
      </c>
      <c r="J36" s="33">
        <v>7.6222987150442352</v>
      </c>
      <c r="K36" s="33">
        <v>7.4223800189942564</v>
      </c>
      <c r="L36" s="33">
        <v>6.91880010735873</v>
      </c>
      <c r="M36" s="33">
        <v>6.5264230603722533</v>
      </c>
      <c r="N36" s="33">
        <v>5.9589716704654672</v>
      </c>
      <c r="O36" s="33">
        <v>30.263747836767191</v>
      </c>
      <c r="P36" s="33">
        <v>26.575520023471395</v>
      </c>
      <c r="Q36" s="33">
        <v>22.904864182450879</v>
      </c>
      <c r="R36" s="33">
        <v>20.582693987415592</v>
      </c>
      <c r="S36" s="33">
        <v>20.148131005779639</v>
      </c>
      <c r="T36" s="33">
        <v>32.354856974503484</v>
      </c>
      <c r="U36" s="33">
        <v>30.349282254701901</v>
      </c>
    </row>
    <row r="37" spans="1:23" s="16" customFormat="1" ht="12.75" customHeight="1">
      <c r="A37" s="40">
        <v>33</v>
      </c>
      <c r="B37" s="17" t="s">
        <v>72</v>
      </c>
      <c r="C37" s="62" t="s">
        <v>169</v>
      </c>
      <c r="D37" s="33">
        <v>0.57528933571404173</v>
      </c>
      <c r="E37" s="33">
        <v>0.86536651551401955</v>
      </c>
      <c r="F37" s="33">
        <v>0.99473413258225662</v>
      </c>
      <c r="G37" s="33">
        <v>1.0089820440484165</v>
      </c>
      <c r="H37" s="33">
        <v>1.0378468183411831</v>
      </c>
      <c r="I37" s="33">
        <v>1.0705082636307079</v>
      </c>
      <c r="J37" s="33">
        <v>1.0238548014415694</v>
      </c>
      <c r="K37" s="33">
        <v>0.94322540655521525</v>
      </c>
      <c r="L37" s="33">
        <v>0.8752637153955356</v>
      </c>
      <c r="M37" s="33">
        <v>0.77153403216916028</v>
      </c>
      <c r="N37" s="33">
        <v>0.76569838270514567</v>
      </c>
      <c r="O37" s="33">
        <v>3.7648872636783777</v>
      </c>
      <c r="P37" s="33">
        <v>3.3301260546129221</v>
      </c>
      <c r="Q37" s="33">
        <v>2.8730337597961122</v>
      </c>
      <c r="R37" s="33">
        <v>2.9674967445415148</v>
      </c>
      <c r="S37" s="33">
        <v>2.9025902861151933</v>
      </c>
      <c r="T37" s="33">
        <v>4.6371486074099542</v>
      </c>
      <c r="U37" s="33">
        <v>4.3505596324672826</v>
      </c>
    </row>
    <row r="38" spans="1:23" s="19" customFormat="1" ht="12.75" customHeight="1">
      <c r="A38" s="40">
        <v>34</v>
      </c>
      <c r="B38" s="17" t="s">
        <v>73</v>
      </c>
      <c r="C38" s="62" t="s">
        <v>170</v>
      </c>
      <c r="D38" s="33">
        <v>1.0472121715029925</v>
      </c>
      <c r="E38" s="33">
        <v>1.3653540980408452</v>
      </c>
      <c r="F38" s="33">
        <v>1.461818326540985</v>
      </c>
      <c r="G38" s="33">
        <v>1.5381464307115176</v>
      </c>
      <c r="H38" s="33">
        <v>1.4454321821175873</v>
      </c>
      <c r="I38" s="33">
        <v>1.4192472302895458</v>
      </c>
      <c r="J38" s="33">
        <v>1.1992297446171414</v>
      </c>
      <c r="K38" s="33">
        <v>1.0580935351772458</v>
      </c>
      <c r="L38" s="33">
        <v>0.93379574877939009</v>
      </c>
      <c r="M38" s="33">
        <v>0.84189032873757907</v>
      </c>
      <c r="N38" s="33">
        <v>0.73951538592724053</v>
      </c>
      <c r="O38" s="33">
        <v>3.7578033143062828</v>
      </c>
      <c r="P38" s="33">
        <v>3.0480852166423231</v>
      </c>
      <c r="Q38" s="33">
        <v>2.6436695864113604</v>
      </c>
      <c r="R38" s="33">
        <v>3.7229730232655265</v>
      </c>
      <c r="S38" s="33">
        <v>3.6442238018731548</v>
      </c>
      <c r="T38" s="33">
        <v>5.8369663245962249</v>
      </c>
      <c r="U38" s="33">
        <v>5.4751869248370992</v>
      </c>
      <c r="V38" s="18"/>
      <c r="W38" s="18"/>
    </row>
    <row r="39" spans="1:23" s="19" customFormat="1" ht="12.75" customHeight="1">
      <c r="A39" s="40">
        <v>35</v>
      </c>
      <c r="B39" s="17" t="s">
        <v>74</v>
      </c>
      <c r="C39" s="62" t="s">
        <v>171</v>
      </c>
      <c r="D39" s="33">
        <v>1.5888032224787971</v>
      </c>
      <c r="E39" s="33">
        <v>1.6045371131908761</v>
      </c>
      <c r="F39" s="33">
        <v>1.6208900477985793</v>
      </c>
      <c r="G39" s="33">
        <v>1.6093006082317403</v>
      </c>
      <c r="H39" s="33">
        <v>1.560664228688567</v>
      </c>
      <c r="I39" s="33">
        <v>1.5717916549836921</v>
      </c>
      <c r="J39" s="33">
        <v>1.440420378414367</v>
      </c>
      <c r="K39" s="33">
        <v>1.2743389329589085</v>
      </c>
      <c r="L39" s="33">
        <v>1.1788117864439398</v>
      </c>
      <c r="M39" s="33">
        <v>1.1083081151920717</v>
      </c>
      <c r="N39" s="33">
        <v>1.006252572050526</v>
      </c>
      <c r="O39" s="33">
        <v>5.1974132479770772</v>
      </c>
      <c r="P39" s="33">
        <v>4.5229598063730423</v>
      </c>
      <c r="Q39" s="33">
        <v>3.8982486127241156</v>
      </c>
      <c r="R39" s="33">
        <v>4.2498696888894161</v>
      </c>
      <c r="S39" s="33">
        <v>4.159265688398821</v>
      </c>
      <c r="T39" s="33">
        <v>6.5726106364833363</v>
      </c>
      <c r="U39" s="33">
        <v>6.1699711644322495</v>
      </c>
    </row>
    <row r="40" spans="1:23" s="19" customFormat="1" ht="12.75" customHeight="1">
      <c r="A40" s="40">
        <v>36</v>
      </c>
      <c r="B40" s="17" t="s">
        <v>75</v>
      </c>
      <c r="C40" s="44" t="s">
        <v>172</v>
      </c>
      <c r="D40" s="33">
        <v>1.4091969783015534</v>
      </c>
      <c r="E40" s="33">
        <v>1.6841168801668376</v>
      </c>
      <c r="F40" s="33">
        <v>1.8468806593432783</v>
      </c>
      <c r="G40" s="33">
        <v>1.9879360219630722</v>
      </c>
      <c r="H40" s="33">
        <v>1.9991048124969408</v>
      </c>
      <c r="I40" s="33">
        <v>2.0775213394687748</v>
      </c>
      <c r="J40" s="33">
        <v>2.612582023100384</v>
      </c>
      <c r="K40" s="33">
        <v>2.3912951606060751</v>
      </c>
      <c r="L40" s="33">
        <v>2.3402503599075528</v>
      </c>
      <c r="M40" s="33">
        <v>2.3595685819337073</v>
      </c>
      <c r="N40" s="33">
        <v>2.0828667468625617</v>
      </c>
      <c r="O40" s="33">
        <v>12.21045498276262</v>
      </c>
      <c r="P40" s="33">
        <v>11.369631814352466</v>
      </c>
      <c r="Q40" s="33">
        <v>13.83413835721481</v>
      </c>
      <c r="R40" s="33">
        <v>8.3921993927325342</v>
      </c>
      <c r="S40" s="33">
        <v>8.7535860655793289</v>
      </c>
      <c r="T40" s="33">
        <v>9.5672720565892444</v>
      </c>
      <c r="U40" s="33">
        <v>8.9834705787787108</v>
      </c>
    </row>
    <row r="41" spans="1:23" s="19" customFormat="1" ht="12.75" customHeight="1">
      <c r="A41" s="40">
        <v>37</v>
      </c>
      <c r="B41" s="17" t="s">
        <v>76</v>
      </c>
      <c r="C41" s="62" t="s">
        <v>173</v>
      </c>
      <c r="D41" s="33">
        <v>1.2008745986380607</v>
      </c>
      <c r="E41" s="33">
        <v>1.422618243983758</v>
      </c>
      <c r="F41" s="33">
        <v>1.5460606002192299</v>
      </c>
      <c r="G41" s="33">
        <v>1.6901447884635803</v>
      </c>
      <c r="H41" s="33">
        <v>1.7256965506195761</v>
      </c>
      <c r="I41" s="33">
        <v>1.7622716253767503</v>
      </c>
      <c r="J41" s="33">
        <v>2.1790852393335189</v>
      </c>
      <c r="K41" s="33">
        <v>2.0133134054063571</v>
      </c>
      <c r="L41" s="33">
        <v>1.9625184695432494</v>
      </c>
      <c r="M41" s="33">
        <v>2.0140873272134558</v>
      </c>
      <c r="N41" s="33">
        <v>1.750756456278705</v>
      </c>
      <c r="O41" s="33">
        <v>10.240368877483183</v>
      </c>
      <c r="P41" s="33">
        <v>9.6134496963258727</v>
      </c>
      <c r="Q41" s="33">
        <v>11.704228245715852</v>
      </c>
      <c r="R41" s="33">
        <v>6.4225501952582107</v>
      </c>
      <c r="S41" s="33">
        <v>6.6991194159878589</v>
      </c>
      <c r="T41" s="33">
        <v>7.3218333049077486</v>
      </c>
      <c r="U41" s="33">
        <v>6.8750500339393481</v>
      </c>
    </row>
    <row r="42" spans="1:23" s="19" customFormat="1" ht="12.75" customHeight="1">
      <c r="A42" s="40">
        <v>38</v>
      </c>
      <c r="B42" s="17" t="s">
        <v>77</v>
      </c>
      <c r="C42" s="62" t="s">
        <v>174</v>
      </c>
      <c r="D42" s="33">
        <v>0.20832237966349262</v>
      </c>
      <c r="E42" s="33">
        <v>0.2614986361830795</v>
      </c>
      <c r="F42" s="33">
        <v>0.30082005912404852</v>
      </c>
      <c r="G42" s="33">
        <v>0.29779123349949166</v>
      </c>
      <c r="H42" s="33">
        <v>0.27340826187736489</v>
      </c>
      <c r="I42" s="33">
        <v>0.31524971409202451</v>
      </c>
      <c r="J42" s="33">
        <v>0.43349678376686512</v>
      </c>
      <c r="K42" s="33">
        <v>0.37798175519971877</v>
      </c>
      <c r="L42" s="33">
        <v>0.37773189036430366</v>
      </c>
      <c r="M42" s="33">
        <v>0.34548125472025182</v>
      </c>
      <c r="N42" s="33">
        <v>0.33211029058385666</v>
      </c>
      <c r="O42" s="33">
        <v>1.9700861052794361</v>
      </c>
      <c r="P42" s="33">
        <v>1.7561821180265935</v>
      </c>
      <c r="Q42" s="33">
        <v>2.1299101114989578</v>
      </c>
      <c r="R42" s="33">
        <v>1.969649197474326</v>
      </c>
      <c r="S42" s="33">
        <v>2.0544666495914683</v>
      </c>
      <c r="T42" s="33">
        <v>2.2454387516814958</v>
      </c>
      <c r="U42" s="33">
        <v>2.108420544839364</v>
      </c>
    </row>
    <row r="43" spans="1:23" s="20" customFormat="1" ht="12.75" customHeight="1">
      <c r="A43" s="40">
        <v>39</v>
      </c>
      <c r="B43" s="17" t="s">
        <v>78</v>
      </c>
      <c r="C43" s="44" t="s">
        <v>175</v>
      </c>
      <c r="D43" s="33">
        <v>19.255774793202566</v>
      </c>
      <c r="E43" s="33">
        <v>20.566288661951869</v>
      </c>
      <c r="F43" s="33">
        <v>21.398570952711122</v>
      </c>
      <c r="G43" s="33">
        <v>21.685359385151056</v>
      </c>
      <c r="H43" s="33">
        <v>22.027047819503277</v>
      </c>
      <c r="I43" s="33">
        <v>22.122568905012944</v>
      </c>
      <c r="J43" s="33">
        <v>23.588834306427426</v>
      </c>
      <c r="K43" s="33">
        <v>34.036674156171401</v>
      </c>
      <c r="L43" s="33">
        <v>34.151058844283853</v>
      </c>
      <c r="M43" s="33">
        <v>33.159855010588032</v>
      </c>
      <c r="N43" s="33">
        <v>31.886355183839331</v>
      </c>
      <c r="O43" s="33">
        <v>77.332957732548081</v>
      </c>
      <c r="P43" s="33">
        <v>73.7101908040257</v>
      </c>
      <c r="Q43" s="33">
        <v>70.918564792559735</v>
      </c>
      <c r="R43" s="33">
        <v>68.509952786727212</v>
      </c>
      <c r="S43" s="33">
        <v>64.407896043680793</v>
      </c>
      <c r="T43" s="33">
        <v>70.736924063991651</v>
      </c>
      <c r="U43" s="33">
        <v>68.916450522157447</v>
      </c>
    </row>
    <row r="44" spans="1:23" s="19" customFormat="1" ht="12.75" customHeight="1">
      <c r="A44" s="40">
        <v>40</v>
      </c>
      <c r="B44" s="17" t="s">
        <v>79</v>
      </c>
      <c r="C44" s="62" t="s">
        <v>176</v>
      </c>
      <c r="D44" s="33">
        <v>0.17431919072615509</v>
      </c>
      <c r="E44" s="33">
        <v>0.213403915406429</v>
      </c>
      <c r="F44" s="33">
        <v>0.25962781240484178</v>
      </c>
      <c r="G44" s="33">
        <v>0.30290289072746335</v>
      </c>
      <c r="H44" s="33">
        <v>0.3214461414275791</v>
      </c>
      <c r="I44" s="33">
        <v>0.34674453393024096</v>
      </c>
      <c r="J44" s="33">
        <v>0.42522152929116142</v>
      </c>
      <c r="K44" s="33">
        <v>0.35443889741164619</v>
      </c>
      <c r="L44" s="33">
        <v>0.35433583664853047</v>
      </c>
      <c r="M44" s="33">
        <v>0.31476327837210022</v>
      </c>
      <c r="N44" s="33">
        <v>0.28264530876922089</v>
      </c>
      <c r="O44" s="33">
        <v>1.5487744800744443</v>
      </c>
      <c r="P44" s="33">
        <v>1.3183583788733511</v>
      </c>
      <c r="Q44" s="33">
        <v>1.6168874119444558</v>
      </c>
      <c r="R44" s="33">
        <v>1.4035437802514195</v>
      </c>
      <c r="S44" s="33">
        <v>1.3159717302818439</v>
      </c>
      <c r="T44" s="33">
        <v>1.3903295977264691</v>
      </c>
      <c r="U44" s="33">
        <v>1.3339069169075464</v>
      </c>
    </row>
    <row r="45" spans="1:23" s="16" customFormat="1" ht="12.75" customHeight="1">
      <c r="A45" s="40">
        <v>41</v>
      </c>
      <c r="B45" s="17" t="s">
        <v>80</v>
      </c>
      <c r="C45" s="62" t="s">
        <v>177</v>
      </c>
      <c r="D45" s="33">
        <v>19.08145560247641</v>
      </c>
      <c r="E45" s="33">
        <v>20.352884746545442</v>
      </c>
      <c r="F45" s="33">
        <v>21.138943140306282</v>
      </c>
      <c r="G45" s="33">
        <v>21.38245649442359</v>
      </c>
      <c r="H45" s="33">
        <v>21.705601678075698</v>
      </c>
      <c r="I45" s="33">
        <v>21.775824371082699</v>
      </c>
      <c r="J45" s="33">
        <v>23.163612777136262</v>
      </c>
      <c r="K45" s="33">
        <v>33.682235258759768</v>
      </c>
      <c r="L45" s="33">
        <v>33.796723007635322</v>
      </c>
      <c r="M45" s="33">
        <v>32.845091732215934</v>
      </c>
      <c r="N45" s="33">
        <v>31.603709875070109</v>
      </c>
      <c r="O45" s="33">
        <v>75.784183252473653</v>
      </c>
      <c r="P45" s="33">
        <v>72.391832425152359</v>
      </c>
      <c r="Q45" s="33">
        <v>69.301677380615303</v>
      </c>
      <c r="R45" s="33">
        <v>67.106409006475786</v>
      </c>
      <c r="S45" s="33">
        <v>63.091924313398948</v>
      </c>
      <c r="T45" s="33">
        <v>69.346594466265174</v>
      </c>
      <c r="U45" s="33">
        <v>67.58254360524991</v>
      </c>
    </row>
    <row r="46" spans="1:23" s="16" customFormat="1" ht="12.75" customHeight="1">
      <c r="A46" s="40">
        <v>42</v>
      </c>
      <c r="B46" s="17">
        <v>37</v>
      </c>
      <c r="C46" s="65" t="s">
        <v>178</v>
      </c>
      <c r="D46" s="33">
        <v>1.6211758290134615</v>
      </c>
      <c r="E46" s="33">
        <v>1.9827285713925411</v>
      </c>
      <c r="F46" s="33">
        <v>2.2032370010665567</v>
      </c>
      <c r="G46" s="33">
        <v>2.2943646110287168</v>
      </c>
      <c r="H46" s="33">
        <v>2.2576572270982385</v>
      </c>
      <c r="I46" s="33">
        <v>2.4551850492628837</v>
      </c>
      <c r="J46" s="33">
        <v>2.6098724444497488</v>
      </c>
      <c r="K46" s="33">
        <v>3.7236241278068021</v>
      </c>
      <c r="L46" s="33">
        <v>3.3749433446450405</v>
      </c>
      <c r="M46" s="33">
        <v>3.1781779879987053</v>
      </c>
      <c r="N46" s="33">
        <v>2.9002534701365921</v>
      </c>
      <c r="O46" s="33">
        <v>15.59259210741677</v>
      </c>
      <c r="P46" s="33">
        <v>14.234523781540325</v>
      </c>
      <c r="Q46" s="33">
        <v>13.204093439643605</v>
      </c>
      <c r="R46" s="33">
        <v>11.939590791979466</v>
      </c>
      <c r="S46" s="33">
        <v>10.81917112029069</v>
      </c>
      <c r="T46" s="33">
        <v>12.269474180718419</v>
      </c>
      <c r="U46" s="33">
        <v>11.549420992104736</v>
      </c>
    </row>
    <row r="47" spans="1:23" s="16" customFormat="1" ht="12.75" customHeight="1">
      <c r="A47" s="40">
        <v>43</v>
      </c>
      <c r="B47" s="17" t="s">
        <v>81</v>
      </c>
      <c r="C47" s="65" t="s">
        <v>179</v>
      </c>
      <c r="D47" s="33">
        <v>17.460279773462947</v>
      </c>
      <c r="E47" s="33">
        <v>18.370156175152896</v>
      </c>
      <c r="F47" s="33">
        <v>18.935706139239727</v>
      </c>
      <c r="G47" s="33">
        <v>19.088091883394874</v>
      </c>
      <c r="H47" s="33">
        <v>19.447944450977456</v>
      </c>
      <c r="I47" s="33">
        <v>19.320639321819815</v>
      </c>
      <c r="J47" s="33">
        <v>20.553740332686512</v>
      </c>
      <c r="K47" s="33">
        <v>29.958611130952963</v>
      </c>
      <c r="L47" s="33">
        <v>30.421779662990282</v>
      </c>
      <c r="M47" s="33">
        <v>29.666913744217226</v>
      </c>
      <c r="N47" s="33">
        <v>28.703456404933515</v>
      </c>
      <c r="O47" s="33">
        <v>60.191591145056869</v>
      </c>
      <c r="P47" s="33">
        <v>58.157308643612005</v>
      </c>
      <c r="Q47" s="33">
        <v>56.097583940971674</v>
      </c>
      <c r="R47" s="33">
        <v>55.16681821449631</v>
      </c>
      <c r="S47" s="33">
        <v>52.272753193108272</v>
      </c>
      <c r="T47" s="33">
        <v>57.077120285546748</v>
      </c>
      <c r="U47" s="33">
        <v>56.03312261314516</v>
      </c>
    </row>
    <row r="48" spans="1:23" s="16" customFormat="1" ht="12.75" customHeight="1">
      <c r="A48" s="40">
        <v>44</v>
      </c>
      <c r="B48" s="17" t="s">
        <v>82</v>
      </c>
      <c r="C48" s="44" t="s">
        <v>37</v>
      </c>
      <c r="D48" s="33">
        <v>29.220300657544218</v>
      </c>
      <c r="E48" s="33">
        <v>33.333624176614052</v>
      </c>
      <c r="F48" s="33">
        <v>34.64245319887057</v>
      </c>
      <c r="G48" s="33">
        <v>34.762152023908186</v>
      </c>
      <c r="H48" s="33">
        <v>33.518547528717555</v>
      </c>
      <c r="I48" s="33">
        <v>35.138477552370347</v>
      </c>
      <c r="J48" s="33">
        <v>31.469463431041191</v>
      </c>
      <c r="K48" s="33">
        <v>29.828109905777062</v>
      </c>
      <c r="L48" s="33">
        <v>27.302454495168103</v>
      </c>
      <c r="M48" s="33">
        <v>24.910604566919474</v>
      </c>
      <c r="N48" s="33">
        <v>22.025524145808234</v>
      </c>
      <c r="O48" s="33">
        <v>77.798497083603053</v>
      </c>
      <c r="P48" s="33">
        <v>69.315857727130876</v>
      </c>
      <c r="Q48" s="33">
        <v>62.976048221007993</v>
      </c>
      <c r="R48" s="33">
        <v>60.395396821458675</v>
      </c>
      <c r="S48" s="33">
        <v>57.846388002485725</v>
      </c>
      <c r="T48" s="33">
        <v>58.310608032691576</v>
      </c>
      <c r="U48" s="33">
        <v>55.634448728756716</v>
      </c>
    </row>
    <row r="49" spans="1:22" s="16" customFormat="1" ht="12.75" customHeight="1">
      <c r="A49" s="40">
        <v>45</v>
      </c>
      <c r="B49" s="17" t="s">
        <v>83</v>
      </c>
      <c r="C49" s="62" t="s">
        <v>180</v>
      </c>
      <c r="D49" s="33">
        <v>15.218469879490085</v>
      </c>
      <c r="E49" s="33">
        <v>17.137827665471622</v>
      </c>
      <c r="F49" s="33">
        <v>17.587771700912185</v>
      </c>
      <c r="G49" s="33">
        <v>17.070108195762334</v>
      </c>
      <c r="H49" s="33">
        <v>16.819101865868724</v>
      </c>
      <c r="I49" s="33">
        <v>17.170416078018715</v>
      </c>
      <c r="J49" s="33">
        <v>14.844419809923178</v>
      </c>
      <c r="K49" s="33">
        <v>14.304917562083663</v>
      </c>
      <c r="L49" s="33">
        <v>13.186121897729489</v>
      </c>
      <c r="M49" s="33">
        <v>11.624656769758378</v>
      </c>
      <c r="N49" s="33">
        <v>10.280495084792323</v>
      </c>
      <c r="O49" s="33">
        <v>36.161697956487437</v>
      </c>
      <c r="P49" s="33">
        <v>31.503924839212775</v>
      </c>
      <c r="Q49" s="33">
        <v>28.707492600719963</v>
      </c>
      <c r="R49" s="33">
        <v>18.83261413017685</v>
      </c>
      <c r="S49" s="33">
        <v>18.05762442655552</v>
      </c>
      <c r="T49" s="33">
        <v>18.237348431288918</v>
      </c>
      <c r="U49" s="33">
        <v>17.396128882595523</v>
      </c>
    </row>
    <row r="50" spans="1:22" s="16" customFormat="1" ht="12.75" customHeight="1">
      <c r="A50" s="40">
        <v>46</v>
      </c>
      <c r="B50" s="17" t="s">
        <v>84</v>
      </c>
      <c r="C50" s="62" t="s">
        <v>181</v>
      </c>
      <c r="D50" s="33">
        <v>14.001830778054131</v>
      </c>
      <c r="E50" s="33">
        <v>16.195796511142433</v>
      </c>
      <c r="F50" s="33">
        <v>17.054681497958391</v>
      </c>
      <c r="G50" s="33">
        <v>17.692043828145852</v>
      </c>
      <c r="H50" s="33">
        <v>16.699445662848838</v>
      </c>
      <c r="I50" s="33">
        <v>17.968061474351646</v>
      </c>
      <c r="J50" s="33">
        <v>16.625043621118014</v>
      </c>
      <c r="K50" s="33">
        <v>15.523192343693401</v>
      </c>
      <c r="L50" s="33">
        <v>14.11633259743861</v>
      </c>
      <c r="M50" s="33">
        <v>13.285947797161093</v>
      </c>
      <c r="N50" s="33">
        <v>11.745029061015913</v>
      </c>
      <c r="O50" s="33">
        <v>41.636799127115609</v>
      </c>
      <c r="P50" s="33">
        <v>37.81193288791809</v>
      </c>
      <c r="Q50" s="33">
        <v>34.268555620288033</v>
      </c>
      <c r="R50" s="33">
        <v>41.562782691281825</v>
      </c>
      <c r="S50" s="33">
        <v>39.788763575930197</v>
      </c>
      <c r="T50" s="33">
        <v>40.073259601402661</v>
      </c>
      <c r="U50" s="33">
        <v>38.23831984616119</v>
      </c>
    </row>
    <row r="51" spans="1:22" s="16" customFormat="1" ht="12.75" customHeight="1">
      <c r="A51" s="40">
        <v>47</v>
      </c>
      <c r="B51" s="17" t="s">
        <v>85</v>
      </c>
      <c r="C51" s="44" t="s">
        <v>182</v>
      </c>
      <c r="D51" s="33">
        <v>52.198237304675018</v>
      </c>
      <c r="E51" s="33">
        <v>68.720306048433386</v>
      </c>
      <c r="F51" s="33">
        <v>76.079798721192091</v>
      </c>
      <c r="G51" s="33">
        <v>74.847102607893348</v>
      </c>
      <c r="H51" s="33">
        <v>68.827632750207826</v>
      </c>
      <c r="I51" s="33">
        <v>74.571144451269618</v>
      </c>
      <c r="J51" s="33">
        <v>72.962403602667138</v>
      </c>
      <c r="K51" s="33">
        <v>74.112074872515024</v>
      </c>
      <c r="L51" s="33">
        <v>70.398021948718593</v>
      </c>
      <c r="M51" s="33">
        <v>66.851220714892349</v>
      </c>
      <c r="N51" s="33">
        <v>61.448651959318568</v>
      </c>
      <c r="O51" s="33">
        <v>276.17008348525803</v>
      </c>
      <c r="P51" s="33">
        <v>245.39048887116112</v>
      </c>
      <c r="Q51" s="33">
        <v>212.61787585932728</v>
      </c>
      <c r="R51" s="33">
        <v>232.11824672036593</v>
      </c>
      <c r="S51" s="33">
        <v>224.02907167029369</v>
      </c>
      <c r="T51" s="33">
        <v>290.63671793206322</v>
      </c>
      <c r="U51" s="33">
        <v>272.15698304708701</v>
      </c>
    </row>
    <row r="52" spans="1:22" s="16" customFormat="1" ht="12.75" customHeight="1">
      <c r="A52" s="40">
        <v>48</v>
      </c>
      <c r="B52" s="17" t="s">
        <v>36</v>
      </c>
      <c r="C52" s="62" t="s">
        <v>183</v>
      </c>
      <c r="D52" s="33">
        <v>7.7574137034576269</v>
      </c>
      <c r="E52" s="33">
        <v>11.011247842891484</v>
      </c>
      <c r="F52" s="33">
        <v>12.976017072528043</v>
      </c>
      <c r="G52" s="33">
        <v>13.312069505168607</v>
      </c>
      <c r="H52" s="33">
        <v>12.042999920545688</v>
      </c>
      <c r="I52" s="33">
        <v>12.604035028160025</v>
      </c>
      <c r="J52" s="33">
        <v>7.7775049540486583</v>
      </c>
      <c r="K52" s="33">
        <v>10.69540225493251</v>
      </c>
      <c r="L52" s="33">
        <v>10.027724411506426</v>
      </c>
      <c r="M52" s="33">
        <v>9.0570936731600966</v>
      </c>
      <c r="N52" s="33">
        <v>7.93513824212401</v>
      </c>
      <c r="O52" s="33">
        <v>43.536338218193798</v>
      </c>
      <c r="P52" s="33">
        <v>35.778254781625684</v>
      </c>
      <c r="Q52" s="33">
        <v>30.559146783256473</v>
      </c>
      <c r="R52" s="33">
        <v>26.898822532163379</v>
      </c>
      <c r="S52" s="33">
        <v>26.294489533330683</v>
      </c>
      <c r="T52" s="33">
        <v>35.023588526802492</v>
      </c>
      <c r="U52" s="33">
        <v>32.85162947391651</v>
      </c>
      <c r="V52" s="50"/>
    </row>
    <row r="53" spans="1:22" s="16" customFormat="1" ht="12.75" customHeight="1">
      <c r="A53" s="40">
        <v>49</v>
      </c>
      <c r="B53" s="17" t="s">
        <v>86</v>
      </c>
      <c r="C53" s="62" t="s">
        <v>184</v>
      </c>
      <c r="D53" s="33">
        <v>20.609052301883622</v>
      </c>
      <c r="E53" s="33">
        <v>23.364472622123362</v>
      </c>
      <c r="F53" s="33">
        <v>24.05659808950421</v>
      </c>
      <c r="G53" s="33">
        <v>24.003489160425083</v>
      </c>
      <c r="H53" s="33">
        <v>22.999874689344377</v>
      </c>
      <c r="I53" s="33">
        <v>23.69238636906929</v>
      </c>
      <c r="J53" s="33">
        <v>41.422699693261698</v>
      </c>
      <c r="K53" s="33">
        <v>30.970645866339499</v>
      </c>
      <c r="L53" s="33">
        <v>33.756484030277363</v>
      </c>
      <c r="M53" s="33">
        <v>33.657806797138342</v>
      </c>
      <c r="N53" s="33">
        <v>32.091459422125389</v>
      </c>
      <c r="O53" s="33">
        <v>81.360151180597015</v>
      </c>
      <c r="P53" s="33">
        <v>76.224052682086594</v>
      </c>
      <c r="Q53" s="33">
        <v>69.475176476993255</v>
      </c>
      <c r="R53" s="33">
        <v>67.386973974895582</v>
      </c>
      <c r="S53" s="33">
        <v>67.352231448450382</v>
      </c>
      <c r="T53" s="33">
        <v>85.202341877400457</v>
      </c>
      <c r="U53" s="33">
        <v>81.192186054448811</v>
      </c>
    </row>
    <row r="54" spans="1:22" s="16" customFormat="1" ht="12.75" customHeight="1">
      <c r="A54" s="40">
        <v>50</v>
      </c>
      <c r="B54" s="17" t="s">
        <v>87</v>
      </c>
      <c r="C54" s="62" t="s">
        <v>185</v>
      </c>
      <c r="D54" s="33">
        <v>23.831771299333763</v>
      </c>
      <c r="E54" s="33">
        <v>34.344585583418521</v>
      </c>
      <c r="F54" s="33">
        <v>39.047183559159826</v>
      </c>
      <c r="G54" s="33">
        <v>37.531543942299663</v>
      </c>
      <c r="H54" s="33">
        <v>33.784758140317749</v>
      </c>
      <c r="I54" s="33">
        <v>38.274723054040301</v>
      </c>
      <c r="J54" s="33">
        <v>23.762198955356773</v>
      </c>
      <c r="K54" s="33">
        <v>32.446026751242982</v>
      </c>
      <c r="L54" s="33">
        <v>26.613813506934804</v>
      </c>
      <c r="M54" s="33">
        <v>24.136320244593897</v>
      </c>
      <c r="N54" s="33">
        <v>21.422054295069159</v>
      </c>
      <c r="O54" s="33">
        <v>151.27359408646723</v>
      </c>
      <c r="P54" s="33">
        <v>133.38818140744883</v>
      </c>
      <c r="Q54" s="33">
        <v>112.58355259907755</v>
      </c>
      <c r="R54" s="33">
        <v>137.832450213307</v>
      </c>
      <c r="S54" s="33">
        <v>130.38235068851264</v>
      </c>
      <c r="T54" s="33">
        <v>170.41078752786021</v>
      </c>
      <c r="U54" s="33">
        <v>158.11316751872167</v>
      </c>
    </row>
    <row r="55" spans="1:22" s="16" customFormat="1" ht="12.75" customHeight="1">
      <c r="A55" s="40">
        <v>51</v>
      </c>
      <c r="B55" s="17" t="s">
        <v>88</v>
      </c>
      <c r="C55" s="44" t="s">
        <v>117</v>
      </c>
      <c r="D55" s="33">
        <v>58.232193357071409</v>
      </c>
      <c r="E55" s="33">
        <v>60.389089974722545</v>
      </c>
      <c r="F55" s="33">
        <v>62.172643535162699</v>
      </c>
      <c r="G55" s="33">
        <v>64.850887257763674</v>
      </c>
      <c r="H55" s="33">
        <v>69.66862206566951</v>
      </c>
      <c r="I55" s="33">
        <v>69.697900840660026</v>
      </c>
      <c r="J55" s="33">
        <v>70.807551360340696</v>
      </c>
      <c r="K55" s="33">
        <v>83.689252275267094</v>
      </c>
      <c r="L55" s="33">
        <v>87.053139302663439</v>
      </c>
      <c r="M55" s="33">
        <v>88.798436523680138</v>
      </c>
      <c r="N55" s="33">
        <v>88.007204648073269</v>
      </c>
      <c r="O55" s="33">
        <v>114.86241910350465</v>
      </c>
      <c r="P55" s="33">
        <v>114.0380401621406</v>
      </c>
      <c r="Q55" s="33">
        <v>108.79639628946566</v>
      </c>
      <c r="R55" s="33">
        <v>115.47195965050992</v>
      </c>
      <c r="S55" s="33">
        <v>118.66464247893079</v>
      </c>
      <c r="T55" s="33">
        <v>126.00718907960953</v>
      </c>
      <c r="U55" s="33">
        <v>127.78477225708616</v>
      </c>
    </row>
    <row r="56" spans="1:22" s="16" customFormat="1" ht="12.75" customHeight="1">
      <c r="A56" s="40">
        <v>52</v>
      </c>
      <c r="B56" s="17" t="s">
        <v>89</v>
      </c>
      <c r="C56" s="62" t="s">
        <v>186</v>
      </c>
      <c r="D56" s="33">
        <v>2.0103376721898982</v>
      </c>
      <c r="E56" s="33">
        <v>2.1159125856628167</v>
      </c>
      <c r="F56" s="33">
        <v>2.1820608260897179</v>
      </c>
      <c r="G56" s="33">
        <v>2.1339208498668878</v>
      </c>
      <c r="H56" s="33">
        <v>2.0128483427136858</v>
      </c>
      <c r="I56" s="33">
        <v>2.2409918222752312</v>
      </c>
      <c r="J56" s="33">
        <v>2.1886519523402685</v>
      </c>
      <c r="K56" s="33">
        <v>1.3002815743888667</v>
      </c>
      <c r="L56" s="33">
        <v>1.1256537099579151</v>
      </c>
      <c r="M56" s="33">
        <v>1.1445211023478821</v>
      </c>
      <c r="N56" s="33">
        <v>1.005868769054026</v>
      </c>
      <c r="O56" s="33">
        <v>1.4049339777061627</v>
      </c>
      <c r="P56" s="33">
        <v>1.262584676078059</v>
      </c>
      <c r="Q56" s="33">
        <v>2.077737982125897</v>
      </c>
      <c r="R56" s="33">
        <v>2.4476966083188607</v>
      </c>
      <c r="S56" s="33">
        <v>2.5422489826981201</v>
      </c>
      <c r="T56" s="33">
        <v>2.7012775179581459</v>
      </c>
      <c r="U56" s="33">
        <v>2.7594305321137869</v>
      </c>
    </row>
    <row r="57" spans="1:22" s="16" customFormat="1" ht="12.75" customHeight="1">
      <c r="A57" s="40">
        <v>53</v>
      </c>
      <c r="B57" s="17" t="s">
        <v>90</v>
      </c>
      <c r="C57" s="62" t="s">
        <v>187</v>
      </c>
      <c r="D57" s="33">
        <v>28.602412226873181</v>
      </c>
      <c r="E57" s="33">
        <v>29.149576113730085</v>
      </c>
      <c r="F57" s="33">
        <v>29.372028065663603</v>
      </c>
      <c r="G57" s="33">
        <v>29.889571465781103</v>
      </c>
      <c r="H57" s="33">
        <v>31.710340002367637</v>
      </c>
      <c r="I57" s="33">
        <v>30.507672286961931</v>
      </c>
      <c r="J57" s="33">
        <v>31.429500542723385</v>
      </c>
      <c r="K57" s="33">
        <v>39.69053889753787</v>
      </c>
      <c r="L57" s="33">
        <v>41.406671888472175</v>
      </c>
      <c r="M57" s="33">
        <v>40.902987251112997</v>
      </c>
      <c r="N57" s="33">
        <v>40.4262472500616</v>
      </c>
      <c r="O57" s="33">
        <v>51.732225206242916</v>
      </c>
      <c r="P57" s="33">
        <v>55.009647801793342</v>
      </c>
      <c r="Q57" s="33">
        <v>50.684907060988671</v>
      </c>
      <c r="R57" s="33">
        <v>52.794711953396671</v>
      </c>
      <c r="S57" s="33">
        <v>53.796864535328936</v>
      </c>
      <c r="T57" s="33">
        <v>56.79369833783656</v>
      </c>
      <c r="U57" s="33">
        <v>57.542771394530043</v>
      </c>
    </row>
    <row r="58" spans="1:22" s="16" customFormat="1" ht="12.75" customHeight="1">
      <c r="A58" s="40">
        <v>54</v>
      </c>
      <c r="B58" s="17" t="s">
        <v>91</v>
      </c>
      <c r="C58" s="62" t="s">
        <v>9</v>
      </c>
      <c r="D58" s="33">
        <v>1.1858530168624444</v>
      </c>
      <c r="E58" s="33">
        <v>1.3484486839640564</v>
      </c>
      <c r="F58" s="33">
        <v>1.4871593495619784</v>
      </c>
      <c r="G58" s="33">
        <v>1.538150796462872</v>
      </c>
      <c r="H58" s="33">
        <v>1.6232129747941162</v>
      </c>
      <c r="I58" s="33">
        <v>1.9693050132804113</v>
      </c>
      <c r="J58" s="33">
        <v>2.1223063276386349</v>
      </c>
      <c r="K58" s="33">
        <v>2.3765903927532088</v>
      </c>
      <c r="L58" s="33">
        <v>2.6318498635097249</v>
      </c>
      <c r="M58" s="33">
        <v>2.6551537387872099</v>
      </c>
      <c r="N58" s="33">
        <v>3.0935081730454908</v>
      </c>
      <c r="O58" s="33">
        <v>4.4515634970031961</v>
      </c>
      <c r="P58" s="33">
        <v>3.9390918057187441</v>
      </c>
      <c r="Q58" s="33">
        <v>4.7611292917542238</v>
      </c>
      <c r="R58" s="33">
        <v>4.5324421455026025</v>
      </c>
      <c r="S58" s="33">
        <v>4.6464871001007442</v>
      </c>
      <c r="T58" s="33">
        <v>4.9581607921681021</v>
      </c>
      <c r="U58" s="33">
        <v>5.0157715131505247</v>
      </c>
    </row>
    <row r="59" spans="1:22" s="16" customFormat="1" ht="12.75" customHeight="1">
      <c r="A59" s="40">
        <v>55</v>
      </c>
      <c r="B59" s="17" t="s">
        <v>92</v>
      </c>
      <c r="C59" s="62" t="s">
        <v>38</v>
      </c>
      <c r="D59" s="33">
        <v>3.7006701109309388</v>
      </c>
      <c r="E59" s="33">
        <v>3.9270464606526287</v>
      </c>
      <c r="F59" s="33">
        <v>4.1606005094369607</v>
      </c>
      <c r="G59" s="33">
        <v>4.3832870779802757</v>
      </c>
      <c r="H59" s="33">
        <v>4.6127118848521258</v>
      </c>
      <c r="I59" s="33">
        <v>5.0787774002877706</v>
      </c>
      <c r="J59" s="33">
        <v>4.5755355580447521</v>
      </c>
      <c r="K59" s="33">
        <v>2.9803751720322618</v>
      </c>
      <c r="L59" s="33">
        <v>3.2941955942794783</v>
      </c>
      <c r="M59" s="33">
        <v>3.7815049144442425</v>
      </c>
      <c r="N59" s="33">
        <v>4.0672455003822083</v>
      </c>
      <c r="O59" s="33">
        <v>4.8914180655918233</v>
      </c>
      <c r="P59" s="33">
        <v>4.8282064785268952</v>
      </c>
      <c r="Q59" s="33">
        <v>4.6635123740612556</v>
      </c>
      <c r="R59" s="33">
        <v>4.9575957246586819</v>
      </c>
      <c r="S59" s="33">
        <v>5.0814132675574974</v>
      </c>
      <c r="T59" s="33">
        <v>5.4220509077660335</v>
      </c>
      <c r="U59" s="33">
        <v>5.4854627283758566</v>
      </c>
    </row>
    <row r="60" spans="1:22" s="16" customFormat="1" ht="12.75" customHeight="1">
      <c r="A60" s="40">
        <v>56</v>
      </c>
      <c r="B60" s="17" t="s">
        <v>93</v>
      </c>
      <c r="C60" s="62" t="s">
        <v>188</v>
      </c>
      <c r="D60" s="33">
        <v>15.771433441569322</v>
      </c>
      <c r="E60" s="33">
        <v>16.545503843808159</v>
      </c>
      <c r="F60" s="33">
        <v>17.24211125551215</v>
      </c>
      <c r="G60" s="33">
        <v>18.393675809786913</v>
      </c>
      <c r="H60" s="33">
        <v>20.358224227594416</v>
      </c>
      <c r="I60" s="33">
        <v>20.347501902112164</v>
      </c>
      <c r="J60" s="33">
        <v>20.525986454488812</v>
      </c>
      <c r="K60" s="33">
        <v>28.816238429195653</v>
      </c>
      <c r="L60" s="33">
        <v>29.909514416973803</v>
      </c>
      <c r="M60" s="33">
        <v>31.540766394174106</v>
      </c>
      <c r="N60" s="33">
        <v>30.994558027473254</v>
      </c>
      <c r="O60" s="33">
        <v>41.809546644046918</v>
      </c>
      <c r="P60" s="33">
        <v>40.051296146692017</v>
      </c>
      <c r="Q60" s="33">
        <v>38.092948099141815</v>
      </c>
      <c r="R60" s="33">
        <v>41.783271001144143</v>
      </c>
      <c r="S60" s="33">
        <v>43.349177607287046</v>
      </c>
      <c r="T60" s="33">
        <v>46.219984983287084</v>
      </c>
      <c r="U60" s="33">
        <v>46.964610356015818</v>
      </c>
    </row>
    <row r="61" spans="1:22" s="16" customFormat="1" ht="12.75" customHeight="1">
      <c r="A61" s="40">
        <v>57</v>
      </c>
      <c r="B61" s="17" t="s">
        <v>94</v>
      </c>
      <c r="C61" s="62" t="s">
        <v>189</v>
      </c>
      <c r="D61" s="33">
        <v>6.9614868886456405</v>
      </c>
      <c r="E61" s="33">
        <v>7.3026022869047962</v>
      </c>
      <c r="F61" s="33">
        <v>7.72868352889828</v>
      </c>
      <c r="G61" s="33">
        <v>8.5122812578856237</v>
      </c>
      <c r="H61" s="33">
        <v>9.3512846333475217</v>
      </c>
      <c r="I61" s="33">
        <v>9.5536524157425102</v>
      </c>
      <c r="J61" s="33">
        <v>9.9655705251048303</v>
      </c>
      <c r="K61" s="33">
        <v>8.5252278093592313</v>
      </c>
      <c r="L61" s="33">
        <v>8.6852538294703656</v>
      </c>
      <c r="M61" s="33">
        <v>8.7735031228137075</v>
      </c>
      <c r="N61" s="33">
        <v>8.4197769280566774</v>
      </c>
      <c r="O61" s="33">
        <v>10.572731712913651</v>
      </c>
      <c r="P61" s="33">
        <v>8.9472132533315278</v>
      </c>
      <c r="Q61" s="33">
        <v>8.5161614813938122</v>
      </c>
      <c r="R61" s="33">
        <v>8.9562422174889615</v>
      </c>
      <c r="S61" s="33">
        <v>9.2484509859584243</v>
      </c>
      <c r="T61" s="33">
        <v>9.9120165405936103</v>
      </c>
      <c r="U61" s="33">
        <v>10.016725732900136</v>
      </c>
    </row>
    <row r="62" spans="1:22" s="16" customFormat="1" ht="12.75" customHeight="1">
      <c r="A62" s="40">
        <v>58</v>
      </c>
      <c r="B62" s="17" t="s">
        <v>95</v>
      </c>
      <c r="C62" s="44" t="s">
        <v>190</v>
      </c>
      <c r="D62" s="33">
        <v>5.3865162040575489</v>
      </c>
      <c r="E62" s="33">
        <v>9.3294909769246406</v>
      </c>
      <c r="F62" s="33">
        <v>11.13509614388823</v>
      </c>
      <c r="G62" s="33">
        <v>11.273194204138205</v>
      </c>
      <c r="H62" s="33">
        <v>9.9543164463557279</v>
      </c>
      <c r="I62" s="33">
        <v>11.811897285350328</v>
      </c>
      <c r="J62" s="33">
        <v>9.5226355066528274</v>
      </c>
      <c r="K62" s="33">
        <v>3.2858530883713915</v>
      </c>
      <c r="L62" s="33">
        <v>2.8881477603544861</v>
      </c>
      <c r="M62" s="33">
        <v>2.5063360600606019</v>
      </c>
      <c r="N62" s="33">
        <v>2.0772219563433421</v>
      </c>
      <c r="O62" s="33">
        <v>18.515064091002724</v>
      </c>
      <c r="P62" s="33">
        <v>16.372644251600548</v>
      </c>
      <c r="Q62" s="33">
        <v>14.866032522250762</v>
      </c>
      <c r="R62" s="33">
        <v>14.170247209011185</v>
      </c>
      <c r="S62" s="33">
        <v>13.385181744763914</v>
      </c>
      <c r="T62" s="33">
        <v>13.800202465783533</v>
      </c>
      <c r="U62" s="33">
        <v>12.784608129540933</v>
      </c>
    </row>
    <row r="63" spans="1:22" s="16" customFormat="1" ht="12.75" customHeight="1">
      <c r="A63" s="40">
        <v>59</v>
      </c>
      <c r="B63" s="17" t="s">
        <v>39</v>
      </c>
      <c r="C63" s="44" t="s">
        <v>118</v>
      </c>
      <c r="D63" s="33">
        <v>11.45606787701603</v>
      </c>
      <c r="E63" s="33">
        <v>15.809198489957577</v>
      </c>
      <c r="F63" s="33">
        <v>18.361910063103711</v>
      </c>
      <c r="G63" s="33">
        <v>20.483490500815545</v>
      </c>
      <c r="H63" s="33">
        <v>20.324033698052851</v>
      </c>
      <c r="I63" s="33">
        <v>23.00538156333419</v>
      </c>
      <c r="J63" s="33">
        <v>21.804741967757316</v>
      </c>
      <c r="K63" s="33">
        <v>22.687268574587559</v>
      </c>
      <c r="L63" s="33">
        <v>17.620249610124173</v>
      </c>
      <c r="M63" s="33">
        <v>16.407758978033606</v>
      </c>
      <c r="N63" s="33">
        <v>14.816895769711165</v>
      </c>
      <c r="O63" s="33">
        <v>60.566515232341274</v>
      </c>
      <c r="P63" s="33">
        <v>53.97689870094932</v>
      </c>
      <c r="Q63" s="33">
        <v>51.803049394629802</v>
      </c>
      <c r="R63" s="33">
        <v>44.915629444106202</v>
      </c>
      <c r="S63" s="33">
        <v>41.923023797679207</v>
      </c>
      <c r="T63" s="33">
        <v>48.091848781820836</v>
      </c>
      <c r="U63" s="33">
        <v>45.768668393326585</v>
      </c>
    </row>
    <row r="64" spans="1:22" s="16" customFormat="1" ht="12.75" customHeight="1">
      <c r="A64" s="40">
        <v>60</v>
      </c>
      <c r="B64" s="17" t="s">
        <v>40</v>
      </c>
      <c r="C64" s="44" t="s">
        <v>119</v>
      </c>
      <c r="D64" s="33">
        <v>1.7915143330073811</v>
      </c>
      <c r="E64" s="33">
        <v>2.8572726344755011</v>
      </c>
      <c r="F64" s="33">
        <v>3.3177494891146577</v>
      </c>
      <c r="G64" s="33">
        <v>3.4538108198725914</v>
      </c>
      <c r="H64" s="33">
        <v>3.1168373655186783</v>
      </c>
      <c r="I64" s="33">
        <v>3.5142876934211311</v>
      </c>
      <c r="J64" s="33">
        <v>2.9211658828750569</v>
      </c>
      <c r="K64" s="33">
        <v>2.6512929439656916</v>
      </c>
      <c r="L64" s="33">
        <v>2.3392358319652167</v>
      </c>
      <c r="M64" s="33">
        <v>2.0662518232042237</v>
      </c>
      <c r="N64" s="33">
        <v>1.7901943547685273</v>
      </c>
      <c r="O64" s="33">
        <v>12.411593292445538</v>
      </c>
      <c r="P64" s="33">
        <v>10.288610290888332</v>
      </c>
      <c r="Q64" s="33">
        <v>9.0701992537981049</v>
      </c>
      <c r="R64" s="33">
        <v>9.0971430764901218</v>
      </c>
      <c r="S64" s="33">
        <v>9.1615516520067466</v>
      </c>
      <c r="T64" s="33">
        <v>12.467688771868183</v>
      </c>
      <c r="U64" s="33">
        <v>11.672632963160519</v>
      </c>
    </row>
    <row r="65" spans="1:23" s="16" customFormat="1" ht="12.75" customHeight="1">
      <c r="A65" s="40">
        <v>61</v>
      </c>
      <c r="B65" s="17" t="s">
        <v>41</v>
      </c>
      <c r="C65" s="44" t="s">
        <v>191</v>
      </c>
      <c r="D65" s="33">
        <v>4.5393167974687882</v>
      </c>
      <c r="E65" s="33">
        <v>6.8114830992613911</v>
      </c>
      <c r="F65" s="33">
        <v>7.7755514226164673</v>
      </c>
      <c r="G65" s="33">
        <v>7.9184521798245431</v>
      </c>
      <c r="H65" s="33">
        <v>7.3432650474814087</v>
      </c>
      <c r="I65" s="33">
        <v>8.0030217302987499</v>
      </c>
      <c r="J65" s="33">
        <v>7.3015795586535841</v>
      </c>
      <c r="K65" s="33">
        <v>5.3198888083409788</v>
      </c>
      <c r="L65" s="33">
        <v>5.3310071155174237</v>
      </c>
      <c r="M65" s="33">
        <v>5.2235380054411955</v>
      </c>
      <c r="N65" s="33">
        <v>4.8197662518050546</v>
      </c>
      <c r="O65" s="33">
        <v>32.537000266903455</v>
      </c>
      <c r="P65" s="33">
        <v>28.751474003193582</v>
      </c>
      <c r="Q65" s="33">
        <v>37.847825385065114</v>
      </c>
      <c r="R65" s="33">
        <v>26.550289550535716</v>
      </c>
      <c r="S65" s="33">
        <v>25.060413811205777</v>
      </c>
      <c r="T65" s="33">
        <v>28.881917813478093</v>
      </c>
      <c r="U65" s="33">
        <v>26.994201386191477</v>
      </c>
    </row>
    <row r="66" spans="1:23" s="16" customFormat="1" ht="12.75" customHeight="1">
      <c r="A66" s="40">
        <v>62</v>
      </c>
      <c r="B66" s="41" t="s">
        <v>42</v>
      </c>
      <c r="C66" s="44" t="s">
        <v>120</v>
      </c>
      <c r="D66" s="33">
        <v>26.908004189626521</v>
      </c>
      <c r="E66" s="33">
        <v>40.244953707743612</v>
      </c>
      <c r="F66" s="33">
        <v>47.393985091859534</v>
      </c>
      <c r="G66" s="33">
        <v>49.103087434970519</v>
      </c>
      <c r="H66" s="33">
        <v>48.442408874666754</v>
      </c>
      <c r="I66" s="33">
        <v>54.890049741521921</v>
      </c>
      <c r="J66" s="33">
        <v>50.779852402876202</v>
      </c>
      <c r="K66" s="33">
        <v>54.380652411502275</v>
      </c>
      <c r="L66" s="33">
        <v>37.718012744485883</v>
      </c>
      <c r="M66" s="33">
        <v>41.227831491421135</v>
      </c>
      <c r="N66" s="33">
        <v>37.23607112310107</v>
      </c>
      <c r="O66" s="33">
        <v>307.65701237554174</v>
      </c>
      <c r="P66" s="33">
        <v>282.10942076661183</v>
      </c>
      <c r="Q66" s="33">
        <v>265.64242149420062</v>
      </c>
      <c r="R66" s="33">
        <v>223.30505947961322</v>
      </c>
      <c r="S66" s="33">
        <v>201.84352474839005</v>
      </c>
      <c r="T66" s="33">
        <v>235.1439472945753</v>
      </c>
      <c r="U66" s="33">
        <v>219.20554726298764</v>
      </c>
    </row>
    <row r="67" spans="1:23" s="16" customFormat="1" ht="12.75" customHeight="1">
      <c r="A67" s="40">
        <v>63</v>
      </c>
      <c r="B67" s="41" t="s">
        <v>43</v>
      </c>
      <c r="C67" s="44" t="s">
        <v>121</v>
      </c>
      <c r="D67" s="33">
        <v>2.3639228311550644</v>
      </c>
      <c r="E67" s="33">
        <v>3.3318919128476399</v>
      </c>
      <c r="F67" s="33">
        <v>3.8122892340918839</v>
      </c>
      <c r="G67" s="33">
        <v>3.9686951477970265</v>
      </c>
      <c r="H67" s="33">
        <v>3.9036083252241536</v>
      </c>
      <c r="I67" s="33">
        <v>4.4410730248523445</v>
      </c>
      <c r="J67" s="33">
        <v>3.9940703989701292</v>
      </c>
      <c r="K67" s="33">
        <v>3.2819527043838086</v>
      </c>
      <c r="L67" s="33">
        <v>4.083373997359252</v>
      </c>
      <c r="M67" s="33">
        <v>4.1647370912617321</v>
      </c>
      <c r="N67" s="33">
        <v>3.7140584457428507</v>
      </c>
      <c r="O67" s="33">
        <v>11.64767351389292</v>
      </c>
      <c r="P67" s="33">
        <v>14.763584837075115</v>
      </c>
      <c r="Q67" s="33">
        <v>13.683181403521122</v>
      </c>
      <c r="R67" s="33">
        <v>9.964606376114256</v>
      </c>
      <c r="S67" s="33">
        <v>9.9670469096716872</v>
      </c>
      <c r="T67" s="33">
        <v>11.431216222149789</v>
      </c>
      <c r="U67" s="33">
        <v>10.695768398924033</v>
      </c>
    </row>
    <row r="68" spans="1:23" s="16" customFormat="1" ht="12.75" customHeight="1">
      <c r="A68" s="40">
        <v>64</v>
      </c>
      <c r="B68" s="41" t="s">
        <v>44</v>
      </c>
      <c r="C68" s="44" t="s">
        <v>192</v>
      </c>
      <c r="D68" s="33">
        <v>6.0918171159031242</v>
      </c>
      <c r="E68" s="33">
        <v>6.8689867131262137</v>
      </c>
      <c r="F68" s="33">
        <v>7.4075518953927864</v>
      </c>
      <c r="G68" s="33">
        <v>7.6983867685951353</v>
      </c>
      <c r="H68" s="33">
        <v>7.822869869858045</v>
      </c>
      <c r="I68" s="33">
        <v>8.5434291597954299</v>
      </c>
      <c r="J68" s="33">
        <v>9.2948112087377162</v>
      </c>
      <c r="K68" s="33">
        <v>11.371808258412088</v>
      </c>
      <c r="L68" s="33">
        <v>10.590918706951566</v>
      </c>
      <c r="M68" s="33">
        <v>9.8522674608496406</v>
      </c>
      <c r="N68" s="33">
        <v>8.9574959446014351</v>
      </c>
      <c r="O68" s="33">
        <v>48.283811950714863</v>
      </c>
      <c r="P68" s="33">
        <v>43.762521752227514</v>
      </c>
      <c r="Q68" s="33">
        <v>38.740503759264762</v>
      </c>
      <c r="R68" s="33">
        <v>35.38848534978294</v>
      </c>
      <c r="S68" s="33">
        <v>32.37774755638678</v>
      </c>
      <c r="T68" s="33">
        <v>35.064642271900823</v>
      </c>
      <c r="U68" s="33">
        <v>33.058134668166787</v>
      </c>
    </row>
    <row r="69" spans="1:23" s="16" customFormat="1" ht="12.75" customHeight="1">
      <c r="A69" s="40">
        <v>65</v>
      </c>
      <c r="B69" s="17" t="s">
        <v>96</v>
      </c>
      <c r="C69" s="44" t="s">
        <v>193</v>
      </c>
      <c r="D69" s="33">
        <v>0.75752168107633022</v>
      </c>
      <c r="E69" s="33">
        <v>0.9134031149532188</v>
      </c>
      <c r="F69" s="33">
        <v>1.0345831617774566</v>
      </c>
      <c r="G69" s="33">
        <v>1.1024724968297575</v>
      </c>
      <c r="H69" s="33">
        <v>1.1148947915077601</v>
      </c>
      <c r="I69" s="33">
        <v>1.2703709728460699</v>
      </c>
      <c r="J69" s="33">
        <v>1.265073698129112</v>
      </c>
      <c r="K69" s="33">
        <v>0.92086319056238031</v>
      </c>
      <c r="L69" s="33">
        <v>0.85532847465849748</v>
      </c>
      <c r="M69" s="33">
        <v>0.83463595072018026</v>
      </c>
      <c r="N69" s="33">
        <v>0.78201485656606262</v>
      </c>
      <c r="O69" s="33">
        <v>3.950438158531393</v>
      </c>
      <c r="P69" s="33">
        <v>3.7448081601825676</v>
      </c>
      <c r="Q69" s="33">
        <v>3.6144150735825318</v>
      </c>
      <c r="R69" s="33">
        <v>3.3140511005062132</v>
      </c>
      <c r="S69" s="33">
        <v>3.2611375249493904</v>
      </c>
      <c r="T69" s="33">
        <v>3.6217988173280267</v>
      </c>
      <c r="U69" s="33">
        <v>3.4076626425725269</v>
      </c>
    </row>
    <row r="70" spans="1:23" s="16" customFormat="1" ht="12.75" customHeight="1">
      <c r="A70" s="40">
        <v>66</v>
      </c>
      <c r="B70" s="17" t="s">
        <v>97</v>
      </c>
      <c r="C70" s="44" t="s">
        <v>194</v>
      </c>
      <c r="D70" s="33">
        <v>3.5546497408079056</v>
      </c>
      <c r="E70" s="33">
        <v>5.0812959479715643</v>
      </c>
      <c r="F70" s="33">
        <v>6.0119457528410631</v>
      </c>
      <c r="G70" s="33">
        <v>6.4386558440227706</v>
      </c>
      <c r="H70" s="33">
        <v>6.3482442624053741</v>
      </c>
      <c r="I70" s="33">
        <v>7.3339013320302318</v>
      </c>
      <c r="J70" s="33">
        <v>5.2221506466139296</v>
      </c>
      <c r="K70" s="33">
        <v>4.2399016997257899</v>
      </c>
      <c r="L70" s="33">
        <v>4.0770981752165625</v>
      </c>
      <c r="M70" s="33">
        <v>3.9155816037988997</v>
      </c>
      <c r="N70" s="33">
        <v>3.6432163092057683</v>
      </c>
      <c r="O70" s="33">
        <v>33.806970485054947</v>
      </c>
      <c r="P70" s="33">
        <v>32.681871945032675</v>
      </c>
      <c r="Q70" s="33">
        <v>33.370469805846966</v>
      </c>
      <c r="R70" s="33">
        <v>34.231529104564963</v>
      </c>
      <c r="S70" s="33">
        <v>34.728581135311771</v>
      </c>
      <c r="T70" s="33">
        <v>36.888164860408274</v>
      </c>
      <c r="U70" s="33">
        <v>34.186664558837997</v>
      </c>
    </row>
    <row r="71" spans="1:23" s="16" customFormat="1" ht="12.75" customHeight="1">
      <c r="A71" s="40">
        <v>67</v>
      </c>
      <c r="B71" s="41" t="s">
        <v>98</v>
      </c>
      <c r="C71" s="43" t="s">
        <v>123</v>
      </c>
      <c r="D71" s="33">
        <v>13.390668861174214</v>
      </c>
      <c r="E71" s="33">
        <v>17.070810013159129</v>
      </c>
      <c r="F71" s="33">
        <v>19.600879304287339</v>
      </c>
      <c r="G71" s="33">
        <v>20.905043887743236</v>
      </c>
      <c r="H71" s="33">
        <v>21.310598567740591</v>
      </c>
      <c r="I71" s="33">
        <v>23.488383927674395</v>
      </c>
      <c r="J71" s="33">
        <v>21.515192697917431</v>
      </c>
      <c r="K71" s="33">
        <v>26.853489516328882</v>
      </c>
      <c r="L71" s="33">
        <v>31.131722955468614</v>
      </c>
      <c r="M71" s="33">
        <v>21.158827742656339</v>
      </c>
      <c r="N71" s="33">
        <v>19.22687080615664</v>
      </c>
      <c r="O71" s="33">
        <v>75.455056447059349</v>
      </c>
      <c r="P71" s="33">
        <v>68.395146972516557</v>
      </c>
      <c r="Q71" s="33">
        <v>64.098047271080361</v>
      </c>
      <c r="R71" s="33">
        <v>65.929682748254933</v>
      </c>
      <c r="S71" s="33">
        <v>60.053264786405805</v>
      </c>
      <c r="T71" s="33">
        <v>70.258718572493891</v>
      </c>
      <c r="U71" s="33">
        <v>66.772406272074321</v>
      </c>
      <c r="V71" s="50"/>
    </row>
    <row r="72" spans="1:23" s="16" customFormat="1" ht="6.95" customHeight="1">
      <c r="A72" s="22"/>
      <c r="B72" s="29"/>
      <c r="C72" s="32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</row>
    <row r="73" spans="1:23" s="16" customFormat="1" ht="12.75" customHeight="1">
      <c r="A73" s="40">
        <v>68</v>
      </c>
      <c r="B73" s="29"/>
      <c r="C73" s="58" t="s">
        <v>10</v>
      </c>
      <c r="D73" s="270">
        <v>278.6282156073305</v>
      </c>
      <c r="E73" s="270">
        <v>346.0365081384312</v>
      </c>
      <c r="F73" s="270">
        <v>378.98413586802383</v>
      </c>
      <c r="G73" s="270">
        <v>388.22449472889861</v>
      </c>
      <c r="H73" s="270">
        <v>380.6703737191296</v>
      </c>
      <c r="I73" s="270">
        <v>408.04321585231179</v>
      </c>
      <c r="J73" s="270">
        <v>387.29436241155713</v>
      </c>
      <c r="K73" s="270">
        <v>407.98380250402283</v>
      </c>
      <c r="L73" s="270">
        <v>383.06306722269539</v>
      </c>
      <c r="M73" s="270">
        <v>365.63728478431966</v>
      </c>
      <c r="N73" s="270">
        <v>340.66278829180152</v>
      </c>
      <c r="O73" s="270">
        <v>1352.7887378860455</v>
      </c>
      <c r="P73" s="270">
        <v>1234.793861989338</v>
      </c>
      <c r="Q73" s="270">
        <v>1145.8306625574023</v>
      </c>
      <c r="R73" s="270">
        <v>1092.0994666465281</v>
      </c>
      <c r="S73" s="270">
        <v>1041.6381272868248</v>
      </c>
      <c r="T73" s="270">
        <v>1259.9124703912382</v>
      </c>
      <c r="U73" s="270">
        <v>1194.2436442712915</v>
      </c>
      <c r="V73" s="50"/>
      <c r="W73" s="50"/>
    </row>
    <row r="74" spans="1:23" s="16" customFormat="1" ht="12.75" customHeight="1">
      <c r="A74" s="40">
        <v>69</v>
      </c>
      <c r="B74" s="29"/>
      <c r="C74" s="59" t="s">
        <v>128</v>
      </c>
      <c r="D74" s="270">
        <v>16667.912313843866</v>
      </c>
      <c r="E74" s="270">
        <v>19902.576042609282</v>
      </c>
      <c r="F74" s="270">
        <v>23002.934207050206</v>
      </c>
      <c r="G74" s="270">
        <v>24729.886199610362</v>
      </c>
      <c r="H74" s="270">
        <v>25293.89770253285</v>
      </c>
      <c r="I74" s="270">
        <v>29169.52773568597</v>
      </c>
      <c r="J74" s="270">
        <v>27623.781166967303</v>
      </c>
      <c r="K74" s="270">
        <v>26970.540235367258</v>
      </c>
      <c r="L74" s="270">
        <v>25966.494108463856</v>
      </c>
      <c r="M74" s="270">
        <v>24998.472624584687</v>
      </c>
      <c r="N74" s="270">
        <v>23009.207910978868</v>
      </c>
      <c r="O74" s="270">
        <v>20582.981028455855</v>
      </c>
      <c r="P74" s="270">
        <v>19419.510173994862</v>
      </c>
      <c r="Q74" s="270">
        <v>18342.26023990439</v>
      </c>
      <c r="R74" s="270">
        <v>17265.00605013924</v>
      </c>
      <c r="S74" s="270">
        <v>15848.20645740568</v>
      </c>
      <c r="T74" s="270">
        <v>14952.325121142285</v>
      </c>
      <c r="U74" s="270">
        <v>13757.595607265575</v>
      </c>
      <c r="V74" s="50"/>
    </row>
    <row r="75" spans="1:23" s="16" customFormat="1" ht="12.75" customHeight="1">
      <c r="A75" s="40">
        <v>70</v>
      </c>
      <c r="B75" s="29"/>
      <c r="C75" s="60" t="s">
        <v>477</v>
      </c>
      <c r="D75" s="270">
        <v>16946.540529451195</v>
      </c>
      <c r="E75" s="270">
        <v>20248.612550747712</v>
      </c>
      <c r="F75" s="270">
        <v>23381.918342918227</v>
      </c>
      <c r="G75" s="270">
        <v>25118.110694339262</v>
      </c>
      <c r="H75" s="270">
        <v>25674.568076251977</v>
      </c>
      <c r="I75" s="270">
        <v>29577.570951538284</v>
      </c>
      <c r="J75" s="270">
        <v>28011.075529378861</v>
      </c>
      <c r="K75" s="270">
        <v>27378.524037871281</v>
      </c>
      <c r="L75" s="270">
        <v>26349.55717568655</v>
      </c>
      <c r="M75" s="270">
        <v>25364.109909369006</v>
      </c>
      <c r="N75" s="270">
        <v>23349.870699270668</v>
      </c>
      <c r="O75" s="270">
        <v>21935.769766341902</v>
      </c>
      <c r="P75" s="270">
        <v>20654.304035984205</v>
      </c>
      <c r="Q75" s="270">
        <v>19488.090902461787</v>
      </c>
      <c r="R75" s="270">
        <v>18357.10551678577</v>
      </c>
      <c r="S75" s="270">
        <v>16889.844584692506</v>
      </c>
      <c r="T75" s="270">
        <v>16212.237591533527</v>
      </c>
      <c r="U75" s="270">
        <v>14951.839251536867</v>
      </c>
      <c r="V75" s="50"/>
    </row>
    <row r="76" spans="1:23" s="16" customFormat="1" ht="12.75" customHeight="1">
      <c r="A76" s="40">
        <v>71</v>
      </c>
      <c r="B76" s="29"/>
      <c r="C76" s="59" t="s">
        <v>131</v>
      </c>
      <c r="D76" s="270">
        <v>-520.44541945120011</v>
      </c>
      <c r="E76" s="270">
        <v>-568.90689074771296</v>
      </c>
      <c r="F76" s="270">
        <v>-690.15535291822971</v>
      </c>
      <c r="G76" s="270">
        <v>-722.04427433925377</v>
      </c>
      <c r="H76" s="270">
        <v>-841.79118625197304</v>
      </c>
      <c r="I76" s="270">
        <v>-1142.1194515382806</v>
      </c>
      <c r="J76" s="270">
        <v>-1430.7644693788666</v>
      </c>
      <c r="K76" s="270">
        <v>-1536.395067871284</v>
      </c>
      <c r="L76" s="270">
        <v>-1849.3997356865507</v>
      </c>
      <c r="M76" s="270">
        <v>-2028.9780593690164</v>
      </c>
      <c r="N76" s="270">
        <v>-2098.2631892706681</v>
      </c>
      <c r="O76" s="270">
        <v>-2186.1625363418989</v>
      </c>
      <c r="P76" s="270">
        <v>-2025.853435984202</v>
      </c>
      <c r="Q76" s="270">
        <v>-2038.3526924617902</v>
      </c>
      <c r="R76" s="270">
        <v>-1909.8175767857576</v>
      </c>
      <c r="S76" s="270">
        <v>-1885.4527846925057</v>
      </c>
      <c r="T76" s="270">
        <v>-1821.8952715335283</v>
      </c>
      <c r="U76" s="270">
        <v>-1665.0205715368663</v>
      </c>
      <c r="V76" s="50"/>
    </row>
    <row r="77" spans="1:23" s="16" customFormat="1" ht="12.75" customHeight="1">
      <c r="A77" s="40">
        <v>72</v>
      </c>
      <c r="B77" s="29"/>
      <c r="C77" s="66" t="s">
        <v>476</v>
      </c>
      <c r="D77" s="270">
        <v>16426.095109999995</v>
      </c>
      <c r="E77" s="270">
        <v>19679.70566</v>
      </c>
      <c r="F77" s="270">
        <v>22691.762989999996</v>
      </c>
      <c r="G77" s="270">
        <v>24396.06642000001</v>
      </c>
      <c r="H77" s="270">
        <v>24832.776890000005</v>
      </c>
      <c r="I77" s="270">
        <v>28435.451500000003</v>
      </c>
      <c r="J77" s="270">
        <v>26580.311059999993</v>
      </c>
      <c r="K77" s="270">
        <v>25842.128969999998</v>
      </c>
      <c r="L77" s="270">
        <v>24500.157439999999</v>
      </c>
      <c r="M77" s="270">
        <v>23335.131849999991</v>
      </c>
      <c r="N77" s="270">
        <v>21251.607510000002</v>
      </c>
      <c r="O77" s="270">
        <v>19749.607230000001</v>
      </c>
      <c r="P77" s="270">
        <v>18628.450600000004</v>
      </c>
      <c r="Q77" s="270">
        <v>17449.738209999996</v>
      </c>
      <c r="R77" s="270">
        <v>16447.287940000013</v>
      </c>
      <c r="S77" s="270">
        <v>15004.391800000001</v>
      </c>
      <c r="T77" s="270">
        <v>14390.342319999998</v>
      </c>
      <c r="U77" s="270">
        <v>13286.81868</v>
      </c>
      <c r="V77" s="50"/>
    </row>
    <row r="78" spans="1:23" s="16" customFormat="1" ht="12.75" customHeight="1">
      <c r="A78" s="171"/>
      <c r="B78" s="29"/>
      <c r="C78" s="17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50"/>
    </row>
    <row r="79" spans="1:23" ht="12.75" customHeight="1">
      <c r="B79" s="8" t="s">
        <v>11</v>
      </c>
    </row>
    <row r="80" spans="1:23" ht="12" customHeight="1">
      <c r="B80" s="3" t="s">
        <v>99</v>
      </c>
      <c r="C80" s="3"/>
    </row>
    <row r="81" spans="2:21" ht="12" customHeight="1">
      <c r="B81" s="3" t="s">
        <v>126</v>
      </c>
      <c r="C81" s="10"/>
    </row>
    <row r="82" spans="2:21" s="52" customFormat="1" ht="12" customHeight="1">
      <c r="B82" s="53"/>
      <c r="C82" s="54"/>
      <c r="D82" s="67"/>
      <c r="E82" s="67"/>
      <c r="F82" s="67"/>
      <c r="G82" s="67"/>
      <c r="H82" s="67"/>
      <c r="I82" s="67"/>
      <c r="J82" s="67"/>
      <c r="K82" s="67"/>
      <c r="L82" s="67"/>
      <c r="M82" s="67"/>
      <c r="N82" s="67"/>
      <c r="O82" s="67"/>
      <c r="P82" s="67"/>
      <c r="Q82" s="67"/>
      <c r="R82" s="67"/>
      <c r="S82" s="67"/>
      <c r="T82" s="67"/>
      <c r="U82" s="67"/>
    </row>
    <row r="83" spans="2:21" ht="12" customHeight="1">
      <c r="B83" s="9"/>
      <c r="C83" s="10"/>
    </row>
    <row r="84" spans="2:21" ht="12" customHeight="1">
      <c r="B84" s="9"/>
      <c r="C84" s="10"/>
    </row>
    <row r="85" spans="2:21" ht="12" customHeight="1">
      <c r="B85" s="9"/>
      <c r="C85" s="10"/>
      <c r="D85" s="38"/>
      <c r="E85" s="38"/>
      <c r="F85" s="38"/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38"/>
      <c r="U85" s="38"/>
    </row>
    <row r="86" spans="2:21" ht="12" customHeight="1">
      <c r="B86" s="9"/>
      <c r="C86" s="10"/>
      <c r="D86" s="37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</row>
    <row r="87" spans="2:21" ht="12" customHeight="1">
      <c r="B87" s="9"/>
      <c r="C87" s="10"/>
    </row>
    <row r="88" spans="2:21" ht="12" customHeight="1">
      <c r="B88" s="9"/>
    </row>
    <row r="89" spans="2:21" ht="12" customHeight="1">
      <c r="B89" s="9"/>
    </row>
    <row r="90" spans="2:21" ht="12" customHeight="1">
      <c r="B90" s="9"/>
    </row>
    <row r="91" spans="2:21" ht="15" customHeight="1">
      <c r="B91" s="9"/>
    </row>
    <row r="92" spans="2:21" ht="15" customHeight="1">
      <c r="B92" s="9"/>
    </row>
    <row r="93" spans="2:21" ht="15" customHeight="1">
      <c r="B93" s="9"/>
    </row>
    <row r="94" spans="2:21" ht="15" customHeight="1">
      <c r="B94" s="9"/>
    </row>
    <row r="95" spans="2:21" ht="15" customHeight="1">
      <c r="B95" s="9"/>
      <c r="C95" s="10"/>
    </row>
    <row r="96" spans="2:21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B186" s="9"/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>
      <c r="C213" s="10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2014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664"/>
  <sheetViews>
    <sheetView zoomScaleNormal="100" zoomScaleSheetLayoutView="100" workbookViewId="0"/>
  </sheetViews>
  <sheetFormatPr baseColWidth="10" defaultRowHeight="11.25"/>
  <cols>
    <col min="1" max="1" width="3.85546875" style="326" customWidth="1"/>
    <col min="2" max="2" width="8.7109375" style="326" customWidth="1"/>
    <col min="3" max="3" width="55.7109375" style="326" customWidth="1"/>
    <col min="4" max="21" width="10.7109375" style="326" customWidth="1"/>
    <col min="22" max="16384" width="11.42578125" style="326"/>
  </cols>
  <sheetData>
    <row r="1" spans="1:22" s="323" customFormat="1" ht="20.100000000000001" customHeight="1">
      <c r="A1" s="321" t="s">
        <v>405</v>
      </c>
      <c r="B1" s="322"/>
      <c r="C1" s="322"/>
      <c r="E1" s="324"/>
      <c r="F1" s="324"/>
      <c r="G1" s="324"/>
      <c r="J1" s="321"/>
      <c r="K1" s="322"/>
    </row>
    <row r="2" spans="1:22" s="323" customFormat="1" ht="15" customHeight="1">
      <c r="A2" s="325" t="s">
        <v>140</v>
      </c>
      <c r="B2" s="322"/>
      <c r="C2" s="322"/>
      <c r="E2" s="324"/>
      <c r="F2" s="324"/>
      <c r="G2" s="324"/>
      <c r="J2" s="325"/>
      <c r="K2" s="322"/>
    </row>
    <row r="3" spans="1:22" ht="12.75" customHeight="1">
      <c r="C3" s="327"/>
      <c r="D3" s="328"/>
      <c r="G3" s="329"/>
    </row>
    <row r="4" spans="1:22" s="314" customFormat="1" ht="27" customHeight="1">
      <c r="A4" s="330" t="s">
        <v>46</v>
      </c>
      <c r="B4" s="331" t="s">
        <v>1</v>
      </c>
      <c r="C4" s="332" t="s">
        <v>48</v>
      </c>
      <c r="D4" s="333">
        <v>1995</v>
      </c>
      <c r="E4" s="333">
        <v>1996</v>
      </c>
      <c r="F4" s="333">
        <v>1997</v>
      </c>
      <c r="G4" s="333">
        <v>1998</v>
      </c>
      <c r="H4" s="334">
        <v>1999</v>
      </c>
      <c r="I4" s="335">
        <v>2000</v>
      </c>
      <c r="J4" s="333">
        <v>2001</v>
      </c>
      <c r="K4" s="333">
        <v>2002</v>
      </c>
      <c r="L4" s="333">
        <v>2003</v>
      </c>
      <c r="M4" s="333">
        <v>2004</v>
      </c>
      <c r="N4" s="333">
        <v>2005</v>
      </c>
      <c r="O4" s="333">
        <v>2006</v>
      </c>
      <c r="P4" s="333">
        <v>2007</v>
      </c>
      <c r="Q4" s="333">
        <v>2008</v>
      </c>
      <c r="R4" s="333">
        <v>2009</v>
      </c>
      <c r="S4" s="335">
        <v>2010</v>
      </c>
      <c r="T4" s="335">
        <v>2011</v>
      </c>
      <c r="U4" s="336">
        <v>2012</v>
      </c>
      <c r="V4" s="337"/>
    </row>
    <row r="5" spans="1:22" s="341" customFormat="1" ht="15" customHeight="1">
      <c r="A5" s="338">
        <v>1</v>
      </c>
      <c r="B5" s="339" t="s">
        <v>50</v>
      </c>
      <c r="C5" s="340" t="s">
        <v>152</v>
      </c>
      <c r="D5" s="33">
        <v>13490.144413627911</v>
      </c>
      <c r="E5" s="33">
        <v>12908.832151929875</v>
      </c>
      <c r="F5" s="33">
        <v>9116.9804338472513</v>
      </c>
      <c r="G5" s="33">
        <v>6485.9340784670321</v>
      </c>
      <c r="H5" s="33">
        <v>8315.1822121511468</v>
      </c>
      <c r="I5" s="33">
        <v>4642.5505170679971</v>
      </c>
      <c r="J5" s="33">
        <v>4784.3614161620708</v>
      </c>
      <c r="K5" s="33">
        <v>3634.1779641786798</v>
      </c>
      <c r="L5" s="33">
        <v>3105.0331059926152</v>
      </c>
      <c r="M5" s="33">
        <v>2805.213279037524</v>
      </c>
      <c r="N5" s="33">
        <v>2693.4071126473955</v>
      </c>
      <c r="O5" s="33">
        <v>2817.8100887584164</v>
      </c>
      <c r="P5" s="33">
        <v>2692.5271762777757</v>
      </c>
      <c r="Q5" s="33">
        <v>3103.2408197930486</v>
      </c>
      <c r="R5" s="33">
        <v>2492.9663545735793</v>
      </c>
      <c r="S5" s="33">
        <v>3930.3905206680693</v>
      </c>
      <c r="T5" s="33">
        <v>4251.348061136805</v>
      </c>
      <c r="U5" s="33">
        <v>4510.8825614521593</v>
      </c>
    </row>
    <row r="6" spans="1:22" s="341" customFormat="1" ht="12.75" customHeight="1">
      <c r="A6" s="338">
        <v>2</v>
      </c>
      <c r="B6" s="339" t="s">
        <v>6</v>
      </c>
      <c r="C6" s="342" t="s">
        <v>153</v>
      </c>
      <c r="D6" s="33">
        <v>12273.84405398164</v>
      </c>
      <c r="E6" s="33">
        <v>11551.167469541222</v>
      </c>
      <c r="F6" s="33">
        <v>8033.8685732132953</v>
      </c>
      <c r="G6" s="33">
        <v>5404.1494925237521</v>
      </c>
      <c r="H6" s="33">
        <v>7123.6568609388823</v>
      </c>
      <c r="I6" s="33">
        <v>3726.8760389249705</v>
      </c>
      <c r="J6" s="33">
        <v>3847.0032267812499</v>
      </c>
      <c r="K6" s="33">
        <v>2908.5042850268101</v>
      </c>
      <c r="L6" s="33">
        <v>2446.1988947460786</v>
      </c>
      <c r="M6" s="33">
        <v>2146.3947697286389</v>
      </c>
      <c r="N6" s="33">
        <v>2034.5557738484445</v>
      </c>
      <c r="O6" s="33">
        <v>2224.6353581154704</v>
      </c>
      <c r="P6" s="33">
        <v>2099.4879945255275</v>
      </c>
      <c r="Q6" s="33">
        <v>2510.2271472233006</v>
      </c>
      <c r="R6" s="33">
        <v>1965.8385341728033</v>
      </c>
      <c r="S6" s="33">
        <v>3403.2500806638873</v>
      </c>
      <c r="T6" s="33">
        <v>3724.2310423526005</v>
      </c>
      <c r="U6" s="33">
        <v>4049.6238199221511</v>
      </c>
    </row>
    <row r="7" spans="1:22" s="341" customFormat="1" ht="12.75" customHeight="1">
      <c r="A7" s="338">
        <v>3</v>
      </c>
      <c r="B7" s="339" t="s">
        <v>7</v>
      </c>
      <c r="C7" s="342" t="s">
        <v>154</v>
      </c>
      <c r="D7" s="33">
        <v>56.201803715832931</v>
      </c>
      <c r="E7" s="33">
        <v>21.454320584946771</v>
      </c>
      <c r="F7" s="33">
        <v>14.355883189246018</v>
      </c>
      <c r="G7" s="33">
        <v>13.041616802909934</v>
      </c>
      <c r="H7" s="33">
        <v>12.140434281780921</v>
      </c>
      <c r="I7" s="33">
        <v>9.2607603640037883</v>
      </c>
      <c r="J7" s="33">
        <v>6.730318080915314</v>
      </c>
      <c r="K7" s="33">
        <v>1.1365397955544942</v>
      </c>
      <c r="L7" s="33">
        <v>0.21293225014071032</v>
      </c>
      <c r="M7" s="33">
        <v>0.19168323047593178</v>
      </c>
      <c r="N7" s="33">
        <v>0.22237346233051464</v>
      </c>
      <c r="O7" s="33">
        <v>0.23798254022407275</v>
      </c>
      <c r="P7" s="33">
        <v>0.2676207889281278</v>
      </c>
      <c r="Q7" s="33">
        <v>0.26127549843030301</v>
      </c>
      <c r="R7" s="33">
        <v>0.2219499706692343</v>
      </c>
      <c r="S7" s="33">
        <v>0.23316170756901666</v>
      </c>
      <c r="T7" s="33">
        <v>0.21235340259882737</v>
      </c>
      <c r="U7" s="33">
        <v>0.21566083193412122</v>
      </c>
    </row>
    <row r="8" spans="1:22" s="341" customFormat="1" ht="12.75" customHeight="1">
      <c r="A8" s="338">
        <v>4</v>
      </c>
      <c r="B8" s="339" t="s">
        <v>51</v>
      </c>
      <c r="C8" s="342" t="s">
        <v>155</v>
      </c>
      <c r="D8" s="33">
        <v>1160.0985559304404</v>
      </c>
      <c r="E8" s="33">
        <v>1336.2103618037074</v>
      </c>
      <c r="F8" s="33">
        <v>1068.75597744471</v>
      </c>
      <c r="G8" s="33">
        <v>1068.7429691403715</v>
      </c>
      <c r="H8" s="33">
        <v>1179.3849169304831</v>
      </c>
      <c r="I8" s="33">
        <v>906.41371777902236</v>
      </c>
      <c r="J8" s="33">
        <v>930.62787129990625</v>
      </c>
      <c r="K8" s="33">
        <v>724.53713935631481</v>
      </c>
      <c r="L8" s="33">
        <v>658.62127899639563</v>
      </c>
      <c r="M8" s="33">
        <v>658.62682607840952</v>
      </c>
      <c r="N8" s="33">
        <v>658.62896533662001</v>
      </c>
      <c r="O8" s="33">
        <v>592.76840356984053</v>
      </c>
      <c r="P8" s="33">
        <v>592.77156096332089</v>
      </c>
      <c r="Q8" s="33">
        <v>592.75239707131777</v>
      </c>
      <c r="R8" s="33">
        <v>526.90587043010692</v>
      </c>
      <c r="S8" s="33">
        <v>526.90727829661262</v>
      </c>
      <c r="T8" s="33">
        <v>526.9046653816049</v>
      </c>
      <c r="U8" s="33">
        <v>461.04308069807394</v>
      </c>
    </row>
    <row r="9" spans="1:22" s="341" customFormat="1" ht="12.75" customHeight="1">
      <c r="A9" s="338">
        <v>5</v>
      </c>
      <c r="B9" s="339" t="s">
        <v>52</v>
      </c>
      <c r="C9" s="344" t="s">
        <v>156</v>
      </c>
      <c r="D9" s="33">
        <v>20981.455667599355</v>
      </c>
      <c r="E9" s="33">
        <v>16454.264682860103</v>
      </c>
      <c r="F9" s="33">
        <v>14767.830244255016</v>
      </c>
      <c r="G9" s="33">
        <v>10115.733734050073</v>
      </c>
      <c r="H9" s="33">
        <v>7043.9112194379559</v>
      </c>
      <c r="I9" s="33">
        <v>5311.6784007083734</v>
      </c>
      <c r="J9" s="33">
        <v>5181.2798193576482</v>
      </c>
      <c r="K9" s="33">
        <v>5661.6465767465461</v>
      </c>
      <c r="L9" s="33">
        <v>5709.8734223376405</v>
      </c>
      <c r="M9" s="33">
        <v>8129.988056389564</v>
      </c>
      <c r="N9" s="33">
        <v>5817.5122298390697</v>
      </c>
      <c r="O9" s="33">
        <v>5444.9728230161099</v>
      </c>
      <c r="P9" s="33">
        <v>5955.8972411067434</v>
      </c>
      <c r="Q9" s="33">
        <v>5767.1902886767366</v>
      </c>
      <c r="R9" s="33">
        <v>5652.5541944403749</v>
      </c>
      <c r="S9" s="33">
        <v>5025.8341138253263</v>
      </c>
      <c r="T9" s="33">
        <v>6633.018698881634</v>
      </c>
      <c r="U9" s="33">
        <v>4844.1706614592194</v>
      </c>
    </row>
    <row r="10" spans="1:22" s="341" customFormat="1" ht="12.75" customHeight="1">
      <c r="A10" s="338">
        <v>6</v>
      </c>
      <c r="B10" s="339" t="s">
        <v>8</v>
      </c>
      <c r="C10" s="345" t="s">
        <v>100</v>
      </c>
      <c r="D10" s="33">
        <v>18555.210350983401</v>
      </c>
      <c r="E10" s="33">
        <v>15161.014421627158</v>
      </c>
      <c r="F10" s="33">
        <v>12602.89842959891</v>
      </c>
      <c r="G10" s="33">
        <v>8082.6134856921544</v>
      </c>
      <c r="H10" s="33">
        <v>5089.8812255832026</v>
      </c>
      <c r="I10" s="33">
        <v>4071.3328506313728</v>
      </c>
      <c r="J10" s="33">
        <v>3636.2521013409259</v>
      </c>
      <c r="K10" s="33">
        <v>4197.1658741979218</v>
      </c>
      <c r="L10" s="33">
        <v>4608.3742745565214</v>
      </c>
      <c r="M10" s="33">
        <v>4829.2737122252411</v>
      </c>
      <c r="N10" s="33">
        <v>4237.3722377744143</v>
      </c>
      <c r="O10" s="33">
        <v>4278.5279334813922</v>
      </c>
      <c r="P10" s="33">
        <v>4658.89449795778</v>
      </c>
      <c r="Q10" s="33">
        <v>4480.9156325887816</v>
      </c>
      <c r="R10" s="33">
        <v>4551.1656422228334</v>
      </c>
      <c r="S10" s="33">
        <v>4121.476819261924</v>
      </c>
      <c r="T10" s="33">
        <v>5526.6749321176922</v>
      </c>
      <c r="U10" s="33">
        <v>3852.0655920860131</v>
      </c>
    </row>
    <row r="11" spans="1:22" s="341" customFormat="1" ht="12.75" customHeight="1">
      <c r="A11" s="338">
        <v>7</v>
      </c>
      <c r="B11" s="339" t="s">
        <v>53</v>
      </c>
      <c r="C11" s="342" t="s">
        <v>157</v>
      </c>
      <c r="D11" s="33">
        <v>80.199499748822035</v>
      </c>
      <c r="E11" s="33">
        <v>65.613327283252971</v>
      </c>
      <c r="F11" s="33">
        <v>50.921426151765651</v>
      </c>
      <c r="G11" s="33">
        <v>41.814928606247257</v>
      </c>
      <c r="H11" s="33">
        <v>35.501234566974816</v>
      </c>
      <c r="I11" s="33">
        <v>31.07785130858425</v>
      </c>
      <c r="J11" s="33">
        <v>28.51640172371545</v>
      </c>
      <c r="K11" s="33">
        <v>20.158970729883375</v>
      </c>
      <c r="L11" s="33">
        <v>11.335555392538197</v>
      </c>
      <c r="M11" s="33">
        <v>26.929759101892337</v>
      </c>
      <c r="N11" s="33">
        <v>24.833078033761517</v>
      </c>
      <c r="O11" s="33">
        <v>21.665919052345</v>
      </c>
      <c r="P11" s="33">
        <v>17.695105939107659</v>
      </c>
      <c r="Q11" s="33">
        <v>17.838430012149303</v>
      </c>
      <c r="R11" s="33">
        <v>14.902577225352161</v>
      </c>
      <c r="S11" s="33">
        <v>17.67843857713828</v>
      </c>
      <c r="T11" s="33">
        <v>16.036830628681351</v>
      </c>
      <c r="U11" s="33">
        <v>15.142971785751946</v>
      </c>
    </row>
    <row r="12" spans="1:22" s="341" customFormat="1" ht="12.75" customHeight="1">
      <c r="A12" s="338">
        <v>8</v>
      </c>
      <c r="B12" s="339" t="s">
        <v>54</v>
      </c>
      <c r="C12" s="342" t="s">
        <v>158</v>
      </c>
      <c r="D12" s="33">
        <v>2346.0458168671389</v>
      </c>
      <c r="E12" s="33">
        <v>1227.6369339496914</v>
      </c>
      <c r="F12" s="33">
        <v>2114.0103885043409</v>
      </c>
      <c r="G12" s="33">
        <v>1991.305319751672</v>
      </c>
      <c r="H12" s="33">
        <v>1918.5287592877783</v>
      </c>
      <c r="I12" s="33">
        <v>1209.2676987684174</v>
      </c>
      <c r="J12" s="33">
        <v>1516.5113162930072</v>
      </c>
      <c r="K12" s="33">
        <v>1444.3217318187403</v>
      </c>
      <c r="L12" s="33">
        <v>1090.1635923885815</v>
      </c>
      <c r="M12" s="33">
        <v>3273.7845850624299</v>
      </c>
      <c r="N12" s="33">
        <v>1555.3069140308926</v>
      </c>
      <c r="O12" s="33">
        <v>1144.7789704823742</v>
      </c>
      <c r="P12" s="33">
        <v>1279.3076372098569</v>
      </c>
      <c r="Q12" s="33">
        <v>1268.4362260758055</v>
      </c>
      <c r="R12" s="33">
        <v>1086.4859749921893</v>
      </c>
      <c r="S12" s="33">
        <v>886.67885598626378</v>
      </c>
      <c r="T12" s="33">
        <v>1090.3069361352625</v>
      </c>
      <c r="U12" s="33">
        <v>976.96209758745567</v>
      </c>
    </row>
    <row r="13" spans="1:22" s="341" customFormat="1" ht="12.75" customHeight="1">
      <c r="A13" s="338">
        <v>9</v>
      </c>
      <c r="B13" s="339" t="s">
        <v>55</v>
      </c>
      <c r="C13" s="346" t="s">
        <v>159</v>
      </c>
      <c r="D13" s="33">
        <v>282065.72418675385</v>
      </c>
      <c r="E13" s="33">
        <v>259960.73941747029</v>
      </c>
      <c r="F13" s="33">
        <v>249997.93472336381</v>
      </c>
      <c r="G13" s="33">
        <v>226574.41060524702</v>
      </c>
      <c r="H13" s="33">
        <v>211766.17768605531</v>
      </c>
      <c r="I13" s="33">
        <v>201718.51924415602</v>
      </c>
      <c r="J13" s="33">
        <v>192156.93841813042</v>
      </c>
      <c r="K13" s="33">
        <v>179588.65056169062</v>
      </c>
      <c r="L13" s="33">
        <v>176387.34830291802</v>
      </c>
      <c r="M13" s="33">
        <v>174656.47541570634</v>
      </c>
      <c r="N13" s="33">
        <v>165925.06160926964</v>
      </c>
      <c r="O13" s="33">
        <v>169253.68274291535</v>
      </c>
      <c r="P13" s="33">
        <v>166054.202828621</v>
      </c>
      <c r="Q13" s="33">
        <v>164549.67555634846</v>
      </c>
      <c r="R13" s="33">
        <v>140217.08187012677</v>
      </c>
      <c r="S13" s="33">
        <v>147760.85266084393</v>
      </c>
      <c r="T13" s="33">
        <v>144441.35359974188</v>
      </c>
      <c r="U13" s="33">
        <v>142204.69998485153</v>
      </c>
    </row>
    <row r="14" spans="1:22" s="341" customFormat="1" ht="12.75" customHeight="1">
      <c r="A14" s="338">
        <v>10</v>
      </c>
      <c r="B14" s="339" t="s">
        <v>56</v>
      </c>
      <c r="C14" s="342" t="s">
        <v>160</v>
      </c>
      <c r="D14" s="33">
        <v>15638.876601473392</v>
      </c>
      <c r="E14" s="33">
        <v>14812.008288902505</v>
      </c>
      <c r="F14" s="33">
        <v>13400.425538416688</v>
      </c>
      <c r="G14" s="33">
        <v>12599.380416706845</v>
      </c>
      <c r="H14" s="33">
        <v>11294.129888673036</v>
      </c>
      <c r="I14" s="33">
        <v>10459.677018408905</v>
      </c>
      <c r="J14" s="33">
        <v>11267.821112283451</v>
      </c>
      <c r="K14" s="33">
        <v>8563.5338039603266</v>
      </c>
      <c r="L14" s="33">
        <v>7927.7492616149866</v>
      </c>
      <c r="M14" s="33">
        <v>7645.1116586521293</v>
      </c>
      <c r="N14" s="33">
        <v>5746.13134678815</v>
      </c>
      <c r="O14" s="33">
        <v>5779.4912521707647</v>
      </c>
      <c r="P14" s="33">
        <v>5128.0896401852151</v>
      </c>
      <c r="Q14" s="33">
        <v>4670.0583615012611</v>
      </c>
      <c r="R14" s="33">
        <v>4265.7829454043622</v>
      </c>
      <c r="S14" s="33">
        <v>3784.3646219261054</v>
      </c>
      <c r="T14" s="33">
        <v>3871.8387626168746</v>
      </c>
      <c r="U14" s="33">
        <v>3822.7146312274463</v>
      </c>
    </row>
    <row r="15" spans="1:22" s="341" customFormat="1" ht="12.75" customHeight="1">
      <c r="A15" s="338">
        <v>11</v>
      </c>
      <c r="B15" s="339" t="s">
        <v>57</v>
      </c>
      <c r="C15" s="342" t="s">
        <v>161</v>
      </c>
      <c r="D15" s="33">
        <v>2544.5901456602373</v>
      </c>
      <c r="E15" s="33">
        <v>2275.6225113977271</v>
      </c>
      <c r="F15" s="33">
        <v>2034.3453417197827</v>
      </c>
      <c r="G15" s="33">
        <v>1491.8883637529373</v>
      </c>
      <c r="H15" s="33">
        <v>1232.5308984702046</v>
      </c>
      <c r="I15" s="33">
        <v>901.28728920802462</v>
      </c>
      <c r="J15" s="33">
        <v>1013.9305807897955</v>
      </c>
      <c r="K15" s="33">
        <v>661.62094674115383</v>
      </c>
      <c r="L15" s="33">
        <v>757.52036619972807</v>
      </c>
      <c r="M15" s="33">
        <v>694.82973478172289</v>
      </c>
      <c r="N15" s="33">
        <v>684.70894216768954</v>
      </c>
      <c r="O15" s="33">
        <v>521.37629001383482</v>
      </c>
      <c r="P15" s="33">
        <v>517.48740241985286</v>
      </c>
      <c r="Q15" s="33">
        <v>424.48435582007994</v>
      </c>
      <c r="R15" s="33">
        <v>339.97748185651875</v>
      </c>
      <c r="S15" s="33">
        <v>229.98538534637166</v>
      </c>
      <c r="T15" s="33">
        <v>144.19618050820844</v>
      </c>
      <c r="U15" s="33">
        <v>175.34933006444385</v>
      </c>
    </row>
    <row r="16" spans="1:22" s="341" customFormat="1" ht="12.75" customHeight="1">
      <c r="A16" s="338">
        <v>12</v>
      </c>
      <c r="B16" s="339" t="s">
        <v>58</v>
      </c>
      <c r="C16" s="342" t="s">
        <v>162</v>
      </c>
      <c r="D16" s="33">
        <v>2326.26459368215</v>
      </c>
      <c r="E16" s="33">
        <v>1920.1290387260847</v>
      </c>
      <c r="F16" s="33">
        <v>1495.746507828796</v>
      </c>
      <c r="G16" s="33">
        <v>1374.8914991387246</v>
      </c>
      <c r="H16" s="33">
        <v>1183.8708427937536</v>
      </c>
      <c r="I16" s="33">
        <v>1196.2556378809679</v>
      </c>
      <c r="J16" s="33">
        <v>1097.0641654638603</v>
      </c>
      <c r="K16" s="33">
        <v>820.71605771899453</v>
      </c>
      <c r="L16" s="33">
        <v>567.15838901736117</v>
      </c>
      <c r="M16" s="33">
        <v>612.44677068491501</v>
      </c>
      <c r="N16" s="33">
        <v>628.57950242815684</v>
      </c>
      <c r="O16" s="33">
        <v>637.04348462177688</v>
      </c>
      <c r="P16" s="33">
        <v>598.44910571451203</v>
      </c>
      <c r="Q16" s="33">
        <v>594.2635432175183</v>
      </c>
      <c r="R16" s="33">
        <v>553.15471241609612</v>
      </c>
      <c r="S16" s="33">
        <v>688.45626196897342</v>
      </c>
      <c r="T16" s="33">
        <v>779.79105525182445</v>
      </c>
      <c r="U16" s="33">
        <v>704.85509118426944</v>
      </c>
    </row>
    <row r="17" spans="1:21" s="341" customFormat="1" ht="12.75" customHeight="1">
      <c r="A17" s="338">
        <v>13</v>
      </c>
      <c r="B17" s="339" t="s">
        <v>59</v>
      </c>
      <c r="C17" s="342" t="s">
        <v>102</v>
      </c>
      <c r="D17" s="33">
        <v>25459.064151372768</v>
      </c>
      <c r="E17" s="33">
        <v>23752.209690316955</v>
      </c>
      <c r="F17" s="33">
        <v>22761.029604897296</v>
      </c>
      <c r="G17" s="33">
        <v>18772.323982474947</v>
      </c>
      <c r="H17" s="33">
        <v>16443.335198790341</v>
      </c>
      <c r="I17" s="33">
        <v>14022.555084940426</v>
      </c>
      <c r="J17" s="33">
        <v>12758.899882743408</v>
      </c>
      <c r="K17" s="33">
        <v>10614.784632767694</v>
      </c>
      <c r="L17" s="33">
        <v>10921.749589919586</v>
      </c>
      <c r="M17" s="33">
        <v>11396.298328925903</v>
      </c>
      <c r="N17" s="33">
        <v>6805.9944940528731</v>
      </c>
      <c r="O17" s="33">
        <v>6015.9592450804575</v>
      </c>
      <c r="P17" s="33">
        <v>5581.2782940571287</v>
      </c>
      <c r="Q17" s="33">
        <v>8062.3298232015513</v>
      </c>
      <c r="R17" s="33">
        <v>5925.4990675566187</v>
      </c>
      <c r="S17" s="33">
        <v>6208.2151151142498</v>
      </c>
      <c r="T17" s="33">
        <v>5618.7750780033739</v>
      </c>
      <c r="U17" s="33">
        <v>5520.1376268243839</v>
      </c>
    </row>
    <row r="18" spans="1:21" s="341" customFormat="1" ht="12.75" customHeight="1">
      <c r="A18" s="338">
        <v>14</v>
      </c>
      <c r="B18" s="339" t="s">
        <v>60</v>
      </c>
      <c r="C18" s="342" t="s">
        <v>163</v>
      </c>
      <c r="D18" s="33">
        <v>419.25678485253331</v>
      </c>
      <c r="E18" s="33">
        <v>372.03768833767026</v>
      </c>
      <c r="F18" s="33">
        <v>259.73235372974551</v>
      </c>
      <c r="G18" s="33">
        <v>251.49886808496584</v>
      </c>
      <c r="H18" s="33">
        <v>206.64594235565045</v>
      </c>
      <c r="I18" s="33">
        <v>176.30273695955665</v>
      </c>
      <c r="J18" s="33">
        <v>188.40127982157483</v>
      </c>
      <c r="K18" s="33">
        <v>150.83450057986519</v>
      </c>
      <c r="L18" s="33">
        <v>110.93057486000605</v>
      </c>
      <c r="M18" s="33">
        <v>150.41274803332442</v>
      </c>
      <c r="N18" s="33">
        <v>119.85312525827544</v>
      </c>
      <c r="O18" s="33">
        <v>116.56182348740541</v>
      </c>
      <c r="P18" s="33">
        <v>90.507498266522475</v>
      </c>
      <c r="Q18" s="33">
        <v>269.89342262520699</v>
      </c>
      <c r="R18" s="33">
        <v>74.699073114578226</v>
      </c>
      <c r="S18" s="33">
        <v>67.428995536744722</v>
      </c>
      <c r="T18" s="33">
        <v>58.681586265711985</v>
      </c>
      <c r="U18" s="33">
        <v>56.405157759719899</v>
      </c>
    </row>
    <row r="19" spans="1:21" s="341" customFormat="1" ht="12.75" customHeight="1">
      <c r="A19" s="338">
        <v>15</v>
      </c>
      <c r="B19" s="339" t="s">
        <v>61</v>
      </c>
      <c r="C19" s="342" t="s">
        <v>103</v>
      </c>
      <c r="D19" s="33">
        <v>75667.659550259792</v>
      </c>
      <c r="E19" s="33">
        <v>68481.317110155243</v>
      </c>
      <c r="F19" s="33">
        <v>64582.898939481449</v>
      </c>
      <c r="G19" s="33">
        <v>63840.601239539617</v>
      </c>
      <c r="H19" s="33">
        <v>56359.718473998793</v>
      </c>
      <c r="I19" s="33">
        <v>52339.737275872438</v>
      </c>
      <c r="J19" s="33">
        <v>47318.783977606523</v>
      </c>
      <c r="K19" s="33">
        <v>46594.329828422138</v>
      </c>
      <c r="L19" s="33">
        <v>45808.572217393696</v>
      </c>
      <c r="M19" s="33">
        <v>46576.489128079309</v>
      </c>
      <c r="N19" s="33">
        <v>50319.305991843976</v>
      </c>
      <c r="O19" s="33">
        <v>50737.265680876291</v>
      </c>
      <c r="P19" s="33">
        <v>45714.110571640529</v>
      </c>
      <c r="Q19" s="33">
        <v>42621.790868020653</v>
      </c>
      <c r="R19" s="33">
        <v>42022.583735585955</v>
      </c>
      <c r="S19" s="33">
        <v>37157.447460824362</v>
      </c>
      <c r="T19" s="33">
        <v>34398.477948352258</v>
      </c>
      <c r="U19" s="33">
        <v>32894.623327353438</v>
      </c>
    </row>
    <row r="20" spans="1:21" s="341" customFormat="1" ht="12.75" customHeight="1">
      <c r="A20" s="338">
        <v>16</v>
      </c>
      <c r="B20" s="339" t="s">
        <v>62</v>
      </c>
      <c r="C20" s="347" t="s">
        <v>104</v>
      </c>
      <c r="D20" s="33">
        <v>4188.4713837579848</v>
      </c>
      <c r="E20" s="33">
        <v>4024.7929206333201</v>
      </c>
      <c r="F20" s="33">
        <v>3927.5214172120272</v>
      </c>
      <c r="G20" s="33">
        <v>3681.5661998339738</v>
      </c>
      <c r="H20" s="33">
        <v>3041.2587997178262</v>
      </c>
      <c r="I20" s="33">
        <v>3313.9068522343509</v>
      </c>
      <c r="J20" s="33">
        <v>2694.0801749348898</v>
      </c>
      <c r="K20" s="33">
        <v>2631.7957460579705</v>
      </c>
      <c r="L20" s="33">
        <v>2306.8114944878921</v>
      </c>
      <c r="M20" s="33">
        <v>2486.9924650114408</v>
      </c>
      <c r="N20" s="33">
        <v>2439.5114206719049</v>
      </c>
      <c r="O20" s="33">
        <v>2377.6109121114937</v>
      </c>
      <c r="P20" s="33">
        <v>2506.8610032974489</v>
      </c>
      <c r="Q20" s="33">
        <v>1849.632742868102</v>
      </c>
      <c r="R20" s="33">
        <v>1519.8737664417336</v>
      </c>
      <c r="S20" s="33">
        <v>1833.7906572651673</v>
      </c>
      <c r="T20" s="33">
        <v>1793.8317162684223</v>
      </c>
      <c r="U20" s="33">
        <v>1807.4177572950155</v>
      </c>
    </row>
    <row r="21" spans="1:21" s="341" customFormat="1" ht="12.75" customHeight="1">
      <c r="A21" s="338">
        <v>17</v>
      </c>
      <c r="B21" s="339" t="s">
        <v>63</v>
      </c>
      <c r="C21" s="348" t="s">
        <v>105</v>
      </c>
      <c r="D21" s="33">
        <v>71479.188166501801</v>
      </c>
      <c r="E21" s="33">
        <v>64456.52418952193</v>
      </c>
      <c r="F21" s="33">
        <v>60655.377522269409</v>
      </c>
      <c r="G21" s="33">
        <v>60159.035039705646</v>
      </c>
      <c r="H21" s="33">
        <v>53318.459674280952</v>
      </c>
      <c r="I21" s="33">
        <v>49025.830423638094</v>
      </c>
      <c r="J21" s="33">
        <v>44624.703802671647</v>
      </c>
      <c r="K21" s="33">
        <v>43962.534082364167</v>
      </c>
      <c r="L21" s="33">
        <v>43501.760722905798</v>
      </c>
      <c r="M21" s="33">
        <v>44089.496663067861</v>
      </c>
      <c r="N21" s="33">
        <v>47879.794571172082</v>
      </c>
      <c r="O21" s="33">
        <v>48359.654768764798</v>
      </c>
      <c r="P21" s="33">
        <v>43207.249568343083</v>
      </c>
      <c r="Q21" s="33">
        <v>40772.158125152557</v>
      </c>
      <c r="R21" s="33">
        <v>40502.70996914422</v>
      </c>
      <c r="S21" s="33">
        <v>35323.656803559206</v>
      </c>
      <c r="T21" s="33">
        <v>32604.64623208384</v>
      </c>
      <c r="U21" s="33">
        <v>31087.205570058417</v>
      </c>
    </row>
    <row r="22" spans="1:21" s="341" customFormat="1" ht="12.75" customHeight="1">
      <c r="A22" s="338">
        <v>18</v>
      </c>
      <c r="B22" s="339" t="s">
        <v>64</v>
      </c>
      <c r="C22" s="342" t="s">
        <v>106</v>
      </c>
      <c r="D22" s="33">
        <v>61949.760026827309</v>
      </c>
      <c r="E22" s="33">
        <v>57081.427306704987</v>
      </c>
      <c r="F22" s="33">
        <v>54514.28255094216</v>
      </c>
      <c r="G22" s="33">
        <v>37866.257830898467</v>
      </c>
      <c r="H22" s="33">
        <v>40068.734503716347</v>
      </c>
      <c r="I22" s="33">
        <v>33371.023267957557</v>
      </c>
      <c r="J22" s="33">
        <v>34757.558501918073</v>
      </c>
      <c r="K22" s="33">
        <v>32724.653312020033</v>
      </c>
      <c r="L22" s="33">
        <v>31770.374658819186</v>
      </c>
      <c r="M22" s="33">
        <v>32686.800427921131</v>
      </c>
      <c r="N22" s="33">
        <v>31003.874599018527</v>
      </c>
      <c r="O22" s="33">
        <v>36157.717103673553</v>
      </c>
      <c r="P22" s="33">
        <v>37526.029433525699</v>
      </c>
      <c r="Q22" s="33">
        <v>38614.996220904206</v>
      </c>
      <c r="R22" s="33">
        <v>33524.709251928944</v>
      </c>
      <c r="S22" s="33">
        <v>37434.555046597401</v>
      </c>
      <c r="T22" s="33">
        <v>39171.047851784911</v>
      </c>
      <c r="U22" s="33">
        <v>37805.706526576629</v>
      </c>
    </row>
    <row r="23" spans="1:21" s="341" customFormat="1" ht="12.75" customHeight="1">
      <c r="A23" s="338">
        <v>19</v>
      </c>
      <c r="B23" s="339" t="s">
        <v>29</v>
      </c>
      <c r="C23" s="342" t="s">
        <v>26</v>
      </c>
      <c r="D23" s="33">
        <v>1874.7432389790099</v>
      </c>
      <c r="E23" s="33">
        <v>1826.0385440634946</v>
      </c>
      <c r="F23" s="33">
        <v>1417.3019697108596</v>
      </c>
      <c r="G23" s="33">
        <v>1006.4321132435341</v>
      </c>
      <c r="H23" s="33">
        <v>1061.6330083685832</v>
      </c>
      <c r="I23" s="33">
        <v>993.48166361378321</v>
      </c>
      <c r="J23" s="33">
        <v>1072.0642631758926</v>
      </c>
      <c r="K23" s="33">
        <v>754.93090688017753</v>
      </c>
      <c r="L23" s="33">
        <v>779.16442319359419</v>
      </c>
      <c r="M23" s="33">
        <v>237.9433812219691</v>
      </c>
      <c r="N23" s="33">
        <v>84.991006972126939</v>
      </c>
      <c r="O23" s="33">
        <v>112.53240656785071</v>
      </c>
      <c r="P23" s="33">
        <v>156.62402053374294</v>
      </c>
      <c r="Q23" s="33">
        <v>1137.1989103183403</v>
      </c>
      <c r="R23" s="33">
        <v>133.01960089237491</v>
      </c>
      <c r="S23" s="33">
        <v>72.840774310261054</v>
      </c>
      <c r="T23" s="33">
        <v>97.668414640813225</v>
      </c>
      <c r="U23" s="33">
        <v>104.04080038477005</v>
      </c>
    </row>
    <row r="24" spans="1:21" s="341" customFormat="1" ht="12.75" customHeight="1">
      <c r="A24" s="338">
        <v>20</v>
      </c>
      <c r="B24" s="339" t="s">
        <v>30</v>
      </c>
      <c r="C24" s="342" t="s">
        <v>164</v>
      </c>
      <c r="D24" s="33">
        <v>1623.710455030799</v>
      </c>
      <c r="E24" s="33">
        <v>1511.5976222008405</v>
      </c>
      <c r="F24" s="33">
        <v>1175.6871429810171</v>
      </c>
      <c r="G24" s="33">
        <v>1115.2208491104939</v>
      </c>
      <c r="H24" s="33">
        <v>990.05870033760038</v>
      </c>
      <c r="I24" s="33">
        <v>620.56306098922175</v>
      </c>
      <c r="J24" s="33">
        <v>603.50075681567523</v>
      </c>
      <c r="K24" s="33">
        <v>573.77574905253528</v>
      </c>
      <c r="L24" s="33">
        <v>666.01204017541033</v>
      </c>
      <c r="M24" s="33">
        <v>468.70935833165942</v>
      </c>
      <c r="N24" s="33">
        <v>473.17462525384525</v>
      </c>
      <c r="O24" s="33">
        <v>495.63206220517185</v>
      </c>
      <c r="P24" s="33">
        <v>406.16032035994357</v>
      </c>
      <c r="Q24" s="33">
        <v>460.36352625097152</v>
      </c>
      <c r="R24" s="33">
        <v>413.34207721278705</v>
      </c>
      <c r="S24" s="33">
        <v>567.77254456423191</v>
      </c>
      <c r="T24" s="33">
        <v>376.85332105359203</v>
      </c>
      <c r="U24" s="33">
        <v>377.96009429350522</v>
      </c>
    </row>
    <row r="25" spans="1:21" s="341" customFormat="1" ht="12.75" customHeight="1">
      <c r="A25" s="338">
        <v>21</v>
      </c>
      <c r="B25" s="339" t="s">
        <v>65</v>
      </c>
      <c r="C25" s="342" t="s">
        <v>165</v>
      </c>
      <c r="D25" s="33">
        <v>26408.820930275186</v>
      </c>
      <c r="E25" s="33">
        <v>25603.426096239666</v>
      </c>
      <c r="F25" s="33">
        <v>26325.677559186144</v>
      </c>
      <c r="G25" s="33">
        <v>26044.122822944013</v>
      </c>
      <c r="H25" s="33">
        <v>26120.496464202588</v>
      </c>
      <c r="I25" s="33">
        <v>26722.535762783118</v>
      </c>
      <c r="J25" s="33">
        <v>24343.596998875393</v>
      </c>
      <c r="K25" s="33">
        <v>23429.354891853036</v>
      </c>
      <c r="L25" s="33">
        <v>23810.576452291141</v>
      </c>
      <c r="M25" s="33">
        <v>21874.699468688716</v>
      </c>
      <c r="N25" s="33">
        <v>20942.804239960955</v>
      </c>
      <c r="O25" s="33">
        <v>21431.625066447603</v>
      </c>
      <c r="P25" s="33">
        <v>23853.067245969512</v>
      </c>
      <c r="Q25" s="33">
        <v>22778.864281500319</v>
      </c>
      <c r="R25" s="33">
        <v>20808.340570964676</v>
      </c>
      <c r="S25" s="33">
        <v>21862.684310335237</v>
      </c>
      <c r="T25" s="33">
        <v>22603.728682826255</v>
      </c>
      <c r="U25" s="33">
        <v>21954.640754567929</v>
      </c>
    </row>
    <row r="26" spans="1:21" s="341" customFormat="1" ht="12.75" customHeight="1">
      <c r="A26" s="338">
        <v>22</v>
      </c>
      <c r="B26" s="339" t="s">
        <v>31</v>
      </c>
      <c r="C26" s="348" t="s">
        <v>107</v>
      </c>
      <c r="D26" s="33">
        <v>11795.841899789804</v>
      </c>
      <c r="E26" s="33">
        <v>11178.887755210968</v>
      </c>
      <c r="F26" s="33">
        <v>11399.144322114982</v>
      </c>
      <c r="G26" s="33">
        <v>11027.319331830118</v>
      </c>
      <c r="H26" s="33">
        <v>11300.443225968849</v>
      </c>
      <c r="I26" s="33">
        <v>11311.136435175327</v>
      </c>
      <c r="J26" s="33">
        <v>10559.444070610401</v>
      </c>
      <c r="K26" s="33">
        <v>9714.098695486211</v>
      </c>
      <c r="L26" s="33">
        <v>9483.2259663299792</v>
      </c>
      <c r="M26" s="33">
        <v>8673.444852122042</v>
      </c>
      <c r="N26" s="33">
        <v>8158.8701846188524</v>
      </c>
      <c r="O26" s="33">
        <v>8380.1364859284604</v>
      </c>
      <c r="P26" s="33">
        <v>8931.2892861422133</v>
      </c>
      <c r="Q26" s="33">
        <v>9128.6386891708535</v>
      </c>
      <c r="R26" s="33">
        <v>8785.8075490107858</v>
      </c>
      <c r="S26" s="33">
        <v>9636.8339408196498</v>
      </c>
      <c r="T26" s="33">
        <v>9727.1103041552324</v>
      </c>
      <c r="U26" s="33">
        <v>9508.1582371085387</v>
      </c>
    </row>
    <row r="27" spans="1:21" s="341" customFormat="1" ht="12.75" customHeight="1">
      <c r="A27" s="338">
        <v>23</v>
      </c>
      <c r="B27" s="339" t="s">
        <v>66</v>
      </c>
      <c r="C27" s="348" t="s">
        <v>166</v>
      </c>
      <c r="D27" s="33">
        <v>14612.979030485378</v>
      </c>
      <c r="E27" s="33">
        <v>14424.538341028698</v>
      </c>
      <c r="F27" s="33">
        <v>14926.533237071162</v>
      </c>
      <c r="G27" s="33">
        <v>15016.803491113897</v>
      </c>
      <c r="H27" s="33">
        <v>14820.053238233739</v>
      </c>
      <c r="I27" s="33">
        <v>15411.399327607793</v>
      </c>
      <c r="J27" s="33">
        <v>13784.152928264992</v>
      </c>
      <c r="K27" s="33">
        <v>13715.256196366825</v>
      </c>
      <c r="L27" s="33">
        <v>14327.35048596116</v>
      </c>
      <c r="M27" s="33">
        <v>13201.254616566672</v>
      </c>
      <c r="N27" s="33">
        <v>12783.934055342103</v>
      </c>
      <c r="O27" s="33">
        <v>13051.488580519146</v>
      </c>
      <c r="P27" s="33">
        <v>14921.777959827301</v>
      </c>
      <c r="Q27" s="33">
        <v>13650.225592329465</v>
      </c>
      <c r="R27" s="33">
        <v>12022.533021953892</v>
      </c>
      <c r="S27" s="33">
        <v>12225.850369515587</v>
      </c>
      <c r="T27" s="33">
        <v>12876.618378671021</v>
      </c>
      <c r="U27" s="33">
        <v>12446.482517459393</v>
      </c>
    </row>
    <row r="28" spans="1:21" s="341" customFormat="1" ht="12.75" customHeight="1">
      <c r="A28" s="338">
        <v>24</v>
      </c>
      <c r="B28" s="339" t="s">
        <v>32</v>
      </c>
      <c r="C28" s="342" t="s">
        <v>109</v>
      </c>
      <c r="D28" s="33">
        <v>54227.308945612742</v>
      </c>
      <c r="E28" s="33">
        <v>52461.212189321654</v>
      </c>
      <c r="F28" s="33">
        <v>53682.529376172548</v>
      </c>
      <c r="G28" s="33">
        <v>54991.694245444247</v>
      </c>
      <c r="H28" s="33">
        <v>50612.249673523045</v>
      </c>
      <c r="I28" s="33">
        <v>55680.670705654855</v>
      </c>
      <c r="J28" s="33">
        <v>51889.531321421455</v>
      </c>
      <c r="K28" s="33">
        <v>49457.384478142216</v>
      </c>
      <c r="L28" s="33">
        <v>48649.553493135427</v>
      </c>
      <c r="M28" s="33">
        <v>48065.82883392425</v>
      </c>
      <c r="N28" s="33">
        <v>45537.969320812321</v>
      </c>
      <c r="O28" s="33">
        <v>42849.968361367224</v>
      </c>
      <c r="P28" s="33">
        <v>42753.210733969456</v>
      </c>
      <c r="Q28" s="33">
        <v>41714.470156056035</v>
      </c>
      <c r="R28" s="33">
        <v>29244.785482207662</v>
      </c>
      <c r="S28" s="33">
        <v>36867.418317948577</v>
      </c>
      <c r="T28" s="33">
        <v>34403.300604101816</v>
      </c>
      <c r="U28" s="33">
        <v>35808.422751455786</v>
      </c>
    </row>
    <row r="29" spans="1:21" s="341" customFormat="1" ht="12.75" customHeight="1">
      <c r="A29" s="338">
        <v>25</v>
      </c>
      <c r="B29" s="339" t="s">
        <v>67</v>
      </c>
      <c r="C29" s="348" t="s">
        <v>167</v>
      </c>
      <c r="D29" s="33">
        <v>41146.737169748551</v>
      </c>
      <c r="E29" s="33">
        <v>40459.442801031066</v>
      </c>
      <c r="F29" s="33">
        <v>41835.30775845993</v>
      </c>
      <c r="G29" s="33">
        <v>42647.819536923118</v>
      </c>
      <c r="H29" s="33">
        <v>38308.216893877332</v>
      </c>
      <c r="I29" s="33">
        <v>43591.205075828962</v>
      </c>
      <c r="J29" s="33">
        <v>39675.251131701698</v>
      </c>
      <c r="K29" s="33">
        <v>37405.578312931197</v>
      </c>
      <c r="L29" s="33">
        <v>36941.142270347897</v>
      </c>
      <c r="M29" s="33">
        <v>37177.883561758812</v>
      </c>
      <c r="N29" s="33">
        <v>35391.846136428816</v>
      </c>
      <c r="O29" s="33">
        <v>35044.376468292139</v>
      </c>
      <c r="P29" s="33">
        <v>34626.125482079449</v>
      </c>
      <c r="Q29" s="33">
        <v>33055.598812703007</v>
      </c>
      <c r="R29" s="33">
        <v>23882.986390174658</v>
      </c>
      <c r="S29" s="33">
        <v>30474.43150250721</v>
      </c>
      <c r="T29" s="33">
        <v>27763.574835184951</v>
      </c>
      <c r="U29" s="33">
        <v>29484.173441481911</v>
      </c>
    </row>
    <row r="30" spans="1:21" s="341" customFormat="1" ht="12.75" customHeight="1">
      <c r="A30" s="338">
        <v>26</v>
      </c>
      <c r="B30" s="339" t="s">
        <v>68</v>
      </c>
      <c r="C30" s="348" t="s">
        <v>111</v>
      </c>
      <c r="D30" s="33">
        <v>11501.462766211558</v>
      </c>
      <c r="E30" s="33">
        <v>10830.288188341461</v>
      </c>
      <c r="F30" s="33">
        <v>10671.293096742622</v>
      </c>
      <c r="G30" s="33">
        <v>11161.158480170412</v>
      </c>
      <c r="H30" s="33">
        <v>11182.345736137966</v>
      </c>
      <c r="I30" s="33">
        <v>10992.311275470685</v>
      </c>
      <c r="J30" s="33">
        <v>11189.844448289696</v>
      </c>
      <c r="K30" s="33">
        <v>11067.093591642275</v>
      </c>
      <c r="L30" s="33">
        <v>10554.932852383889</v>
      </c>
      <c r="M30" s="33">
        <v>10067.581155715963</v>
      </c>
      <c r="N30" s="33">
        <v>9313.4658815158891</v>
      </c>
      <c r="O30" s="33">
        <v>6920.8996942401764</v>
      </c>
      <c r="P30" s="33">
        <v>7104.1511683805493</v>
      </c>
      <c r="Q30" s="33">
        <v>7500.9927804296794</v>
      </c>
      <c r="R30" s="33">
        <v>4563.6182536547249</v>
      </c>
      <c r="S30" s="33">
        <v>5428.0260335725488</v>
      </c>
      <c r="T30" s="33">
        <v>5485.825091885592</v>
      </c>
      <c r="U30" s="33">
        <v>5160.3096128703419</v>
      </c>
    </row>
    <row r="31" spans="1:21" s="341" customFormat="1" ht="12.75" customHeight="1">
      <c r="A31" s="338">
        <v>27</v>
      </c>
      <c r="B31" s="339" t="s">
        <v>69</v>
      </c>
      <c r="C31" s="348" t="s">
        <v>3</v>
      </c>
      <c r="D31" s="33">
        <v>1579.109009652635</v>
      </c>
      <c r="E31" s="33">
        <v>1171.4811999491196</v>
      </c>
      <c r="F31" s="33">
        <v>1175.9285209699842</v>
      </c>
      <c r="G31" s="33">
        <v>1182.7162283507132</v>
      </c>
      <c r="H31" s="33">
        <v>1121.6870435077522</v>
      </c>
      <c r="I31" s="33">
        <v>1097.1543543552152</v>
      </c>
      <c r="J31" s="33">
        <v>1024.4357414300571</v>
      </c>
      <c r="K31" s="33">
        <v>984.71257356874207</v>
      </c>
      <c r="L31" s="33">
        <v>1153.478370403639</v>
      </c>
      <c r="M31" s="33">
        <v>820.36411644946952</v>
      </c>
      <c r="N31" s="33">
        <v>832.65730286761266</v>
      </c>
      <c r="O31" s="33">
        <v>884.69219883491337</v>
      </c>
      <c r="P31" s="33">
        <v>1022.934083509462</v>
      </c>
      <c r="Q31" s="33">
        <v>1157.8785629233469</v>
      </c>
      <c r="R31" s="33">
        <v>798.18083837827999</v>
      </c>
      <c r="S31" s="33">
        <v>964.96078186882414</v>
      </c>
      <c r="T31" s="33">
        <v>1153.900677031269</v>
      </c>
      <c r="U31" s="33">
        <v>1163.9396971035328</v>
      </c>
    </row>
    <row r="32" spans="1:21" s="341" customFormat="1" ht="12.75" customHeight="1">
      <c r="A32" s="338">
        <v>28</v>
      </c>
      <c r="B32" s="339" t="s">
        <v>33</v>
      </c>
      <c r="C32" s="342" t="s">
        <v>27</v>
      </c>
      <c r="D32" s="33">
        <v>3382.9602672290994</v>
      </c>
      <c r="E32" s="33">
        <v>2257.0665841147652</v>
      </c>
      <c r="F32" s="33">
        <v>2507.476068353697</v>
      </c>
      <c r="G32" s="33">
        <v>2319.3634281797026</v>
      </c>
      <c r="H32" s="33">
        <v>2069.1813391404407</v>
      </c>
      <c r="I32" s="33">
        <v>1737.6311584547807</v>
      </c>
      <c r="J32" s="33">
        <v>1865.9876663730208</v>
      </c>
      <c r="K32" s="33">
        <v>1920.5553910539679</v>
      </c>
      <c r="L32" s="33">
        <v>1511.1320340671202</v>
      </c>
      <c r="M32" s="33">
        <v>1464.7462014255527</v>
      </c>
      <c r="N32" s="33">
        <v>1162.1699815999218</v>
      </c>
      <c r="O32" s="33">
        <v>1147.3263343364592</v>
      </c>
      <c r="P32" s="33">
        <v>1100.825095500865</v>
      </c>
      <c r="Q32" s="33">
        <v>981.8384286415926</v>
      </c>
      <c r="R32" s="33">
        <v>1195.6933816853009</v>
      </c>
      <c r="S32" s="33">
        <v>1082.7057388913661</v>
      </c>
      <c r="T32" s="33">
        <v>1234.6716994557976</v>
      </c>
      <c r="U32" s="33">
        <v>1455.6380969046113</v>
      </c>
    </row>
    <row r="33" spans="1:23" s="341" customFormat="1" ht="12.75" customHeight="1">
      <c r="A33" s="338">
        <v>29</v>
      </c>
      <c r="B33" s="339" t="s">
        <v>34</v>
      </c>
      <c r="C33" s="345" t="s">
        <v>168</v>
      </c>
      <c r="D33" s="33">
        <v>1065.3187716263742</v>
      </c>
      <c r="E33" s="33">
        <v>847.53353130778351</v>
      </c>
      <c r="F33" s="33">
        <v>636.42358588456432</v>
      </c>
      <c r="G33" s="33">
        <v>591.97690829143005</v>
      </c>
      <c r="H33" s="33">
        <v>458.16501570957723</v>
      </c>
      <c r="I33" s="33">
        <v>380.36682914043917</v>
      </c>
      <c r="J33" s="33">
        <v>450.5787155717212</v>
      </c>
      <c r="K33" s="33">
        <v>336.25489827209083</v>
      </c>
      <c r="L33" s="33">
        <v>256.18817669940398</v>
      </c>
      <c r="M33" s="33">
        <v>220.89379942430551</v>
      </c>
      <c r="N33" s="33">
        <v>177.74987542367805</v>
      </c>
      <c r="O33" s="33">
        <v>179.36428642014363</v>
      </c>
      <c r="P33" s="33">
        <v>132.5970744736284</v>
      </c>
      <c r="Q33" s="33">
        <v>99.800163835723509</v>
      </c>
      <c r="R33" s="33">
        <v>85.94494078956572</v>
      </c>
      <c r="S33" s="33">
        <v>77.194924202263977</v>
      </c>
      <c r="T33" s="33">
        <v>59.791957192230704</v>
      </c>
      <c r="U33" s="33">
        <v>71.358177769371693</v>
      </c>
    </row>
    <row r="34" spans="1:23" s="341" customFormat="1" ht="12.75" customHeight="1">
      <c r="A34" s="338">
        <v>30</v>
      </c>
      <c r="B34" s="339" t="s">
        <v>35</v>
      </c>
      <c r="C34" s="345" t="s">
        <v>113</v>
      </c>
      <c r="D34" s="33">
        <v>1755.1873831935909</v>
      </c>
      <c r="E34" s="33">
        <v>932.61912101827943</v>
      </c>
      <c r="F34" s="33">
        <v>931.01391382946269</v>
      </c>
      <c r="G34" s="33">
        <v>911.74278849691041</v>
      </c>
      <c r="H34" s="33">
        <v>729.19274425757135</v>
      </c>
      <c r="I34" s="33">
        <v>641.99560089269653</v>
      </c>
      <c r="J34" s="33">
        <v>802.59962027620168</v>
      </c>
      <c r="K34" s="33">
        <v>799.44502941069425</v>
      </c>
      <c r="L34" s="33">
        <v>555.5042145108747</v>
      </c>
      <c r="M34" s="33">
        <v>478.91506269020289</v>
      </c>
      <c r="N34" s="33">
        <v>422.80585123027629</v>
      </c>
      <c r="O34" s="33">
        <v>1242.1847492264781</v>
      </c>
      <c r="P34" s="33">
        <v>677.90542784521233</v>
      </c>
      <c r="Q34" s="33">
        <v>388.18677927315304</v>
      </c>
      <c r="R34" s="33">
        <v>265.79384105090037</v>
      </c>
      <c r="S34" s="33">
        <v>234.43615158080979</v>
      </c>
      <c r="T34" s="33">
        <v>210.03240409503934</v>
      </c>
      <c r="U34" s="33">
        <v>202.87340775195696</v>
      </c>
    </row>
    <row r="35" spans="1:23" s="341" customFormat="1" ht="12.75" customHeight="1">
      <c r="A35" s="338">
        <v>31</v>
      </c>
      <c r="B35" s="339" t="s">
        <v>70</v>
      </c>
      <c r="C35" s="342" t="s">
        <v>28</v>
      </c>
      <c r="D35" s="33">
        <v>3512.2496139479867</v>
      </c>
      <c r="E35" s="33">
        <v>2965.3138429570818</v>
      </c>
      <c r="F35" s="33">
        <v>2255.4579711239867</v>
      </c>
      <c r="G35" s="33">
        <v>1821.5114703553386</v>
      </c>
      <c r="H35" s="33">
        <v>1503.6801395877774</v>
      </c>
      <c r="I35" s="33">
        <v>1278.4650157737017</v>
      </c>
      <c r="J35" s="33">
        <v>1364.2473222025301</v>
      </c>
      <c r="K35" s="33">
        <v>1058.0107628102498</v>
      </c>
      <c r="L35" s="33">
        <v>986.97519727283066</v>
      </c>
      <c r="M35" s="33">
        <v>829.97120169781726</v>
      </c>
      <c r="N35" s="33">
        <v>768.74202804745778</v>
      </c>
      <c r="O35" s="33">
        <v>675.40586120914452</v>
      </c>
      <c r="P35" s="33">
        <v>688.78051742747971</v>
      </c>
      <c r="Q35" s="33">
        <v>656.53931060413004</v>
      </c>
      <c r="R35" s="33">
        <v>578.50857449915077</v>
      </c>
      <c r="S35" s="33">
        <v>646.98795449206239</v>
      </c>
      <c r="T35" s="33">
        <v>544.07905738392105</v>
      </c>
      <c r="U35" s="33">
        <v>600.47981330591813</v>
      </c>
    </row>
    <row r="36" spans="1:23" s="341" customFormat="1" ht="12.75" customHeight="1">
      <c r="A36" s="338">
        <v>32</v>
      </c>
      <c r="B36" s="339" t="s">
        <v>71</v>
      </c>
      <c r="C36" s="342" t="s">
        <v>114</v>
      </c>
      <c r="D36" s="33">
        <v>2289.129830425095</v>
      </c>
      <c r="E36" s="33">
        <v>1646.9405749675859</v>
      </c>
      <c r="F36" s="33">
        <v>1116.1961179591412</v>
      </c>
      <c r="G36" s="33">
        <v>901.21745438185155</v>
      </c>
      <c r="H36" s="33">
        <v>840.70219161279829</v>
      </c>
      <c r="I36" s="33">
        <v>769.61680428259501</v>
      </c>
      <c r="J36" s="33">
        <v>732.63326675753626</v>
      </c>
      <c r="K36" s="33">
        <v>651.21888961925413</v>
      </c>
      <c r="L36" s="33">
        <v>879.83966789128738</v>
      </c>
      <c r="M36" s="33">
        <v>915.05615915689259</v>
      </c>
      <c r="N36" s="33">
        <v>749.47504272016488</v>
      </c>
      <c r="O36" s="33">
        <v>797.78166425935035</v>
      </c>
      <c r="P36" s="33">
        <v>854.28000163169077</v>
      </c>
      <c r="Q36" s="33">
        <v>692.52972888946852</v>
      </c>
      <c r="R36" s="33">
        <v>541.04199733086239</v>
      </c>
      <c r="S36" s="33">
        <v>442.28519188136266</v>
      </c>
      <c r="T36" s="33">
        <v>410.50744305216784</v>
      </c>
      <c r="U36" s="33">
        <v>421.81296771939077</v>
      </c>
    </row>
    <row r="37" spans="1:23" s="341" customFormat="1" ht="12.75" customHeight="1">
      <c r="A37" s="338">
        <v>33</v>
      </c>
      <c r="B37" s="339" t="s">
        <v>72</v>
      </c>
      <c r="C37" s="342" t="s">
        <v>169</v>
      </c>
      <c r="D37" s="33">
        <v>875.98287235307885</v>
      </c>
      <c r="E37" s="33">
        <v>451.38198676034369</v>
      </c>
      <c r="F37" s="33">
        <v>276.09682024860587</v>
      </c>
      <c r="G37" s="33">
        <v>130.38854734466673</v>
      </c>
      <c r="H37" s="33">
        <v>103.86483755303858</v>
      </c>
      <c r="I37" s="33">
        <v>81.168128467219304</v>
      </c>
      <c r="J37" s="33">
        <v>87.722887622945365</v>
      </c>
      <c r="K37" s="33">
        <v>86.509311333228283</v>
      </c>
      <c r="L37" s="33">
        <v>59.560396338167351</v>
      </c>
      <c r="M37" s="33">
        <v>54.787348569769513</v>
      </c>
      <c r="N37" s="33">
        <v>47.866129562899339</v>
      </c>
      <c r="O37" s="33">
        <v>165.45159386455708</v>
      </c>
      <c r="P37" s="33">
        <v>37.769341078347487</v>
      </c>
      <c r="Q37" s="33">
        <v>20.652638375619127</v>
      </c>
      <c r="R37" s="33">
        <v>19.031512154417964</v>
      </c>
      <c r="S37" s="33">
        <v>83.245782638066103</v>
      </c>
      <c r="T37" s="33">
        <v>21.573577281467294</v>
      </c>
      <c r="U37" s="33">
        <v>22.520304303479584</v>
      </c>
    </row>
    <row r="38" spans="1:23" s="350" customFormat="1" ht="12.75" customHeight="1">
      <c r="A38" s="338">
        <v>34</v>
      </c>
      <c r="B38" s="339" t="s">
        <v>73</v>
      </c>
      <c r="C38" s="342" t="s">
        <v>170</v>
      </c>
      <c r="D38" s="33">
        <v>863.90464443010387</v>
      </c>
      <c r="E38" s="33">
        <v>684.43996735338851</v>
      </c>
      <c r="F38" s="33">
        <v>576.32283762199745</v>
      </c>
      <c r="G38" s="33">
        <v>501.58202376872276</v>
      </c>
      <c r="H38" s="33">
        <v>450.06690532584281</v>
      </c>
      <c r="I38" s="33">
        <v>313.01418810800101</v>
      </c>
      <c r="J38" s="33">
        <v>516.61711546639015</v>
      </c>
      <c r="K38" s="33">
        <v>387.15342256185198</v>
      </c>
      <c r="L38" s="33">
        <v>364.77895400443447</v>
      </c>
      <c r="M38" s="33">
        <v>276.11965109326928</v>
      </c>
      <c r="N38" s="33">
        <v>245.29171836424558</v>
      </c>
      <c r="O38" s="33">
        <v>176.54910502710004</v>
      </c>
      <c r="P38" s="33">
        <v>225.87473712650609</v>
      </c>
      <c r="Q38" s="33">
        <v>317.21165566457154</v>
      </c>
      <c r="R38" s="33">
        <v>175.5070711560177</v>
      </c>
      <c r="S38" s="33">
        <v>210.54255805781438</v>
      </c>
      <c r="T38" s="33">
        <v>189.28805491602577</v>
      </c>
      <c r="U38" s="33">
        <v>171.21187652656883</v>
      </c>
      <c r="V38" s="341"/>
      <c r="W38" s="349"/>
    </row>
    <row r="39" spans="1:23" s="350" customFormat="1" ht="12.75" customHeight="1">
      <c r="A39" s="338">
        <v>35</v>
      </c>
      <c r="B39" s="339" t="s">
        <v>74</v>
      </c>
      <c r="C39" s="342" t="s">
        <v>171</v>
      </c>
      <c r="D39" s="33">
        <v>180.93537952265089</v>
      </c>
      <c r="E39" s="33">
        <v>78.417722624248029</v>
      </c>
      <c r="F39" s="33">
        <v>49.290523275899879</v>
      </c>
      <c r="G39" s="33">
        <v>42.315753089599589</v>
      </c>
      <c r="H39" s="33">
        <v>37.920917638310158</v>
      </c>
      <c r="I39" s="33">
        <v>32.172014767753815</v>
      </c>
      <c r="J39" s="33">
        <v>25.398982944964047</v>
      </c>
      <c r="K39" s="33">
        <v>3.583748491115045</v>
      </c>
      <c r="L39" s="33">
        <v>4.0081955137865437</v>
      </c>
      <c r="M39" s="33">
        <v>6.4161524034961106</v>
      </c>
      <c r="N39" s="33">
        <v>3.5737877640974531</v>
      </c>
      <c r="O39" s="33">
        <v>14.446372060151361</v>
      </c>
      <c r="P39" s="33">
        <v>11.156366895133516</v>
      </c>
      <c r="Q39" s="33">
        <v>44.203381648040818</v>
      </c>
      <c r="R39" s="33">
        <v>49.666552319967941</v>
      </c>
      <c r="S39" s="33">
        <v>42.285524627660216</v>
      </c>
      <c r="T39" s="33">
        <v>247.04992095962436</v>
      </c>
      <c r="U39" s="33">
        <v>33.949248877896132</v>
      </c>
      <c r="V39" s="341"/>
    </row>
    <row r="40" spans="1:23" s="350" customFormat="1" ht="12.75" customHeight="1">
      <c r="A40" s="338">
        <v>36</v>
      </c>
      <c r="B40" s="339" t="s">
        <v>75</v>
      </c>
      <c r="C40" s="346" t="s">
        <v>172</v>
      </c>
      <c r="D40" s="33">
        <v>1157403.8783954429</v>
      </c>
      <c r="E40" s="33">
        <v>948423.80966251588</v>
      </c>
      <c r="F40" s="33">
        <v>752828.46634153882</v>
      </c>
      <c r="G40" s="33">
        <v>569037.16792340961</v>
      </c>
      <c r="H40" s="33">
        <v>426629.21818862797</v>
      </c>
      <c r="I40" s="33">
        <v>304443.43524806993</v>
      </c>
      <c r="J40" s="33">
        <v>287330.05468928325</v>
      </c>
      <c r="K40" s="33">
        <v>262215.18876306509</v>
      </c>
      <c r="L40" s="33">
        <v>251115.99751645571</v>
      </c>
      <c r="M40" s="33">
        <v>225504.56464680747</v>
      </c>
      <c r="N40" s="33">
        <v>214060.54741356531</v>
      </c>
      <c r="O40" s="33">
        <v>215226.94742967494</v>
      </c>
      <c r="P40" s="33">
        <v>222517.73521915116</v>
      </c>
      <c r="Q40" s="33">
        <v>208348.29541135838</v>
      </c>
      <c r="R40" s="33">
        <v>197256.2531116466</v>
      </c>
      <c r="S40" s="33">
        <v>203983.06212188603</v>
      </c>
      <c r="T40" s="33">
        <v>203747.51345554748</v>
      </c>
      <c r="U40" s="33">
        <v>210892.5214227759</v>
      </c>
      <c r="V40" s="341"/>
    </row>
    <row r="41" spans="1:23" s="350" customFormat="1" ht="12.75" customHeight="1">
      <c r="A41" s="338">
        <v>37</v>
      </c>
      <c r="B41" s="339" t="s">
        <v>76</v>
      </c>
      <c r="C41" s="342" t="s">
        <v>173</v>
      </c>
      <c r="D41" s="33">
        <v>1157376.5640488623</v>
      </c>
      <c r="E41" s="33">
        <v>948410.78395256004</v>
      </c>
      <c r="F41" s="33">
        <v>752819.65731095523</v>
      </c>
      <c r="G41" s="33">
        <v>569029.86553618393</v>
      </c>
      <c r="H41" s="33">
        <v>426622.9983918182</v>
      </c>
      <c r="I41" s="33">
        <v>304438.03531806223</v>
      </c>
      <c r="J41" s="33">
        <v>287322.18303774163</v>
      </c>
      <c r="K41" s="33">
        <v>262214.21065669152</v>
      </c>
      <c r="L41" s="33">
        <v>251115.0461184278</v>
      </c>
      <c r="M41" s="33">
        <v>225503.65178714576</v>
      </c>
      <c r="N41" s="33">
        <v>214059.43654475955</v>
      </c>
      <c r="O41" s="33">
        <v>215225.78035782842</v>
      </c>
      <c r="P41" s="33">
        <v>222516.50131414586</v>
      </c>
      <c r="Q41" s="33">
        <v>208346.82260603493</v>
      </c>
      <c r="R41" s="33">
        <v>197254.63730360795</v>
      </c>
      <c r="S41" s="33">
        <v>203981.38932788925</v>
      </c>
      <c r="T41" s="33">
        <v>203745.91081940616</v>
      </c>
      <c r="U41" s="33">
        <v>210890.81527185152</v>
      </c>
      <c r="V41" s="341"/>
    </row>
    <row r="42" spans="1:23" s="350" customFormat="1" ht="12.75" customHeight="1">
      <c r="A42" s="338">
        <v>38</v>
      </c>
      <c r="B42" s="339" t="s">
        <v>77</v>
      </c>
      <c r="C42" s="342" t="s">
        <v>174</v>
      </c>
      <c r="D42" s="33">
        <v>27.31434658041259</v>
      </c>
      <c r="E42" s="33">
        <v>13.025709955865015</v>
      </c>
      <c r="F42" s="33">
        <v>8.8090305836044891</v>
      </c>
      <c r="G42" s="33">
        <v>7.3023872256869513</v>
      </c>
      <c r="H42" s="33">
        <v>6.2197968097932268</v>
      </c>
      <c r="I42" s="33">
        <v>5.3999300077054082</v>
      </c>
      <c r="J42" s="33">
        <v>7.8716515416255577</v>
      </c>
      <c r="K42" s="33">
        <v>0.97810637356692653</v>
      </c>
      <c r="L42" s="33">
        <v>0.95139802791912675</v>
      </c>
      <c r="M42" s="33">
        <v>0.91285966168248955</v>
      </c>
      <c r="N42" s="33">
        <v>1.1108688057439982</v>
      </c>
      <c r="O42" s="33">
        <v>1.1670718465413676</v>
      </c>
      <c r="P42" s="33">
        <v>1.2339050053050356</v>
      </c>
      <c r="Q42" s="33">
        <v>1.4728053234408838</v>
      </c>
      <c r="R42" s="33">
        <v>1.6158080386564042</v>
      </c>
      <c r="S42" s="33">
        <v>1.6727939967580938</v>
      </c>
      <c r="T42" s="33">
        <v>1.602636141362876</v>
      </c>
      <c r="U42" s="33">
        <v>1.7061509243756534</v>
      </c>
      <c r="V42" s="341"/>
    </row>
    <row r="43" spans="1:23" s="351" customFormat="1" ht="12.75" customHeight="1">
      <c r="A43" s="338">
        <v>39</v>
      </c>
      <c r="B43" s="339" t="s">
        <v>78</v>
      </c>
      <c r="C43" s="346" t="s">
        <v>175</v>
      </c>
      <c r="D43" s="33">
        <v>8758.0153417246347</v>
      </c>
      <c r="E43" s="33">
        <v>6998.6160806640091</v>
      </c>
      <c r="F43" s="33">
        <v>6742.4204355502397</v>
      </c>
      <c r="G43" s="33">
        <v>5831.6823929632583</v>
      </c>
      <c r="H43" s="33">
        <v>5215.2271891404662</v>
      </c>
      <c r="I43" s="33">
        <v>5353.8700579576516</v>
      </c>
      <c r="J43" s="33">
        <v>5347.2546580782155</v>
      </c>
      <c r="K43" s="33">
        <v>4540.9115015555089</v>
      </c>
      <c r="L43" s="33">
        <v>3499.5175728542622</v>
      </c>
      <c r="M43" s="33">
        <v>3181.0494875611089</v>
      </c>
      <c r="N43" s="33">
        <v>3545.0064311564092</v>
      </c>
      <c r="O43" s="33">
        <v>3212.1435400692717</v>
      </c>
      <c r="P43" s="33">
        <v>2690.5998129554473</v>
      </c>
      <c r="Q43" s="33">
        <v>1975.0235111106006</v>
      </c>
      <c r="R43" s="33">
        <v>2088.115677045058</v>
      </c>
      <c r="S43" s="33">
        <v>2166.7273515492961</v>
      </c>
      <c r="T43" s="33">
        <v>2234.7128880162277</v>
      </c>
      <c r="U43" s="33">
        <v>2354.1127746595989</v>
      </c>
      <c r="V43" s="341"/>
    </row>
    <row r="44" spans="1:23" s="350" customFormat="1" ht="12.75" customHeight="1">
      <c r="A44" s="338">
        <v>40</v>
      </c>
      <c r="B44" s="339" t="s">
        <v>79</v>
      </c>
      <c r="C44" s="342" t="s">
        <v>176</v>
      </c>
      <c r="D44" s="33">
        <v>23.261533731843901</v>
      </c>
      <c r="E44" s="33">
        <v>10.919519032756533</v>
      </c>
      <c r="F44" s="33">
        <v>7.7943627595126301</v>
      </c>
      <c r="G44" s="33">
        <v>7.5843481428906134</v>
      </c>
      <c r="H44" s="33">
        <v>7.4048975378033708</v>
      </c>
      <c r="I44" s="33">
        <v>5.9540966815797889</v>
      </c>
      <c r="J44" s="33">
        <v>7.7689603420987128</v>
      </c>
      <c r="K44" s="33">
        <v>0.89844911033496344</v>
      </c>
      <c r="L44" s="33">
        <v>2.4194061098067823</v>
      </c>
      <c r="M44" s="33">
        <v>1.6003018924739847</v>
      </c>
      <c r="N44" s="33">
        <v>1.8215343325695632</v>
      </c>
      <c r="O44" s="33">
        <v>11.338500029375268</v>
      </c>
      <c r="P44" s="33">
        <v>8.0017983998068605</v>
      </c>
      <c r="Q44" s="33">
        <v>11.599145325210531</v>
      </c>
      <c r="R44" s="33">
        <v>10.887940418530958</v>
      </c>
      <c r="S44" s="33">
        <v>11.016575479012394</v>
      </c>
      <c r="T44" s="33">
        <v>4.8968909114281649</v>
      </c>
      <c r="U44" s="33">
        <v>5.0387764949382934</v>
      </c>
      <c r="V44" s="341"/>
    </row>
    <row r="45" spans="1:23" s="341" customFormat="1" ht="12.75" customHeight="1">
      <c r="A45" s="338">
        <v>41</v>
      </c>
      <c r="B45" s="339" t="s">
        <v>80</v>
      </c>
      <c r="C45" s="342" t="s">
        <v>177</v>
      </c>
      <c r="D45" s="33">
        <v>8734.7538079927908</v>
      </c>
      <c r="E45" s="33">
        <v>6987.6965616312518</v>
      </c>
      <c r="F45" s="33">
        <v>6734.6260727907274</v>
      </c>
      <c r="G45" s="33">
        <v>5824.0980448203672</v>
      </c>
      <c r="H45" s="33">
        <v>5207.8222916026625</v>
      </c>
      <c r="I45" s="33">
        <v>5347.9159612760714</v>
      </c>
      <c r="J45" s="33">
        <v>5339.4856977361169</v>
      </c>
      <c r="K45" s="33">
        <v>4540.0130524451733</v>
      </c>
      <c r="L45" s="33">
        <v>3497.0981667444553</v>
      </c>
      <c r="M45" s="33">
        <v>3179.4491856686345</v>
      </c>
      <c r="N45" s="33">
        <v>3543.1848968238396</v>
      </c>
      <c r="O45" s="33">
        <v>3200.8050400398965</v>
      </c>
      <c r="P45" s="33">
        <v>2682.5980145556405</v>
      </c>
      <c r="Q45" s="33">
        <v>1963.4243657853899</v>
      </c>
      <c r="R45" s="33">
        <v>2077.2277366265271</v>
      </c>
      <c r="S45" s="33">
        <v>2155.7107760702838</v>
      </c>
      <c r="T45" s="33">
        <v>2229.8159971047994</v>
      </c>
      <c r="U45" s="33">
        <v>2349.0739981646611</v>
      </c>
    </row>
    <row r="46" spans="1:23" s="341" customFormat="1" ht="12.75" customHeight="1">
      <c r="A46" s="338">
        <v>42</v>
      </c>
      <c r="B46" s="339">
        <v>37</v>
      </c>
      <c r="C46" s="348" t="s">
        <v>178</v>
      </c>
      <c r="D46" s="33">
        <v>195.76659167270429</v>
      </c>
      <c r="E46" s="33">
        <v>89.682681820718628</v>
      </c>
      <c r="F46" s="33">
        <v>59.332234287927612</v>
      </c>
      <c r="G46" s="33">
        <v>52.783136534386891</v>
      </c>
      <c r="H46" s="33">
        <v>49.505184447734926</v>
      </c>
      <c r="I46" s="33">
        <v>41.640865033116995</v>
      </c>
      <c r="J46" s="33">
        <v>37.52777948745868</v>
      </c>
      <c r="K46" s="33">
        <v>10.890071700350164</v>
      </c>
      <c r="L46" s="33">
        <v>2.8947102738159063</v>
      </c>
      <c r="M46" s="33">
        <v>2.8960032249186756</v>
      </c>
      <c r="N46" s="33">
        <v>2.972590731115055</v>
      </c>
      <c r="O46" s="33">
        <v>3.4567643147615401</v>
      </c>
      <c r="P46" s="33">
        <v>3.5312742207934691</v>
      </c>
      <c r="Q46" s="33">
        <v>3.5088799444985339</v>
      </c>
      <c r="R46" s="33">
        <v>3.2960195722885848</v>
      </c>
      <c r="S46" s="33">
        <v>3.3390334602257536</v>
      </c>
      <c r="T46" s="33">
        <v>3.468495212436439</v>
      </c>
      <c r="U46" s="33">
        <v>3.3493023756976874</v>
      </c>
    </row>
    <row r="47" spans="1:23" s="341" customFormat="1" ht="12.75" customHeight="1">
      <c r="A47" s="338">
        <v>43</v>
      </c>
      <c r="B47" s="339" t="s">
        <v>81</v>
      </c>
      <c r="C47" s="348" t="s">
        <v>179</v>
      </c>
      <c r="D47" s="33">
        <v>8538.9872163200871</v>
      </c>
      <c r="E47" s="33">
        <v>6898.0138798105336</v>
      </c>
      <c r="F47" s="33">
        <v>6675.2938385027992</v>
      </c>
      <c r="G47" s="33">
        <v>5771.3149082859809</v>
      </c>
      <c r="H47" s="33">
        <v>5158.3171071549277</v>
      </c>
      <c r="I47" s="33">
        <v>5306.2750962429545</v>
      </c>
      <c r="J47" s="33">
        <v>5301.9579182486577</v>
      </c>
      <c r="K47" s="33">
        <v>4529.1229807448235</v>
      </c>
      <c r="L47" s="33">
        <v>3494.2034564706391</v>
      </c>
      <c r="M47" s="33">
        <v>3176.5531824437162</v>
      </c>
      <c r="N47" s="33">
        <v>3540.2123060927252</v>
      </c>
      <c r="O47" s="33">
        <v>3197.3482757251345</v>
      </c>
      <c r="P47" s="33">
        <v>2679.0667403348471</v>
      </c>
      <c r="Q47" s="33">
        <v>1959.9154858408913</v>
      </c>
      <c r="R47" s="33">
        <v>2073.9317170542386</v>
      </c>
      <c r="S47" s="33">
        <v>2152.3717426100579</v>
      </c>
      <c r="T47" s="33">
        <v>2226.3475018923632</v>
      </c>
      <c r="U47" s="33">
        <v>2345.7246957889633</v>
      </c>
    </row>
    <row r="48" spans="1:23" s="341" customFormat="1" ht="12.75" customHeight="1">
      <c r="A48" s="338">
        <v>44</v>
      </c>
      <c r="B48" s="339" t="s">
        <v>82</v>
      </c>
      <c r="C48" s="346" t="s">
        <v>37</v>
      </c>
      <c r="D48" s="33">
        <v>11669.423580762006</v>
      </c>
      <c r="E48" s="33">
        <v>8511.8161940776099</v>
      </c>
      <c r="F48" s="33">
        <v>6164.7617916833769</v>
      </c>
      <c r="G48" s="33">
        <v>5149.6895350858613</v>
      </c>
      <c r="H48" s="33">
        <v>4535.7134427647452</v>
      </c>
      <c r="I48" s="33">
        <v>4075.8056182383061</v>
      </c>
      <c r="J48" s="33">
        <v>3889.0058626440778</v>
      </c>
      <c r="K48" s="33">
        <v>2645.9500419114806</v>
      </c>
      <c r="L48" s="33">
        <v>2334.8194285764248</v>
      </c>
      <c r="M48" s="33">
        <v>1932.6089906462673</v>
      </c>
      <c r="N48" s="33">
        <v>1548.8941909702005</v>
      </c>
      <c r="O48" s="33">
        <v>2034.2388186181452</v>
      </c>
      <c r="P48" s="33">
        <v>1515.2874443859389</v>
      </c>
      <c r="Q48" s="33">
        <v>1605.4074997899102</v>
      </c>
      <c r="R48" s="33">
        <v>1279.4033972346917</v>
      </c>
      <c r="S48" s="33">
        <v>1339.8610690350988</v>
      </c>
      <c r="T48" s="33">
        <v>1132.6121271878974</v>
      </c>
      <c r="U48" s="33">
        <v>1164.9978621614682</v>
      </c>
    </row>
    <row r="49" spans="1:21" s="341" customFormat="1" ht="12.75" customHeight="1">
      <c r="A49" s="338">
        <v>45</v>
      </c>
      <c r="B49" s="339" t="s">
        <v>83</v>
      </c>
      <c r="C49" s="342" t="s">
        <v>180</v>
      </c>
      <c r="D49" s="33">
        <v>6090.1821931642426</v>
      </c>
      <c r="E49" s="33">
        <v>4456.3987000829911</v>
      </c>
      <c r="F49" s="33">
        <v>3197.8611326712398</v>
      </c>
      <c r="G49" s="33">
        <v>2525.1244150679422</v>
      </c>
      <c r="H49" s="33">
        <v>2206.1523921382013</v>
      </c>
      <c r="I49" s="33">
        <v>2022.1382708106921</v>
      </c>
      <c r="J49" s="33">
        <v>1872.3969602995289</v>
      </c>
      <c r="K49" s="33">
        <v>1241.3082322787754</v>
      </c>
      <c r="L49" s="33">
        <v>1102.7722253064342</v>
      </c>
      <c r="M49" s="33">
        <v>921.08346581871797</v>
      </c>
      <c r="N49" s="33">
        <v>699.4816182727966</v>
      </c>
      <c r="O49" s="33">
        <v>961.17678983040207</v>
      </c>
      <c r="P49" s="33">
        <v>712.0961526152397</v>
      </c>
      <c r="Q49" s="33">
        <v>692.21793722328528</v>
      </c>
      <c r="R49" s="33">
        <v>382.53491482786524</v>
      </c>
      <c r="S49" s="33">
        <v>375.23191501404409</v>
      </c>
      <c r="T49" s="33">
        <v>388.10089614844975</v>
      </c>
      <c r="U49" s="33">
        <v>403.87919484526816</v>
      </c>
    </row>
    <row r="50" spans="1:21" s="341" customFormat="1" ht="12.75" customHeight="1">
      <c r="A50" s="338">
        <v>46</v>
      </c>
      <c r="B50" s="339" t="s">
        <v>84</v>
      </c>
      <c r="C50" s="342" t="s">
        <v>181</v>
      </c>
      <c r="D50" s="33">
        <v>5579.2413875977636</v>
      </c>
      <c r="E50" s="33">
        <v>4055.4174939946183</v>
      </c>
      <c r="F50" s="33">
        <v>2966.9006590121362</v>
      </c>
      <c r="G50" s="33">
        <v>2624.5651200179191</v>
      </c>
      <c r="H50" s="33">
        <v>2329.5610506265439</v>
      </c>
      <c r="I50" s="33">
        <v>2053.667347427614</v>
      </c>
      <c r="J50" s="33">
        <v>2016.6089023445491</v>
      </c>
      <c r="K50" s="33">
        <v>1404.6418096327054</v>
      </c>
      <c r="L50" s="33">
        <v>1232.0472032699906</v>
      </c>
      <c r="M50" s="33">
        <v>1011.5255248275494</v>
      </c>
      <c r="N50" s="33">
        <v>849.41257269740402</v>
      </c>
      <c r="O50" s="33">
        <v>1073.0620287877434</v>
      </c>
      <c r="P50" s="33">
        <v>803.19129177069908</v>
      </c>
      <c r="Q50" s="33">
        <v>913.18956256662477</v>
      </c>
      <c r="R50" s="33">
        <v>896.86848240682627</v>
      </c>
      <c r="S50" s="33">
        <v>964.62915402105466</v>
      </c>
      <c r="T50" s="33">
        <v>744.51123103944781</v>
      </c>
      <c r="U50" s="33">
        <v>761.1186673162</v>
      </c>
    </row>
    <row r="51" spans="1:21" s="341" customFormat="1" ht="12.75" customHeight="1">
      <c r="A51" s="338">
        <v>47</v>
      </c>
      <c r="B51" s="339" t="s">
        <v>85</v>
      </c>
      <c r="C51" s="346" t="s">
        <v>182</v>
      </c>
      <c r="D51" s="33">
        <v>22226.751040160645</v>
      </c>
      <c r="E51" s="33">
        <v>19138.49504431375</v>
      </c>
      <c r="F51" s="33">
        <v>15555.168442773851</v>
      </c>
      <c r="G51" s="33">
        <v>12483.003317817183</v>
      </c>
      <c r="H51" s="33">
        <v>11065.048546228139</v>
      </c>
      <c r="I51" s="33">
        <v>10255.424419833475</v>
      </c>
      <c r="J51" s="33">
        <v>10919.768377714141</v>
      </c>
      <c r="K51" s="33">
        <v>8398.0437618324504</v>
      </c>
      <c r="L51" s="33">
        <v>6755.1213427146131</v>
      </c>
      <c r="M51" s="33">
        <v>5523.9731500455937</v>
      </c>
      <c r="N51" s="33">
        <v>5318.2246477495473</v>
      </c>
      <c r="O51" s="33">
        <v>5924.4716373100136</v>
      </c>
      <c r="P51" s="33">
        <v>4608.336241627987</v>
      </c>
      <c r="Q51" s="33">
        <v>5169.0334736807599</v>
      </c>
      <c r="R51" s="33">
        <v>4381.3533211798303</v>
      </c>
      <c r="S51" s="33">
        <v>5002.3423149385135</v>
      </c>
      <c r="T51" s="33">
        <v>5035.6931586667797</v>
      </c>
      <c r="U51" s="33">
        <v>4582.2796426896757</v>
      </c>
    </row>
    <row r="52" spans="1:21" s="341" customFormat="1" ht="12.75" customHeight="1">
      <c r="A52" s="338">
        <v>48</v>
      </c>
      <c r="B52" s="339" t="s">
        <v>36</v>
      </c>
      <c r="C52" s="342" t="s">
        <v>183</v>
      </c>
      <c r="D52" s="33">
        <v>3245.2800589148264</v>
      </c>
      <c r="E52" s="33">
        <v>3036.3905653644033</v>
      </c>
      <c r="F52" s="33">
        <v>2476.3513574148383</v>
      </c>
      <c r="G52" s="33">
        <v>2293.0857071637352</v>
      </c>
      <c r="H52" s="33">
        <v>2045.5285343197454</v>
      </c>
      <c r="I52" s="33">
        <v>1809.1188716634224</v>
      </c>
      <c r="J52" s="33">
        <v>1934.3298974088614</v>
      </c>
      <c r="K52" s="33">
        <v>1287.6994780751656</v>
      </c>
      <c r="L52" s="33">
        <v>897.57771447080654</v>
      </c>
      <c r="M52" s="33">
        <v>768.02411691879536</v>
      </c>
      <c r="N52" s="33">
        <v>676.61318053011485</v>
      </c>
      <c r="O52" s="33">
        <v>838.65990426262704</v>
      </c>
      <c r="P52" s="33">
        <v>740.99853507083901</v>
      </c>
      <c r="Q52" s="33">
        <v>789.71127823178847</v>
      </c>
      <c r="R52" s="33">
        <v>738.42297481480955</v>
      </c>
      <c r="S52" s="33">
        <v>717.98797014617674</v>
      </c>
      <c r="T52" s="33">
        <v>945.02899994058646</v>
      </c>
      <c r="U52" s="33">
        <v>867.48254866721254</v>
      </c>
    </row>
    <row r="53" spans="1:21" s="341" customFormat="1" ht="12.75" customHeight="1">
      <c r="A53" s="338">
        <v>49</v>
      </c>
      <c r="B53" s="339" t="s">
        <v>86</v>
      </c>
      <c r="C53" s="342" t="s">
        <v>184</v>
      </c>
      <c r="D53" s="33">
        <v>6186.8304482673757</v>
      </c>
      <c r="E53" s="33">
        <v>4613.2474079767835</v>
      </c>
      <c r="F53" s="33">
        <v>3576.2148201688847</v>
      </c>
      <c r="G53" s="33">
        <v>2947.5662023301434</v>
      </c>
      <c r="H53" s="33">
        <v>2553.0698078169835</v>
      </c>
      <c r="I53" s="33">
        <v>2347.3722259239257</v>
      </c>
      <c r="J53" s="33">
        <v>2656.8192335603503</v>
      </c>
      <c r="K53" s="33">
        <v>1558.4525784774564</v>
      </c>
      <c r="L53" s="33">
        <v>1151.2822324096578</v>
      </c>
      <c r="M53" s="33">
        <v>1010.766320730315</v>
      </c>
      <c r="N53" s="33">
        <v>999.98386808917826</v>
      </c>
      <c r="O53" s="33">
        <v>1085.514877229831</v>
      </c>
      <c r="P53" s="33">
        <v>702.9107079157659</v>
      </c>
      <c r="Q53" s="33">
        <v>787.21259000962175</v>
      </c>
      <c r="R53" s="33">
        <v>646.5762319166289</v>
      </c>
      <c r="S53" s="33">
        <v>780.21959536926568</v>
      </c>
      <c r="T53" s="33">
        <v>661.77336961897663</v>
      </c>
      <c r="U53" s="33">
        <v>612.56688676972783</v>
      </c>
    </row>
    <row r="54" spans="1:21" s="341" customFormat="1" ht="12.75" customHeight="1">
      <c r="A54" s="338">
        <v>50</v>
      </c>
      <c r="B54" s="339" t="s">
        <v>87</v>
      </c>
      <c r="C54" s="342" t="s">
        <v>185</v>
      </c>
      <c r="D54" s="33">
        <v>12794.64053297845</v>
      </c>
      <c r="E54" s="33">
        <v>11488.857070972565</v>
      </c>
      <c r="F54" s="33">
        <v>9502.6022651901276</v>
      </c>
      <c r="G54" s="33">
        <v>7242.3514083233013</v>
      </c>
      <c r="H54" s="33">
        <v>6466.4502040914113</v>
      </c>
      <c r="I54" s="33">
        <v>6098.9333222461264</v>
      </c>
      <c r="J54" s="33">
        <v>6328.6192467449282</v>
      </c>
      <c r="K54" s="33">
        <v>5551.8917052798288</v>
      </c>
      <c r="L54" s="33">
        <v>4706.2613958341472</v>
      </c>
      <c r="M54" s="33">
        <v>3745.1827123964831</v>
      </c>
      <c r="N54" s="33">
        <v>3641.6275991302523</v>
      </c>
      <c r="O54" s="33">
        <v>4000.2968558175553</v>
      </c>
      <c r="P54" s="33">
        <v>3164.4269986413819</v>
      </c>
      <c r="Q54" s="33">
        <v>3592.1096054393497</v>
      </c>
      <c r="R54" s="33">
        <v>2996.3541144483906</v>
      </c>
      <c r="S54" s="33">
        <v>3504.1347494230708</v>
      </c>
      <c r="T54" s="33">
        <v>3428.8907891072176</v>
      </c>
      <c r="U54" s="33">
        <v>3102.2302072527368</v>
      </c>
    </row>
    <row r="55" spans="1:21" s="341" customFormat="1" ht="12.75" customHeight="1">
      <c r="A55" s="338">
        <v>51</v>
      </c>
      <c r="B55" s="339" t="s">
        <v>88</v>
      </c>
      <c r="C55" s="346" t="s">
        <v>117</v>
      </c>
      <c r="D55" s="33">
        <v>235001.49316667911</v>
      </c>
      <c r="E55" s="33">
        <v>204348.58556624761</v>
      </c>
      <c r="F55" s="33">
        <v>223099.27280924871</v>
      </c>
      <c r="G55" s="33">
        <v>221416.49496663833</v>
      </c>
      <c r="H55" s="33">
        <v>232109.940008782</v>
      </c>
      <c r="I55" s="33">
        <v>124487.11281700304</v>
      </c>
      <c r="J55" s="33">
        <v>236942.19913668107</v>
      </c>
      <c r="K55" s="33">
        <v>277597.8718019026</v>
      </c>
      <c r="L55" s="33">
        <v>260546.22536911705</v>
      </c>
      <c r="M55" s="33">
        <v>464732.77568337915</v>
      </c>
      <c r="N55" s="33">
        <v>363797.78570992063</v>
      </c>
      <c r="O55" s="33">
        <v>353432.9411025407</v>
      </c>
      <c r="P55" s="33">
        <v>509526.3191563001</v>
      </c>
      <c r="Q55" s="33">
        <v>574085.41411420901</v>
      </c>
      <c r="R55" s="33">
        <v>467789.64652116556</v>
      </c>
      <c r="S55" s="33">
        <v>487094.63121178868</v>
      </c>
      <c r="T55" s="33">
        <v>407369.11991746613</v>
      </c>
      <c r="U55" s="33">
        <v>483957.96157035726</v>
      </c>
    </row>
    <row r="56" spans="1:21" s="341" customFormat="1" ht="12.75" customHeight="1">
      <c r="A56" s="338">
        <v>52</v>
      </c>
      <c r="B56" s="339" t="s">
        <v>89</v>
      </c>
      <c r="C56" s="342" t="s">
        <v>186</v>
      </c>
      <c r="D56" s="33">
        <v>2680.0581869817238</v>
      </c>
      <c r="E56" s="33">
        <v>2198.1301328892782</v>
      </c>
      <c r="F56" s="33">
        <v>977.48450980999257</v>
      </c>
      <c r="G56" s="33">
        <v>878.60336677975602</v>
      </c>
      <c r="H56" s="33">
        <v>825.53793603272595</v>
      </c>
      <c r="I56" s="33">
        <v>604.0916933577962</v>
      </c>
      <c r="J56" s="33">
        <v>517.19843840146029</v>
      </c>
      <c r="K56" s="33">
        <v>88.527808932174864</v>
      </c>
      <c r="L56" s="33">
        <v>45.406013434985745</v>
      </c>
      <c r="M56" s="33">
        <v>36.831075362738922</v>
      </c>
      <c r="N56" s="33">
        <v>33.623562337328586</v>
      </c>
      <c r="O56" s="33">
        <v>31.006048007832188</v>
      </c>
      <c r="P56" s="33">
        <v>22.649758821190215</v>
      </c>
      <c r="Q56" s="33">
        <v>26.188056809568476</v>
      </c>
      <c r="R56" s="33">
        <v>19.335546225036563</v>
      </c>
      <c r="S56" s="33">
        <v>18.773861231628533</v>
      </c>
      <c r="T56" s="33">
        <v>15.485735394602358</v>
      </c>
      <c r="U56" s="33">
        <v>16.784964232701764</v>
      </c>
    </row>
    <row r="57" spans="1:21" s="341" customFormat="1" ht="12.75" customHeight="1">
      <c r="A57" s="338">
        <v>53</v>
      </c>
      <c r="B57" s="339" t="s">
        <v>90</v>
      </c>
      <c r="C57" s="342" t="s">
        <v>187</v>
      </c>
      <c r="D57" s="33">
        <v>5287.6940326289932</v>
      </c>
      <c r="E57" s="33">
        <v>2427.5290787327276</v>
      </c>
      <c r="F57" s="33">
        <v>1610.6726406342941</v>
      </c>
      <c r="G57" s="33">
        <v>1460.398130422903</v>
      </c>
      <c r="H57" s="33">
        <v>1413.2891734122848</v>
      </c>
      <c r="I57" s="33">
        <v>1216.0467422551117</v>
      </c>
      <c r="J57" s="33">
        <v>1040.0984873837629</v>
      </c>
      <c r="K57" s="33">
        <v>207.32849314893471</v>
      </c>
      <c r="L57" s="33">
        <v>47.21657699127384</v>
      </c>
      <c r="M57" s="33">
        <v>46.247094550998447</v>
      </c>
      <c r="N57" s="33">
        <v>46.43550474827537</v>
      </c>
      <c r="O57" s="33">
        <v>48.875563571534414</v>
      </c>
      <c r="P57" s="33">
        <v>51.743796128029963</v>
      </c>
      <c r="Q57" s="33">
        <v>49.001635259369749</v>
      </c>
      <c r="R57" s="33">
        <v>48.173623891136245</v>
      </c>
      <c r="S57" s="33">
        <v>49.952553273222392</v>
      </c>
      <c r="T57" s="33">
        <v>51.288290458894053</v>
      </c>
      <c r="U57" s="33">
        <v>52.393512659423294</v>
      </c>
    </row>
    <row r="58" spans="1:21" s="341" customFormat="1" ht="12.75" customHeight="1">
      <c r="A58" s="338">
        <v>54</v>
      </c>
      <c r="B58" s="339" t="s">
        <v>91</v>
      </c>
      <c r="C58" s="342" t="s">
        <v>9</v>
      </c>
      <c r="D58" s="33">
        <v>217887.81637974974</v>
      </c>
      <c r="E58" s="33">
        <v>193389.79348761358</v>
      </c>
      <c r="F58" s="33">
        <v>215453.7074306912</v>
      </c>
      <c r="G58" s="33">
        <v>214600.81146379994</v>
      </c>
      <c r="H58" s="33">
        <v>225367.35427567179</v>
      </c>
      <c r="I58" s="33">
        <v>118275.35799395622</v>
      </c>
      <c r="J58" s="33">
        <v>231329.70394181745</v>
      </c>
      <c r="K58" s="33">
        <v>274350.53052289627</v>
      </c>
      <c r="L58" s="33">
        <v>257746.39218821129</v>
      </c>
      <c r="M58" s="33">
        <v>462058.91109163099</v>
      </c>
      <c r="N58" s="33">
        <v>360943.09933952516</v>
      </c>
      <c r="O58" s="33">
        <v>350632.67848631635</v>
      </c>
      <c r="P58" s="33">
        <v>506912.80066601804</v>
      </c>
      <c r="Q58" s="33">
        <v>571523.68698024994</v>
      </c>
      <c r="R58" s="33">
        <v>465584.51200064033</v>
      </c>
      <c r="S58" s="33">
        <v>484975.95662369183</v>
      </c>
      <c r="T58" s="33">
        <v>405323.38916473876</v>
      </c>
      <c r="U58" s="33">
        <v>481757.35240833409</v>
      </c>
    </row>
    <row r="59" spans="1:21" s="341" customFormat="1" ht="12.75" customHeight="1">
      <c r="A59" s="338">
        <v>55</v>
      </c>
      <c r="B59" s="339" t="s">
        <v>92</v>
      </c>
      <c r="C59" s="342" t="s">
        <v>38</v>
      </c>
      <c r="D59" s="33">
        <v>4405.753209184245</v>
      </c>
      <c r="E59" s="33">
        <v>3725.0974753276746</v>
      </c>
      <c r="F59" s="33">
        <v>3226.4194010956849</v>
      </c>
      <c r="G59" s="33">
        <v>2759.1879397360722</v>
      </c>
      <c r="H59" s="33">
        <v>2812.8449440759009</v>
      </c>
      <c r="I59" s="33">
        <v>2842.2575739994195</v>
      </c>
      <c r="J59" s="33">
        <v>2588.3546569089967</v>
      </c>
      <c r="K59" s="33">
        <v>2306.5273535889883</v>
      </c>
      <c r="L59" s="33">
        <v>2203.9690983336013</v>
      </c>
      <c r="M59" s="33">
        <v>2125.222992564904</v>
      </c>
      <c r="N59" s="33">
        <v>2291.0103230558871</v>
      </c>
      <c r="O59" s="33">
        <v>2257.8831804364554</v>
      </c>
      <c r="P59" s="33">
        <v>2208.2129929826679</v>
      </c>
      <c r="Q59" s="33">
        <v>2048.6496519439579</v>
      </c>
      <c r="R59" s="33">
        <v>1764.2931528668551</v>
      </c>
      <c r="S59" s="33">
        <v>1676.7265032587641</v>
      </c>
      <c r="T59" s="33">
        <v>1634.2880146249179</v>
      </c>
      <c r="U59" s="33">
        <v>1759.9792265666938</v>
      </c>
    </row>
    <row r="60" spans="1:21" s="341" customFormat="1" ht="12.75" customHeight="1">
      <c r="A60" s="338">
        <v>56</v>
      </c>
      <c r="B60" s="339" t="s">
        <v>93</v>
      </c>
      <c r="C60" s="342" t="s">
        <v>188</v>
      </c>
      <c r="D60" s="33">
        <v>3267.6815080134629</v>
      </c>
      <c r="E60" s="33">
        <v>1770.2576545354573</v>
      </c>
      <c r="F60" s="33">
        <v>1239.954883993742</v>
      </c>
      <c r="G60" s="33">
        <v>1164.8141014438015</v>
      </c>
      <c r="H60" s="33">
        <v>1152.8145866931006</v>
      </c>
      <c r="I60" s="33">
        <v>1067.4671405519464</v>
      </c>
      <c r="J60" s="33">
        <v>1004.7293422380151</v>
      </c>
      <c r="K60" s="33">
        <v>457.46059867634119</v>
      </c>
      <c r="L60" s="33">
        <v>359.43133757407935</v>
      </c>
      <c r="M60" s="33">
        <v>339.11389323422065</v>
      </c>
      <c r="N60" s="33">
        <v>357.68202675606921</v>
      </c>
      <c r="O60" s="33">
        <v>340.64986056247324</v>
      </c>
      <c r="P60" s="33">
        <v>244.03000779340405</v>
      </c>
      <c r="Q60" s="33">
        <v>336.71730543871297</v>
      </c>
      <c r="R60" s="33">
        <v>290.96382428581853</v>
      </c>
      <c r="S60" s="33">
        <v>291.83889986669396</v>
      </c>
      <c r="T60" s="33">
        <v>282.20293733778834</v>
      </c>
      <c r="U60" s="33">
        <v>309.82546787680258</v>
      </c>
    </row>
    <row r="61" spans="1:21" s="341" customFormat="1" ht="12.75" customHeight="1">
      <c r="A61" s="338">
        <v>57</v>
      </c>
      <c r="B61" s="339" t="s">
        <v>94</v>
      </c>
      <c r="C61" s="342" t="s">
        <v>189</v>
      </c>
      <c r="D61" s="33">
        <v>1472.4898501209732</v>
      </c>
      <c r="E61" s="33">
        <v>837.77773714890327</v>
      </c>
      <c r="F61" s="33">
        <v>591.03394302384072</v>
      </c>
      <c r="G61" s="33">
        <v>552.67996445586255</v>
      </c>
      <c r="H61" s="33">
        <v>538.09909289619782</v>
      </c>
      <c r="I61" s="33">
        <v>481.89167288256385</v>
      </c>
      <c r="J61" s="33">
        <v>462.11426993138593</v>
      </c>
      <c r="K61" s="33">
        <v>187.49702465995745</v>
      </c>
      <c r="L61" s="33">
        <v>143.81015457181388</v>
      </c>
      <c r="M61" s="33">
        <v>126.44953603532363</v>
      </c>
      <c r="N61" s="33">
        <v>125.93495349782611</v>
      </c>
      <c r="O61" s="33">
        <v>121.84796364612987</v>
      </c>
      <c r="P61" s="33">
        <v>86.88193455675669</v>
      </c>
      <c r="Q61" s="33">
        <v>101.1704845073166</v>
      </c>
      <c r="R61" s="33">
        <v>82.368373256361807</v>
      </c>
      <c r="S61" s="33">
        <v>81.382770466514671</v>
      </c>
      <c r="T61" s="33">
        <v>62.465774911229239</v>
      </c>
      <c r="U61" s="33">
        <v>61.625990687598758</v>
      </c>
    </row>
    <row r="62" spans="1:21" s="341" customFormat="1" ht="12.75" customHeight="1">
      <c r="A62" s="338">
        <v>58</v>
      </c>
      <c r="B62" s="339" t="s">
        <v>95</v>
      </c>
      <c r="C62" s="346" t="s">
        <v>190</v>
      </c>
      <c r="D62" s="33">
        <v>4449.4980534452698</v>
      </c>
      <c r="E62" s="33">
        <v>4762.8855502653678</v>
      </c>
      <c r="F62" s="33">
        <v>3895.9011907108074</v>
      </c>
      <c r="G62" s="33">
        <v>3169.7483480195056</v>
      </c>
      <c r="H62" s="33">
        <v>2876.2457590857762</v>
      </c>
      <c r="I62" s="33">
        <v>2704.6759179726596</v>
      </c>
      <c r="J62" s="33">
        <v>2930.9411092615305</v>
      </c>
      <c r="K62" s="33">
        <v>2841.7181712876895</v>
      </c>
      <c r="L62" s="33">
        <v>2320.1669365876564</v>
      </c>
      <c r="M62" s="33">
        <v>1929.0389742520777</v>
      </c>
      <c r="N62" s="33">
        <v>1874.3908811209919</v>
      </c>
      <c r="O62" s="33">
        <v>2135.4559355732672</v>
      </c>
      <c r="P62" s="33">
        <v>1467.1430715930785</v>
      </c>
      <c r="Q62" s="33">
        <v>2009.7115432748499</v>
      </c>
      <c r="R62" s="33">
        <v>2031.3887627508373</v>
      </c>
      <c r="S62" s="33">
        <v>2110.2336564202305</v>
      </c>
      <c r="T62" s="33">
        <v>2131.8511145042835</v>
      </c>
      <c r="U62" s="33">
        <v>1960.6079477900494</v>
      </c>
    </row>
    <row r="63" spans="1:21" s="341" customFormat="1" ht="12.75" customHeight="1">
      <c r="A63" s="338">
        <v>59</v>
      </c>
      <c r="B63" s="339" t="s">
        <v>39</v>
      </c>
      <c r="C63" s="346" t="s">
        <v>118</v>
      </c>
      <c r="D63" s="33">
        <v>2316.9125022298526</v>
      </c>
      <c r="E63" s="33">
        <v>1772.9057787533065</v>
      </c>
      <c r="F63" s="33">
        <v>1334.6910088403897</v>
      </c>
      <c r="G63" s="33">
        <v>1361.4822541133494</v>
      </c>
      <c r="H63" s="33">
        <v>1290.206374234702</v>
      </c>
      <c r="I63" s="33">
        <v>1205.2577160079161</v>
      </c>
      <c r="J63" s="33">
        <v>1325.3823456326891</v>
      </c>
      <c r="K63" s="33">
        <v>732.83941926348791</v>
      </c>
      <c r="L63" s="33">
        <v>676.8783573201714</v>
      </c>
      <c r="M63" s="33">
        <v>808.98489132824022</v>
      </c>
      <c r="N63" s="33">
        <v>893.28419747429655</v>
      </c>
      <c r="O63" s="33">
        <v>842.10391965770123</v>
      </c>
      <c r="P63" s="33">
        <v>574.72238901584444</v>
      </c>
      <c r="Q63" s="33">
        <v>666.56279461737131</v>
      </c>
      <c r="R63" s="33">
        <v>540.79514811945455</v>
      </c>
      <c r="S63" s="33">
        <v>512.65453167262399</v>
      </c>
      <c r="T63" s="33">
        <v>414.95524902666386</v>
      </c>
      <c r="U63" s="33">
        <v>439.29146978157667</v>
      </c>
    </row>
    <row r="64" spans="1:21" s="341" customFormat="1" ht="12.75" customHeight="1">
      <c r="A64" s="338">
        <v>60</v>
      </c>
      <c r="B64" s="339" t="s">
        <v>40</v>
      </c>
      <c r="C64" s="346" t="s">
        <v>119</v>
      </c>
      <c r="D64" s="33">
        <v>1926.1467300227962</v>
      </c>
      <c r="E64" s="33">
        <v>2107.607031632971</v>
      </c>
      <c r="F64" s="33">
        <v>1521.9240764676074</v>
      </c>
      <c r="G64" s="33">
        <v>1503.4666989095954</v>
      </c>
      <c r="H64" s="33">
        <v>1284.2037189806711</v>
      </c>
      <c r="I64" s="33">
        <v>1122.0379738443382</v>
      </c>
      <c r="J64" s="33">
        <v>1253.2599433662551</v>
      </c>
      <c r="K64" s="33">
        <v>1115.2010192796172</v>
      </c>
      <c r="L64" s="33">
        <v>1109.7516574337069</v>
      </c>
      <c r="M64" s="33">
        <v>921.63813624412137</v>
      </c>
      <c r="N64" s="33">
        <v>906.47272883470782</v>
      </c>
      <c r="O64" s="33">
        <v>900.92828246973124</v>
      </c>
      <c r="P64" s="33">
        <v>594.14479978612587</v>
      </c>
      <c r="Q64" s="33">
        <v>692.90630936232446</v>
      </c>
      <c r="R64" s="33">
        <v>574.96982216285016</v>
      </c>
      <c r="S64" s="33">
        <v>524.01059263991829</v>
      </c>
      <c r="T64" s="33">
        <v>408.80977041440894</v>
      </c>
      <c r="U64" s="33">
        <v>437.97358667460998</v>
      </c>
    </row>
    <row r="65" spans="1:23" s="341" customFormat="1" ht="12.75" customHeight="1">
      <c r="A65" s="338">
        <v>61</v>
      </c>
      <c r="B65" s="339" t="s">
        <v>41</v>
      </c>
      <c r="C65" s="346" t="s">
        <v>191</v>
      </c>
      <c r="D65" s="33">
        <v>776.05408785924715</v>
      </c>
      <c r="E65" s="33">
        <v>590.58000792405323</v>
      </c>
      <c r="F65" s="33">
        <v>448.89987065337766</v>
      </c>
      <c r="G65" s="33">
        <v>451.94338639476865</v>
      </c>
      <c r="H65" s="33">
        <v>408.35480236798963</v>
      </c>
      <c r="I65" s="33">
        <v>361.05323603477871</v>
      </c>
      <c r="J65" s="33">
        <v>360.99658852972186</v>
      </c>
      <c r="K65" s="33">
        <v>232.44513276028803</v>
      </c>
      <c r="L65" s="33">
        <v>222.28761274594947</v>
      </c>
      <c r="M65" s="33">
        <v>192.2000406142873</v>
      </c>
      <c r="N65" s="33">
        <v>184.6658978736827</v>
      </c>
      <c r="O65" s="33">
        <v>225.0288883821907</v>
      </c>
      <c r="P65" s="33">
        <v>149.61307972642408</v>
      </c>
      <c r="Q65" s="33">
        <v>182.20578114863005</v>
      </c>
      <c r="R65" s="33">
        <v>128.32752441134679</v>
      </c>
      <c r="S65" s="33">
        <v>113.92531600390191</v>
      </c>
      <c r="T65" s="33">
        <v>87.538007526060881</v>
      </c>
      <c r="U65" s="33">
        <v>100.7991494204056</v>
      </c>
    </row>
    <row r="66" spans="1:23" s="341" customFormat="1" ht="12.75" customHeight="1">
      <c r="A66" s="338">
        <v>62</v>
      </c>
      <c r="B66" s="352" t="s">
        <v>42</v>
      </c>
      <c r="C66" s="346" t="s">
        <v>120</v>
      </c>
      <c r="D66" s="33">
        <v>4135.5852471246762</v>
      </c>
      <c r="E66" s="33">
        <v>3124.755075052456</v>
      </c>
      <c r="F66" s="33">
        <v>2342.9634476983724</v>
      </c>
      <c r="G66" s="33">
        <v>2333.2900992918176</v>
      </c>
      <c r="H66" s="33">
        <v>2203.1563542656149</v>
      </c>
      <c r="I66" s="33">
        <v>1996.5351314733073</v>
      </c>
      <c r="J66" s="33">
        <v>2069.4292272040107</v>
      </c>
      <c r="K66" s="33">
        <v>1251.8794284590892</v>
      </c>
      <c r="L66" s="33">
        <v>1210.5375468400041</v>
      </c>
      <c r="M66" s="33">
        <v>1066.1582389166676</v>
      </c>
      <c r="N66" s="33">
        <v>1212.5297604600582</v>
      </c>
      <c r="O66" s="33">
        <v>1197.0667097031474</v>
      </c>
      <c r="P66" s="33">
        <v>824.03877544253919</v>
      </c>
      <c r="Q66" s="33">
        <v>1177.4296826769544</v>
      </c>
      <c r="R66" s="33">
        <v>870.06294925354939</v>
      </c>
      <c r="S66" s="33">
        <v>860.07594758896562</v>
      </c>
      <c r="T66" s="33">
        <v>686.51206673820388</v>
      </c>
      <c r="U66" s="33">
        <v>730.45869199181698</v>
      </c>
    </row>
    <row r="67" spans="1:23" s="341" customFormat="1" ht="12.75" customHeight="1">
      <c r="A67" s="338">
        <v>63</v>
      </c>
      <c r="B67" s="352" t="s">
        <v>43</v>
      </c>
      <c r="C67" s="346" t="s">
        <v>121</v>
      </c>
      <c r="D67" s="33">
        <v>573.41307813503204</v>
      </c>
      <c r="E67" s="33">
        <v>500.88598837728358</v>
      </c>
      <c r="F67" s="33">
        <v>374.33112653966123</v>
      </c>
      <c r="G67" s="33">
        <v>378.22316699317292</v>
      </c>
      <c r="H67" s="33">
        <v>342.62955074552877</v>
      </c>
      <c r="I67" s="33">
        <v>305.77545278893842</v>
      </c>
      <c r="J67" s="33">
        <v>325.85024058306129</v>
      </c>
      <c r="K67" s="33">
        <v>237.9251607357092</v>
      </c>
      <c r="L67" s="33">
        <v>253.35522621640246</v>
      </c>
      <c r="M67" s="33">
        <v>224.8794203100199</v>
      </c>
      <c r="N67" s="33">
        <v>292.56348389221324</v>
      </c>
      <c r="O67" s="33">
        <v>208.91824723891256</v>
      </c>
      <c r="P67" s="33">
        <v>206.00071809359702</v>
      </c>
      <c r="Q67" s="33">
        <v>274.06355545132737</v>
      </c>
      <c r="R67" s="33">
        <v>268.92490170319985</v>
      </c>
      <c r="S67" s="33">
        <v>266.62570374528497</v>
      </c>
      <c r="T67" s="33">
        <v>231.74279053091192</v>
      </c>
      <c r="U67" s="33">
        <v>237.69898812685668</v>
      </c>
    </row>
    <row r="68" spans="1:23" s="341" customFormat="1" ht="12.75" customHeight="1">
      <c r="A68" s="338">
        <v>64</v>
      </c>
      <c r="B68" s="352" t="s">
        <v>44</v>
      </c>
      <c r="C68" s="346" t="s">
        <v>192</v>
      </c>
      <c r="D68" s="33">
        <v>3668.0710691352688</v>
      </c>
      <c r="E68" s="33">
        <v>2846.4307852957668</v>
      </c>
      <c r="F68" s="33">
        <v>4163.1650404846268</v>
      </c>
      <c r="G68" s="33">
        <v>2704.8551586502203</v>
      </c>
      <c r="H68" s="33">
        <v>2115.7932519962724</v>
      </c>
      <c r="I68" s="33">
        <v>1951.659924742152</v>
      </c>
      <c r="J68" s="33">
        <v>1782.4915520785712</v>
      </c>
      <c r="K68" s="33">
        <v>1228.8308409046579</v>
      </c>
      <c r="L68" s="33">
        <v>1506.4984073653366</v>
      </c>
      <c r="M68" s="33">
        <v>1399.8219522553502</v>
      </c>
      <c r="N68" s="33">
        <v>1273.0323674167403</v>
      </c>
      <c r="O68" s="33">
        <v>1660.8441177405127</v>
      </c>
      <c r="P68" s="33">
        <v>1251.0406709285908</v>
      </c>
      <c r="Q68" s="33">
        <v>1207.6692620681963</v>
      </c>
      <c r="R68" s="33">
        <v>1024.6197721654439</v>
      </c>
      <c r="S68" s="33">
        <v>1375.9874970307974</v>
      </c>
      <c r="T68" s="33">
        <v>1179.8050533523813</v>
      </c>
      <c r="U68" s="33">
        <v>962.32554764332042</v>
      </c>
    </row>
    <row r="69" spans="1:23" s="341" customFormat="1" ht="12.75" customHeight="1">
      <c r="A69" s="338">
        <v>65</v>
      </c>
      <c r="B69" s="339" t="s">
        <v>96</v>
      </c>
      <c r="C69" s="346" t="s">
        <v>193</v>
      </c>
      <c r="D69" s="33">
        <v>3796.5323998838335</v>
      </c>
      <c r="E69" s="33">
        <v>4079.8958383915001</v>
      </c>
      <c r="F69" s="33">
        <v>3193.0921174933092</v>
      </c>
      <c r="G69" s="33">
        <v>2780.799799423537</v>
      </c>
      <c r="H69" s="33">
        <v>2404.5725676581164</v>
      </c>
      <c r="I69" s="33">
        <v>2134.8238888093983</v>
      </c>
      <c r="J69" s="33">
        <v>2397.9759580413224</v>
      </c>
      <c r="K69" s="33">
        <v>2239.7881253630549</v>
      </c>
      <c r="L69" s="33">
        <v>2120.0582150527143</v>
      </c>
      <c r="M69" s="33">
        <v>1810.2535229694565</v>
      </c>
      <c r="N69" s="33">
        <v>1662.5312325160814</v>
      </c>
      <c r="O69" s="33">
        <v>1652.112225880338</v>
      </c>
      <c r="P69" s="33">
        <v>1164.7110812854271</v>
      </c>
      <c r="Q69" s="33">
        <v>1901.8005652869342</v>
      </c>
      <c r="R69" s="33">
        <v>1606.6305780928506</v>
      </c>
      <c r="S69" s="33">
        <v>1484.4631044091971</v>
      </c>
      <c r="T69" s="33">
        <v>1405.9243476992701</v>
      </c>
      <c r="U69" s="33">
        <v>1834.9029341205778</v>
      </c>
    </row>
    <row r="70" spans="1:23" s="341" customFormat="1" ht="12.75" customHeight="1">
      <c r="A70" s="338">
        <v>66</v>
      </c>
      <c r="B70" s="339" t="s">
        <v>97</v>
      </c>
      <c r="C70" s="346" t="s">
        <v>194</v>
      </c>
      <c r="D70" s="33">
        <v>6398.8327108053736</v>
      </c>
      <c r="E70" s="33">
        <v>6131.8440202512793</v>
      </c>
      <c r="F70" s="33">
        <v>5380.5352921333542</v>
      </c>
      <c r="G70" s="33">
        <v>3847.8480250040648</v>
      </c>
      <c r="H70" s="33">
        <v>3534.0275216474934</v>
      </c>
      <c r="I70" s="33">
        <v>3497.9641167900468</v>
      </c>
      <c r="J70" s="33">
        <v>3793.2673849294524</v>
      </c>
      <c r="K70" s="33">
        <v>3721.3047302615573</v>
      </c>
      <c r="L70" s="33">
        <v>2989.3129175094396</v>
      </c>
      <c r="M70" s="33">
        <v>2513.0570143784817</v>
      </c>
      <c r="N70" s="33">
        <v>2541.0445343307006</v>
      </c>
      <c r="O70" s="33">
        <v>2988.3455217278097</v>
      </c>
      <c r="P70" s="33">
        <v>2633.1019286201531</v>
      </c>
      <c r="Q70" s="33">
        <v>3529.4082505040806</v>
      </c>
      <c r="R70" s="33">
        <v>2765.9990768397715</v>
      </c>
      <c r="S70" s="33">
        <v>2714.0968190048093</v>
      </c>
      <c r="T70" s="33">
        <v>2559.9886465607015</v>
      </c>
      <c r="U70" s="33">
        <v>3568.5971310651653</v>
      </c>
    </row>
    <row r="71" spans="1:23" s="341" customFormat="1" ht="12.75" customHeight="1">
      <c r="A71" s="338">
        <v>67</v>
      </c>
      <c r="B71" s="352" t="s">
        <v>98</v>
      </c>
      <c r="C71" s="344" t="s">
        <v>123</v>
      </c>
      <c r="D71" s="33">
        <v>5179.7189371276163</v>
      </c>
      <c r="E71" s="33">
        <v>4484.3829441181224</v>
      </c>
      <c r="F71" s="33">
        <v>3351.3476398832695</v>
      </c>
      <c r="G71" s="33">
        <v>3256.374711513356</v>
      </c>
      <c r="H71" s="33">
        <v>2939.3045066862601</v>
      </c>
      <c r="I71" s="33">
        <v>2601.3612240452985</v>
      </c>
      <c r="J71" s="33">
        <v>2785.0591419472012</v>
      </c>
      <c r="K71" s="33">
        <v>2134.7835789845349</v>
      </c>
      <c r="L71" s="33">
        <v>1870.7405199088446</v>
      </c>
      <c r="M71" s="33">
        <v>1597.8084969336835</v>
      </c>
      <c r="N71" s="33">
        <v>1741.3485888973196</v>
      </c>
      <c r="O71" s="33">
        <v>1662.9508632378784</v>
      </c>
      <c r="P71" s="33">
        <v>1241.2964338092297</v>
      </c>
      <c r="Q71" s="33">
        <v>1808.9958122624353</v>
      </c>
      <c r="R71" s="33">
        <v>1247.2397772740289</v>
      </c>
      <c r="S71" s="33">
        <v>1231.7967562095725</v>
      </c>
      <c r="T71" s="33">
        <v>1472.5164785154795</v>
      </c>
      <c r="U71" s="33">
        <v>1449.4844342663239</v>
      </c>
    </row>
    <row r="72" spans="1:23" s="341" customFormat="1" ht="6.95" customHeight="1">
      <c r="A72" s="353"/>
      <c r="B72" s="354"/>
      <c r="C72" s="355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</row>
    <row r="73" spans="1:23" s="341" customFormat="1" ht="12.75" customHeight="1">
      <c r="A73" s="338">
        <v>68</v>
      </c>
      <c r="B73" s="354"/>
      <c r="C73" s="356" t="s">
        <v>10</v>
      </c>
      <c r="D73" s="270">
        <v>1784817.6506085198</v>
      </c>
      <c r="E73" s="270">
        <v>1507147.3318201413</v>
      </c>
      <c r="F73" s="270">
        <v>1304279.6860331655</v>
      </c>
      <c r="G73" s="270">
        <v>1078882.1482019916</v>
      </c>
      <c r="H73" s="270">
        <v>926078.91290085588</v>
      </c>
      <c r="I73" s="270">
        <v>678169.54090554372</v>
      </c>
      <c r="J73" s="270">
        <v>765575.51586962445</v>
      </c>
      <c r="K73" s="270">
        <v>760019.15658018272</v>
      </c>
      <c r="L73" s="270">
        <v>723733.52345794649</v>
      </c>
      <c r="M73" s="270">
        <v>898930.48939777561</v>
      </c>
      <c r="N73" s="270">
        <v>775288.3030179349</v>
      </c>
      <c r="O73" s="270">
        <v>770820.96289451467</v>
      </c>
      <c r="P73" s="270">
        <v>925666.71806872729</v>
      </c>
      <c r="Q73" s="270">
        <v>978054.03423162003</v>
      </c>
      <c r="R73" s="270">
        <v>832216.33276018547</v>
      </c>
      <c r="S73" s="270">
        <v>867497.57128926029</v>
      </c>
      <c r="T73" s="270">
        <v>785425.01543151354</v>
      </c>
      <c r="U73" s="270">
        <v>866233.76636128745</v>
      </c>
      <c r="W73" s="343"/>
    </row>
    <row r="74" spans="1:23" s="341" customFormat="1" ht="12.75" customHeight="1">
      <c r="A74" s="338">
        <v>69</v>
      </c>
      <c r="B74" s="354"/>
      <c r="C74" s="358" t="s">
        <v>128</v>
      </c>
      <c r="D74" s="357">
        <v>137713.1173233242</v>
      </c>
      <c r="E74" s="357">
        <v>129174.50690789171</v>
      </c>
      <c r="F74" s="357">
        <v>117577.17567740568</v>
      </c>
      <c r="G74" s="357">
        <v>103155.63416154156</v>
      </c>
      <c r="H74" s="357">
        <v>88579.221361835691</v>
      </c>
      <c r="I74" s="357">
        <v>78973.604524726252</v>
      </c>
      <c r="J74" s="357">
        <v>83971.333207339645</v>
      </c>
      <c r="K74" s="357">
        <v>66765.918892452828</v>
      </c>
      <c r="L74" s="357">
        <v>57864.384286030188</v>
      </c>
      <c r="M74" s="357">
        <v>49085.528514405851</v>
      </c>
      <c r="N74" s="357">
        <v>47482.376800836362</v>
      </c>
      <c r="O74" s="357">
        <v>51814.074762832555</v>
      </c>
      <c r="P74" s="357">
        <v>36526.65564557723</v>
      </c>
      <c r="Q74" s="357">
        <v>48990.363760259126</v>
      </c>
      <c r="R74" s="357">
        <v>40933.802732060336</v>
      </c>
      <c r="S74" s="357">
        <v>48870.078482685036</v>
      </c>
      <c r="T74" s="357">
        <v>45283.166470734213</v>
      </c>
      <c r="U74" s="357">
        <v>44276.335832234945</v>
      </c>
    </row>
    <row r="75" spans="1:23" s="341" customFormat="1" ht="12.75" customHeight="1">
      <c r="A75" s="338">
        <v>70</v>
      </c>
      <c r="B75" s="354"/>
      <c r="C75" s="359" t="s">
        <v>649</v>
      </c>
      <c r="D75" s="357">
        <v>1922530.7679318443</v>
      </c>
      <c r="E75" s="357">
        <v>1636321.8387280332</v>
      </c>
      <c r="F75" s="357">
        <v>1421856.8617105715</v>
      </c>
      <c r="G75" s="357">
        <v>1182037.7823635328</v>
      </c>
      <c r="H75" s="357">
        <v>1014658.1342626916</v>
      </c>
      <c r="I75" s="357">
        <v>757143.14543027</v>
      </c>
      <c r="J75" s="357">
        <v>849546.84907696408</v>
      </c>
      <c r="K75" s="357">
        <v>826785.07547263568</v>
      </c>
      <c r="L75" s="357">
        <v>781597.9077439768</v>
      </c>
      <c r="M75" s="357">
        <v>948016.01791218168</v>
      </c>
      <c r="N75" s="357">
        <v>822770.6798187712</v>
      </c>
      <c r="O75" s="357">
        <v>822635.03765734704</v>
      </c>
      <c r="P75" s="357">
        <v>962193.37371430453</v>
      </c>
      <c r="Q75" s="357">
        <v>1027044.3979918791</v>
      </c>
      <c r="R75" s="357">
        <v>873150.13549224602</v>
      </c>
      <c r="S75" s="357">
        <v>916367.6497719452</v>
      </c>
      <c r="T75" s="357">
        <v>830708.18190224748</v>
      </c>
      <c r="U75" s="357">
        <v>910510.10219352262</v>
      </c>
      <c r="V75" s="343"/>
    </row>
    <row r="76" spans="1:23" s="341" customFormat="1" ht="12.75" customHeight="1">
      <c r="A76" s="338">
        <v>71</v>
      </c>
      <c r="B76" s="354"/>
      <c r="C76" s="358" t="s">
        <v>141</v>
      </c>
      <c r="D76" s="357">
        <v>-116483.71511261167</v>
      </c>
      <c r="E76" s="357">
        <v>-100242.13774296996</v>
      </c>
      <c r="F76" s="357">
        <v>-113622.12234625789</v>
      </c>
      <c r="G76" s="357">
        <v>-114987.18318031044</v>
      </c>
      <c r="H76" s="357">
        <v>-122885.64764385637</v>
      </c>
      <c r="I76" s="357">
        <v>-9950.9468268406526</v>
      </c>
      <c r="J76" s="357">
        <v>-121091.91557487758</v>
      </c>
      <c r="K76" s="357">
        <v>-155240.28005841529</v>
      </c>
      <c r="L76" s="357">
        <v>-125072.24993556083</v>
      </c>
      <c r="M76" s="357">
        <v>-323802.8086582885</v>
      </c>
      <c r="N76" s="357">
        <v>-232292.13504892957</v>
      </c>
      <c r="O76" s="357">
        <v>-219850.25629633985</v>
      </c>
      <c r="P76" s="357">
        <v>-348549.19048843335</v>
      </c>
      <c r="Q76" s="357">
        <v>-415885.28663284366</v>
      </c>
      <c r="R76" s="357">
        <v>-324980.34196041105</v>
      </c>
      <c r="S76" s="357">
        <v>-342762.0645326993</v>
      </c>
      <c r="T76" s="357">
        <v>-265055.417700088</v>
      </c>
      <c r="U76" s="357">
        <v>-349995.63332388946</v>
      </c>
      <c r="V76" s="343"/>
    </row>
    <row r="77" spans="1:23" s="341" customFormat="1" ht="12.75" customHeight="1">
      <c r="A77" s="338">
        <v>72</v>
      </c>
      <c r="B77" s="354"/>
      <c r="C77" s="360" t="s">
        <v>650</v>
      </c>
      <c r="D77" s="357">
        <v>1806047.0528192327</v>
      </c>
      <c r="E77" s="357">
        <v>1536079.7009850633</v>
      </c>
      <c r="F77" s="357">
        <v>1308234.7393643137</v>
      </c>
      <c r="G77" s="357">
        <v>1067050.5991832223</v>
      </c>
      <c r="H77" s="357">
        <v>891772.48661883525</v>
      </c>
      <c r="I77" s="357">
        <v>747192.19860342937</v>
      </c>
      <c r="J77" s="357">
        <v>728454.93350208644</v>
      </c>
      <c r="K77" s="357">
        <v>671544.79541422043</v>
      </c>
      <c r="L77" s="357">
        <v>656525.65780841594</v>
      </c>
      <c r="M77" s="357">
        <v>624213.20925389323</v>
      </c>
      <c r="N77" s="357">
        <v>590478.5447698416</v>
      </c>
      <c r="O77" s="357">
        <v>602784.78136100713</v>
      </c>
      <c r="P77" s="357">
        <v>613644.18322587118</v>
      </c>
      <c r="Q77" s="357">
        <v>611159.11135903548</v>
      </c>
      <c r="R77" s="357">
        <v>548169.79353183496</v>
      </c>
      <c r="S77" s="357">
        <v>573605.58523924591</v>
      </c>
      <c r="T77" s="357">
        <v>565652.76420215948</v>
      </c>
      <c r="U77" s="357">
        <v>560514.46886963316</v>
      </c>
      <c r="V77" s="343"/>
    </row>
    <row r="78" spans="1:23" s="341" customFormat="1" ht="12.75" customHeight="1">
      <c r="A78" s="361"/>
      <c r="B78" s="354"/>
      <c r="C78" s="362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43"/>
    </row>
    <row r="79" spans="1:23" ht="12" customHeight="1">
      <c r="B79" s="363" t="s">
        <v>11</v>
      </c>
    </row>
    <row r="80" spans="1:23" s="369" customFormat="1" ht="12" customHeight="1">
      <c r="A80" s="326"/>
      <c r="B80" s="364" t="s">
        <v>99</v>
      </c>
      <c r="C80" s="364"/>
      <c r="D80" s="368"/>
      <c r="E80" s="368"/>
      <c r="F80" s="368"/>
      <c r="G80" s="368"/>
      <c r="H80" s="368"/>
      <c r="I80" s="368"/>
      <c r="J80" s="368"/>
      <c r="K80" s="368"/>
      <c r="L80" s="368"/>
      <c r="M80" s="368"/>
      <c r="N80" s="368"/>
      <c r="O80" s="368"/>
      <c r="P80" s="368"/>
      <c r="Q80" s="368"/>
      <c r="R80" s="368"/>
      <c r="S80" s="368"/>
      <c r="T80" s="368"/>
      <c r="U80" s="368"/>
    </row>
    <row r="81" spans="2:21" ht="12" customHeight="1">
      <c r="B81" s="370" t="s">
        <v>648</v>
      </c>
      <c r="C81" s="364"/>
    </row>
    <row r="82" spans="2:21" ht="12" customHeight="1">
      <c r="B82" s="364" t="s">
        <v>143</v>
      </c>
      <c r="C82" s="365"/>
      <c r="D82" s="371"/>
      <c r="E82" s="371"/>
      <c r="F82" s="371"/>
      <c r="G82" s="371"/>
      <c r="H82" s="371"/>
      <c r="I82" s="371"/>
      <c r="J82" s="371"/>
      <c r="K82" s="371"/>
      <c r="L82" s="371"/>
      <c r="M82" s="371"/>
      <c r="N82" s="371"/>
      <c r="O82" s="371"/>
      <c r="P82" s="371"/>
      <c r="Q82" s="371"/>
      <c r="R82" s="371"/>
      <c r="S82" s="371"/>
      <c r="T82" s="371"/>
      <c r="U82" s="371"/>
    </row>
    <row r="83" spans="2:21" ht="12" customHeight="1">
      <c r="B83" s="370"/>
      <c r="C83" s="365"/>
      <c r="D83" s="372"/>
      <c r="E83" s="372"/>
      <c r="F83" s="372"/>
      <c r="G83" s="372"/>
      <c r="H83" s="372"/>
      <c r="I83" s="372"/>
      <c r="J83" s="372"/>
      <c r="K83" s="372"/>
      <c r="L83" s="372"/>
      <c r="M83" s="372"/>
      <c r="N83" s="372"/>
      <c r="O83" s="372"/>
      <c r="P83" s="372"/>
      <c r="Q83" s="372"/>
      <c r="R83" s="372"/>
      <c r="S83" s="372"/>
      <c r="T83" s="372"/>
      <c r="U83" s="372"/>
    </row>
    <row r="84" spans="2:21" ht="12" customHeight="1">
      <c r="B84" s="370"/>
      <c r="C84" s="365"/>
    </row>
    <row r="85" spans="2:21" ht="12" customHeight="1">
      <c r="B85" s="370"/>
    </row>
    <row r="86" spans="2:21" ht="12" customHeight="1">
      <c r="B86" s="370"/>
    </row>
    <row r="87" spans="2:21" ht="12" customHeight="1">
      <c r="B87" s="370"/>
    </row>
    <row r="88" spans="2:21" ht="15" customHeight="1">
      <c r="B88" s="370"/>
    </row>
    <row r="89" spans="2:21" ht="15" customHeight="1">
      <c r="B89" s="370"/>
    </row>
    <row r="90" spans="2:21" ht="15" customHeight="1">
      <c r="B90" s="370"/>
    </row>
    <row r="91" spans="2:21" ht="15" customHeight="1">
      <c r="B91" s="370"/>
    </row>
    <row r="92" spans="2:21" ht="15" customHeight="1">
      <c r="B92" s="370"/>
      <c r="C92" s="365"/>
    </row>
    <row r="93" spans="2:21" ht="15" customHeight="1">
      <c r="B93" s="370"/>
      <c r="C93" s="365"/>
    </row>
    <row r="94" spans="2:21" ht="15" customHeight="1">
      <c r="B94" s="370"/>
      <c r="C94" s="365"/>
    </row>
    <row r="95" spans="2:21" ht="15" customHeight="1">
      <c r="B95" s="370"/>
      <c r="C95" s="365"/>
    </row>
    <row r="96" spans="2:21" ht="15" customHeight="1">
      <c r="B96" s="370"/>
      <c r="C96" s="365"/>
    </row>
    <row r="97" spans="2:3" ht="15" customHeight="1">
      <c r="B97" s="370"/>
      <c r="C97" s="365"/>
    </row>
    <row r="98" spans="2:3" ht="15" customHeight="1">
      <c r="B98" s="370"/>
      <c r="C98" s="365"/>
    </row>
    <row r="99" spans="2:3" ht="15" customHeight="1">
      <c r="B99" s="370"/>
      <c r="C99" s="365"/>
    </row>
    <row r="100" spans="2:3" ht="15" customHeight="1">
      <c r="B100" s="370"/>
      <c r="C100" s="365"/>
    </row>
    <row r="101" spans="2:3" ht="15" customHeight="1">
      <c r="B101" s="370"/>
      <c r="C101" s="365"/>
    </row>
    <row r="102" spans="2:3" ht="15" customHeight="1">
      <c r="B102" s="370"/>
      <c r="C102" s="365"/>
    </row>
    <row r="103" spans="2:3" ht="15" customHeight="1">
      <c r="B103" s="370"/>
      <c r="C103" s="365"/>
    </row>
    <row r="104" spans="2:3" ht="15" customHeight="1">
      <c r="B104" s="370"/>
      <c r="C104" s="365"/>
    </row>
    <row r="105" spans="2:3" ht="15" customHeight="1">
      <c r="B105" s="370"/>
      <c r="C105" s="365"/>
    </row>
    <row r="106" spans="2:3" ht="15" customHeight="1">
      <c r="B106" s="370"/>
      <c r="C106" s="365"/>
    </row>
    <row r="107" spans="2:3" ht="15" customHeight="1">
      <c r="B107" s="370"/>
      <c r="C107" s="365"/>
    </row>
    <row r="108" spans="2:3" ht="15" customHeight="1">
      <c r="B108" s="370"/>
      <c r="C108" s="365"/>
    </row>
    <row r="109" spans="2:3" ht="15" customHeight="1">
      <c r="B109" s="370"/>
      <c r="C109" s="365"/>
    </row>
    <row r="110" spans="2:3" ht="15" customHeight="1">
      <c r="B110" s="370"/>
      <c r="C110" s="365"/>
    </row>
    <row r="111" spans="2:3" ht="15" customHeight="1">
      <c r="B111" s="370"/>
      <c r="C111" s="365"/>
    </row>
    <row r="112" spans="2:3" ht="15" customHeight="1">
      <c r="B112" s="370"/>
      <c r="C112" s="365"/>
    </row>
    <row r="113" spans="2:3" ht="15" customHeight="1">
      <c r="B113" s="370"/>
      <c r="C113" s="365"/>
    </row>
    <row r="114" spans="2:3" ht="15" customHeight="1">
      <c r="B114" s="370"/>
      <c r="C114" s="365"/>
    </row>
    <row r="115" spans="2:3" ht="15" customHeight="1">
      <c r="B115" s="370"/>
      <c r="C115" s="365"/>
    </row>
    <row r="116" spans="2:3" ht="15" customHeight="1">
      <c r="B116" s="370"/>
      <c r="C116" s="365"/>
    </row>
    <row r="117" spans="2:3" ht="15" customHeight="1">
      <c r="B117" s="370"/>
      <c r="C117" s="365"/>
    </row>
    <row r="118" spans="2:3" ht="15" customHeight="1">
      <c r="B118" s="370"/>
      <c r="C118" s="365"/>
    </row>
    <row r="119" spans="2:3" ht="15" customHeight="1">
      <c r="B119" s="370"/>
      <c r="C119" s="365"/>
    </row>
    <row r="120" spans="2:3" ht="15" customHeight="1">
      <c r="B120" s="370"/>
      <c r="C120" s="365"/>
    </row>
    <row r="121" spans="2:3" ht="15" customHeight="1">
      <c r="B121" s="370"/>
      <c r="C121" s="365"/>
    </row>
    <row r="122" spans="2:3" ht="15" customHeight="1">
      <c r="B122" s="370"/>
      <c r="C122" s="365"/>
    </row>
    <row r="123" spans="2:3" ht="15" customHeight="1">
      <c r="B123" s="370"/>
      <c r="C123" s="365"/>
    </row>
    <row r="124" spans="2:3" ht="15" customHeight="1">
      <c r="B124" s="370"/>
      <c r="C124" s="365"/>
    </row>
    <row r="125" spans="2:3" ht="15" customHeight="1">
      <c r="B125" s="370"/>
      <c r="C125" s="365"/>
    </row>
    <row r="126" spans="2:3" ht="15" customHeight="1">
      <c r="B126" s="370"/>
      <c r="C126" s="365"/>
    </row>
    <row r="127" spans="2:3" ht="15" customHeight="1">
      <c r="B127" s="370"/>
      <c r="C127" s="365"/>
    </row>
    <row r="128" spans="2:3" ht="15" customHeight="1">
      <c r="B128" s="370"/>
      <c r="C128" s="365"/>
    </row>
    <row r="129" spans="2:3" ht="15" customHeight="1">
      <c r="B129" s="370"/>
      <c r="C129" s="365"/>
    </row>
    <row r="130" spans="2:3" ht="15" customHeight="1">
      <c r="B130" s="370"/>
      <c r="C130" s="365"/>
    </row>
    <row r="131" spans="2:3" ht="15" customHeight="1">
      <c r="B131" s="370"/>
      <c r="C131" s="365"/>
    </row>
    <row r="132" spans="2:3" ht="15" customHeight="1">
      <c r="B132" s="370"/>
      <c r="C132" s="365"/>
    </row>
    <row r="133" spans="2:3" ht="15" customHeight="1">
      <c r="B133" s="370"/>
      <c r="C133" s="365"/>
    </row>
    <row r="134" spans="2:3" ht="15" customHeight="1">
      <c r="B134" s="370"/>
      <c r="C134" s="365"/>
    </row>
    <row r="135" spans="2:3" ht="15" customHeight="1">
      <c r="B135" s="370"/>
      <c r="C135" s="365"/>
    </row>
    <row r="136" spans="2:3" ht="15" customHeight="1">
      <c r="B136" s="370"/>
      <c r="C136" s="365"/>
    </row>
    <row r="137" spans="2:3" ht="15" customHeight="1">
      <c r="B137" s="370"/>
      <c r="C137" s="365"/>
    </row>
    <row r="138" spans="2:3" ht="15" customHeight="1">
      <c r="B138" s="370"/>
      <c r="C138" s="365"/>
    </row>
    <row r="139" spans="2:3" ht="15" customHeight="1">
      <c r="B139" s="370"/>
      <c r="C139" s="365"/>
    </row>
    <row r="140" spans="2:3" ht="15" customHeight="1">
      <c r="B140" s="370"/>
      <c r="C140" s="365"/>
    </row>
    <row r="141" spans="2:3" ht="15" customHeight="1">
      <c r="B141" s="370"/>
      <c r="C141" s="365"/>
    </row>
    <row r="142" spans="2:3" ht="15" customHeight="1">
      <c r="B142" s="370"/>
      <c r="C142" s="365"/>
    </row>
    <row r="143" spans="2:3" ht="15" customHeight="1">
      <c r="B143" s="370"/>
      <c r="C143" s="365"/>
    </row>
    <row r="144" spans="2:3" ht="15" customHeight="1">
      <c r="B144" s="370"/>
      <c r="C144" s="365"/>
    </row>
    <row r="145" spans="2:3" ht="15" customHeight="1">
      <c r="B145" s="370"/>
      <c r="C145" s="365"/>
    </row>
    <row r="146" spans="2:3" ht="15" customHeight="1">
      <c r="B146" s="370"/>
      <c r="C146" s="365"/>
    </row>
    <row r="147" spans="2:3" ht="15" customHeight="1">
      <c r="B147" s="370"/>
      <c r="C147" s="365"/>
    </row>
    <row r="148" spans="2:3" ht="15" customHeight="1">
      <c r="B148" s="370"/>
      <c r="C148" s="365"/>
    </row>
    <row r="149" spans="2:3" ht="15" customHeight="1">
      <c r="B149" s="370"/>
      <c r="C149" s="365"/>
    </row>
    <row r="150" spans="2:3" ht="15" customHeight="1">
      <c r="B150" s="370"/>
      <c r="C150" s="365"/>
    </row>
    <row r="151" spans="2:3" ht="15" customHeight="1">
      <c r="B151" s="370"/>
      <c r="C151" s="365"/>
    </row>
    <row r="152" spans="2:3" ht="15" customHeight="1">
      <c r="B152" s="370"/>
      <c r="C152" s="365"/>
    </row>
    <row r="153" spans="2:3" ht="15" customHeight="1">
      <c r="B153" s="370"/>
      <c r="C153" s="365"/>
    </row>
    <row r="154" spans="2:3" ht="15" customHeight="1">
      <c r="B154" s="370"/>
      <c r="C154" s="365"/>
    </row>
    <row r="155" spans="2:3" ht="15" customHeight="1">
      <c r="B155" s="370"/>
      <c r="C155" s="365"/>
    </row>
    <row r="156" spans="2:3" ht="15" customHeight="1">
      <c r="B156" s="370"/>
      <c r="C156" s="365"/>
    </row>
    <row r="157" spans="2:3" ht="15" customHeight="1">
      <c r="B157" s="370"/>
      <c r="C157" s="365"/>
    </row>
    <row r="158" spans="2:3" ht="15" customHeight="1">
      <c r="B158" s="370"/>
      <c r="C158" s="365"/>
    </row>
    <row r="159" spans="2:3" ht="15" customHeight="1">
      <c r="B159" s="370"/>
      <c r="C159" s="365"/>
    </row>
    <row r="160" spans="2:3" ht="15" customHeight="1">
      <c r="B160" s="370"/>
      <c r="C160" s="365"/>
    </row>
    <row r="161" spans="2:3" ht="15" customHeight="1">
      <c r="B161" s="370"/>
      <c r="C161" s="365"/>
    </row>
    <row r="162" spans="2:3" ht="15" customHeight="1">
      <c r="B162" s="370"/>
      <c r="C162" s="365"/>
    </row>
    <row r="163" spans="2:3" ht="15" customHeight="1">
      <c r="B163" s="370"/>
      <c r="C163" s="365"/>
    </row>
    <row r="164" spans="2:3" ht="15" customHeight="1">
      <c r="B164" s="370"/>
      <c r="C164" s="365"/>
    </row>
    <row r="165" spans="2:3" ht="15" customHeight="1">
      <c r="B165" s="370"/>
      <c r="C165" s="365"/>
    </row>
    <row r="166" spans="2:3" ht="15" customHeight="1">
      <c r="B166" s="370"/>
      <c r="C166" s="365"/>
    </row>
    <row r="167" spans="2:3" ht="15" customHeight="1">
      <c r="B167" s="370"/>
      <c r="C167" s="365"/>
    </row>
    <row r="168" spans="2:3" ht="15" customHeight="1">
      <c r="B168" s="370"/>
      <c r="C168" s="365"/>
    </row>
    <row r="169" spans="2:3" ht="15" customHeight="1">
      <c r="B169" s="370"/>
      <c r="C169" s="365"/>
    </row>
    <row r="170" spans="2:3" ht="15" customHeight="1">
      <c r="B170" s="370"/>
      <c r="C170" s="365"/>
    </row>
    <row r="171" spans="2:3" ht="15" customHeight="1">
      <c r="B171" s="370"/>
      <c r="C171" s="365"/>
    </row>
    <row r="172" spans="2:3" ht="15" customHeight="1">
      <c r="B172" s="370"/>
      <c r="C172" s="365"/>
    </row>
    <row r="173" spans="2:3" ht="15" customHeight="1">
      <c r="B173" s="370"/>
      <c r="C173" s="365"/>
    </row>
    <row r="174" spans="2:3" ht="15" customHeight="1">
      <c r="B174" s="370"/>
      <c r="C174" s="365"/>
    </row>
    <row r="175" spans="2:3" ht="15" customHeight="1">
      <c r="B175" s="370"/>
      <c r="C175" s="365"/>
    </row>
    <row r="176" spans="2:3" ht="15" customHeight="1">
      <c r="B176" s="370"/>
      <c r="C176" s="365"/>
    </row>
    <row r="177" spans="2:3" ht="15" customHeight="1">
      <c r="B177" s="370"/>
      <c r="C177" s="365"/>
    </row>
    <row r="178" spans="2:3" ht="15" customHeight="1">
      <c r="B178" s="370"/>
      <c r="C178" s="365"/>
    </row>
    <row r="179" spans="2:3" ht="15" customHeight="1">
      <c r="B179" s="370"/>
      <c r="C179" s="365"/>
    </row>
    <row r="180" spans="2:3" ht="15" customHeight="1">
      <c r="B180" s="370"/>
      <c r="C180" s="365"/>
    </row>
    <row r="181" spans="2:3" ht="15" customHeight="1">
      <c r="B181" s="370"/>
      <c r="C181" s="365"/>
    </row>
    <row r="182" spans="2:3" ht="15" customHeight="1">
      <c r="B182" s="370"/>
      <c r="C182" s="365"/>
    </row>
    <row r="183" spans="2:3" ht="15" customHeight="1">
      <c r="B183" s="370"/>
      <c r="C183" s="365"/>
    </row>
    <row r="184" spans="2:3" ht="15" customHeight="1">
      <c r="C184" s="365"/>
    </row>
    <row r="185" spans="2:3" ht="15" customHeight="1">
      <c r="C185" s="365"/>
    </row>
    <row r="186" spans="2:3" ht="15" customHeight="1">
      <c r="C186" s="365"/>
    </row>
    <row r="187" spans="2:3" ht="15" customHeight="1">
      <c r="C187" s="365"/>
    </row>
    <row r="188" spans="2:3" ht="15" customHeight="1">
      <c r="C188" s="365"/>
    </row>
    <row r="189" spans="2:3" ht="15" customHeight="1">
      <c r="C189" s="365"/>
    </row>
    <row r="190" spans="2:3" ht="15" customHeight="1">
      <c r="C190" s="365"/>
    </row>
    <row r="191" spans="2:3" ht="15" customHeight="1">
      <c r="C191" s="365"/>
    </row>
    <row r="192" spans="2:3" ht="15" customHeight="1">
      <c r="C192" s="365"/>
    </row>
    <row r="193" spans="3:3" ht="15" customHeight="1">
      <c r="C193" s="365"/>
    </row>
    <row r="194" spans="3:3" ht="15" customHeight="1">
      <c r="C194" s="365"/>
    </row>
    <row r="195" spans="3:3" ht="15" customHeight="1">
      <c r="C195" s="365"/>
    </row>
    <row r="196" spans="3:3" ht="15" customHeight="1">
      <c r="C196" s="365"/>
    </row>
    <row r="197" spans="3:3" ht="15" customHeight="1">
      <c r="C197" s="365"/>
    </row>
    <row r="198" spans="3:3" ht="15" customHeight="1">
      <c r="C198" s="365"/>
    </row>
    <row r="199" spans="3:3" ht="15" customHeight="1">
      <c r="C199" s="365"/>
    </row>
    <row r="200" spans="3:3" ht="15" customHeight="1">
      <c r="C200" s="365"/>
    </row>
    <row r="201" spans="3:3" ht="15" customHeight="1">
      <c r="C201" s="365"/>
    </row>
    <row r="202" spans="3:3" ht="15" customHeight="1">
      <c r="C202" s="365"/>
    </row>
    <row r="203" spans="3:3" ht="15" customHeight="1">
      <c r="C203" s="365"/>
    </row>
    <row r="204" spans="3:3" ht="15" customHeight="1">
      <c r="C204" s="365"/>
    </row>
    <row r="205" spans="3:3" ht="15" customHeight="1">
      <c r="C205" s="365"/>
    </row>
    <row r="206" spans="3:3" ht="15" customHeight="1">
      <c r="C206" s="365"/>
    </row>
    <row r="207" spans="3:3" ht="15" customHeight="1">
      <c r="C207" s="365"/>
    </row>
    <row r="208" spans="3:3" ht="15" customHeight="1">
      <c r="C208" s="365"/>
    </row>
    <row r="209" spans="3:3" ht="15" customHeight="1">
      <c r="C209" s="365"/>
    </row>
    <row r="210" spans="3:3" ht="15" customHeight="1">
      <c r="C210" s="365"/>
    </row>
    <row r="211" spans="3:3" ht="15" customHeight="1"/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</sheetData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2014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2"/>
  <dimension ref="A1:W1667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1" width="10.7109375" style="6" customWidth="1"/>
    <col min="22" max="16384" width="11.42578125" style="6"/>
  </cols>
  <sheetData>
    <row r="1" spans="1:22" s="4" customFormat="1" ht="20.100000000000001" customHeight="1">
      <c r="A1" s="49" t="s">
        <v>406</v>
      </c>
      <c r="B1" s="27"/>
      <c r="C1" s="27"/>
      <c r="E1" s="5"/>
      <c r="F1" s="5"/>
      <c r="G1" s="5"/>
      <c r="J1" s="49"/>
      <c r="K1" s="27"/>
    </row>
    <row r="2" spans="1:22" s="4" customFormat="1" ht="15" customHeight="1">
      <c r="A2" s="42" t="s">
        <v>140</v>
      </c>
      <c r="B2" s="27"/>
      <c r="C2" s="27"/>
      <c r="E2" s="5"/>
      <c r="F2" s="5"/>
      <c r="G2" s="5"/>
      <c r="J2" s="42"/>
      <c r="K2" s="27"/>
    </row>
    <row r="3" spans="1:22" ht="12.75" customHeight="1">
      <c r="C3" s="7"/>
      <c r="D3" s="55"/>
      <c r="G3" s="51"/>
    </row>
    <row r="4" spans="1:22" s="15" customFormat="1" ht="27" customHeight="1">
      <c r="A4" s="39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61">
        <v>1999</v>
      </c>
      <c r="I4" s="93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3">
        <v>2010</v>
      </c>
      <c r="T4" s="93">
        <v>2011</v>
      </c>
      <c r="U4" s="181">
        <v>2012</v>
      </c>
      <c r="V4" s="36"/>
    </row>
    <row r="5" spans="1:22" s="16" customFormat="1" ht="15" customHeight="1">
      <c r="A5" s="40">
        <v>1</v>
      </c>
      <c r="B5" s="17" t="s">
        <v>50</v>
      </c>
      <c r="C5" s="57" t="s">
        <v>152</v>
      </c>
      <c r="D5" s="33">
        <v>12736.334086798575</v>
      </c>
      <c r="E5" s="33">
        <v>12588.558164765642</v>
      </c>
      <c r="F5" s="33">
        <v>8913.2815801241777</v>
      </c>
      <c r="G5" s="33">
        <v>6311.3232542128153</v>
      </c>
      <c r="H5" s="33">
        <v>8152.9937020914304</v>
      </c>
      <c r="I5" s="33">
        <v>4508.1418494031523</v>
      </c>
      <c r="J5" s="33">
        <v>4674.9049518271231</v>
      </c>
      <c r="K5" s="33">
        <v>3617.3500147739387</v>
      </c>
      <c r="L5" s="33">
        <v>3101.8417497233081</v>
      </c>
      <c r="M5" s="33">
        <v>2802.1952235052631</v>
      </c>
      <c r="N5" s="33">
        <v>2690.6571171520695</v>
      </c>
      <c r="O5" s="33">
        <v>2814.8884196715776</v>
      </c>
      <c r="P5" s="33">
        <v>2689.6658018502344</v>
      </c>
      <c r="Q5" s="33">
        <v>3100.4655618915485</v>
      </c>
      <c r="R5" s="33">
        <v>2490.2900205174719</v>
      </c>
      <c r="S5" s="33">
        <v>3927.578872635951</v>
      </c>
      <c r="T5" s="33">
        <v>4248.786921577318</v>
      </c>
      <c r="U5" s="33">
        <v>4508.2815105890832</v>
      </c>
    </row>
    <row r="6" spans="1:22" s="16" customFormat="1" ht="12.75" customHeight="1">
      <c r="A6" s="40">
        <v>2</v>
      </c>
      <c r="B6" s="17" t="s">
        <v>6</v>
      </c>
      <c r="C6" s="62" t="s">
        <v>153</v>
      </c>
      <c r="D6" s="33">
        <v>11579.612086798577</v>
      </c>
      <c r="E6" s="33">
        <v>11253.876164765643</v>
      </c>
      <c r="F6" s="33">
        <v>7845.5395801241775</v>
      </c>
      <c r="G6" s="33">
        <v>5243.581254212816</v>
      </c>
      <c r="H6" s="33">
        <v>6974.5517020914303</v>
      </c>
      <c r="I6" s="33">
        <v>3602.477849403152</v>
      </c>
      <c r="J6" s="33">
        <v>3744.8629518271237</v>
      </c>
      <c r="K6" s="33">
        <v>2892.8920147739386</v>
      </c>
      <c r="L6" s="33">
        <v>2443.2457497233081</v>
      </c>
      <c r="M6" s="33">
        <v>2143.5992235052631</v>
      </c>
      <c r="N6" s="33">
        <v>2032.0611171520688</v>
      </c>
      <c r="O6" s="33">
        <v>2222.1544196715772</v>
      </c>
      <c r="P6" s="33">
        <v>2096.9318018502349</v>
      </c>
      <c r="Q6" s="33">
        <v>2507.7315618915486</v>
      </c>
      <c r="R6" s="33">
        <v>1963.4120205174722</v>
      </c>
      <c r="S6" s="33">
        <v>3400.7008726359509</v>
      </c>
      <c r="T6" s="33">
        <v>3721.9089215773174</v>
      </c>
      <c r="U6" s="33">
        <v>4047.2655105890826</v>
      </c>
    </row>
    <row r="7" spans="1:22" s="16" customFormat="1" ht="12.75" customHeight="1">
      <c r="A7" s="40">
        <v>3</v>
      </c>
      <c r="B7" s="17" t="s">
        <v>7</v>
      </c>
      <c r="C7" s="62" t="s">
        <v>154</v>
      </c>
      <c r="D7" s="174" t="s">
        <v>471</v>
      </c>
      <c r="E7" s="174" t="s">
        <v>471</v>
      </c>
      <c r="F7" s="174" t="s">
        <v>471</v>
      </c>
      <c r="G7" s="174" t="s">
        <v>471</v>
      </c>
      <c r="H7" s="174" t="s">
        <v>471</v>
      </c>
      <c r="I7" s="174" t="s">
        <v>471</v>
      </c>
      <c r="J7" s="174" t="s">
        <v>471</v>
      </c>
      <c r="K7" s="174" t="s">
        <v>471</v>
      </c>
      <c r="L7" s="174" t="s">
        <v>471</v>
      </c>
      <c r="M7" s="174" t="s">
        <v>471</v>
      </c>
      <c r="N7" s="174" t="s">
        <v>471</v>
      </c>
      <c r="O7" s="174" t="s">
        <v>471</v>
      </c>
      <c r="P7" s="174" t="s">
        <v>471</v>
      </c>
      <c r="Q7" s="174" t="s">
        <v>471</v>
      </c>
      <c r="R7" s="174" t="s">
        <v>471</v>
      </c>
      <c r="S7" s="174" t="s">
        <v>471</v>
      </c>
      <c r="T7" s="174" t="s">
        <v>471</v>
      </c>
      <c r="U7" s="174" t="s">
        <v>471</v>
      </c>
      <c r="V7" s="50"/>
    </row>
    <row r="8" spans="1:22" s="16" customFormat="1" ht="12.75" customHeight="1">
      <c r="A8" s="40">
        <v>4</v>
      </c>
      <c r="B8" s="17" t="s">
        <v>51</v>
      </c>
      <c r="C8" s="62" t="s">
        <v>155</v>
      </c>
      <c r="D8" s="33">
        <v>1156.722</v>
      </c>
      <c r="E8" s="33">
        <v>1334.682</v>
      </c>
      <c r="F8" s="33">
        <v>1067.742</v>
      </c>
      <c r="G8" s="33">
        <v>1067.742</v>
      </c>
      <c r="H8" s="33">
        <v>1178.442</v>
      </c>
      <c r="I8" s="33">
        <v>905.66399999999999</v>
      </c>
      <c r="J8" s="33">
        <v>930.04200000000003</v>
      </c>
      <c r="K8" s="33">
        <v>724.45799999999997</v>
      </c>
      <c r="L8" s="33">
        <v>658.596</v>
      </c>
      <c r="M8" s="33">
        <v>658.596</v>
      </c>
      <c r="N8" s="33">
        <v>658.596</v>
      </c>
      <c r="O8" s="33">
        <v>592.73400000000004</v>
      </c>
      <c r="P8" s="33">
        <v>592.73400000000004</v>
      </c>
      <c r="Q8" s="33">
        <v>592.73400000000004</v>
      </c>
      <c r="R8" s="33">
        <v>526.87800000000004</v>
      </c>
      <c r="S8" s="33">
        <v>526.87800000000004</v>
      </c>
      <c r="T8" s="33">
        <v>526.87800000000004</v>
      </c>
      <c r="U8" s="33">
        <v>461.01600000000002</v>
      </c>
    </row>
    <row r="9" spans="1:22" s="16" customFormat="1" ht="12.75" customHeight="1">
      <c r="A9" s="40">
        <v>5</v>
      </c>
      <c r="B9" s="17" t="s">
        <v>52</v>
      </c>
      <c r="C9" s="43" t="s">
        <v>156</v>
      </c>
      <c r="D9" s="33">
        <v>20809.203403640186</v>
      </c>
      <c r="E9" s="33">
        <v>16382.920997599873</v>
      </c>
      <c r="F9" s="33">
        <v>14720.976250014643</v>
      </c>
      <c r="G9" s="33">
        <v>10075.785968617778</v>
      </c>
      <c r="H9" s="33">
        <v>7010.3062349568827</v>
      </c>
      <c r="I9" s="33">
        <v>5279.4142179238988</v>
      </c>
      <c r="J9" s="33">
        <v>5145.6595125870626</v>
      </c>
      <c r="K9" s="33">
        <v>5647.6603470293676</v>
      </c>
      <c r="L9" s="33">
        <v>5704.4484383937734</v>
      </c>
      <c r="M9" s="33">
        <v>8125.7577379115673</v>
      </c>
      <c r="N9" s="33">
        <v>5813.6712008175691</v>
      </c>
      <c r="O9" s="33">
        <v>5441.1915402463883</v>
      </c>
      <c r="P9" s="33">
        <v>5953.1041697431638</v>
      </c>
      <c r="Q9" s="33">
        <v>5764.3761474832108</v>
      </c>
      <c r="R9" s="33">
        <v>5649.6310980898897</v>
      </c>
      <c r="S9" s="33">
        <v>5023.2610683131379</v>
      </c>
      <c r="T9" s="33">
        <v>6629.9444295395597</v>
      </c>
      <c r="U9" s="33">
        <v>4841.6516818840319</v>
      </c>
    </row>
    <row r="10" spans="1:22" s="16" customFormat="1" ht="12.75" customHeight="1">
      <c r="A10" s="40">
        <v>6</v>
      </c>
      <c r="B10" s="17" t="s">
        <v>8</v>
      </c>
      <c r="C10" s="63" t="s">
        <v>100</v>
      </c>
      <c r="D10" s="33">
        <v>18512.182571344503</v>
      </c>
      <c r="E10" s="33">
        <v>15149.618196048172</v>
      </c>
      <c r="F10" s="33">
        <v>12596.021907519398</v>
      </c>
      <c r="G10" s="33">
        <v>8077.1296200132847</v>
      </c>
      <c r="H10" s="33">
        <v>5085.3381908697538</v>
      </c>
      <c r="I10" s="33">
        <v>4067.3662188561257</v>
      </c>
      <c r="J10" s="33">
        <v>3632.5524951588918</v>
      </c>
      <c r="K10" s="33">
        <v>4195.9025160684396</v>
      </c>
      <c r="L10" s="33">
        <v>4608.2914949207034</v>
      </c>
      <c r="M10" s="33">
        <v>4829.1477241208722</v>
      </c>
      <c r="N10" s="33">
        <v>4237.2279423105565</v>
      </c>
      <c r="O10" s="33">
        <v>4278.4111513886883</v>
      </c>
      <c r="P10" s="33">
        <v>4658.7858869775209</v>
      </c>
      <c r="Q10" s="33">
        <v>4480.8165950306266</v>
      </c>
      <c r="R10" s="33">
        <v>4550.9531434473656</v>
      </c>
      <c r="S10" s="33">
        <v>4121.2617146524635</v>
      </c>
      <c r="T10" s="33">
        <v>5526.4630486516617</v>
      </c>
      <c r="U10" s="33">
        <v>3851.8497695079918</v>
      </c>
    </row>
    <row r="11" spans="1:22" s="16" customFormat="1" ht="12.75" customHeight="1">
      <c r="A11" s="40">
        <v>7</v>
      </c>
      <c r="B11" s="17" t="s">
        <v>53</v>
      </c>
      <c r="C11" s="62" t="s">
        <v>157</v>
      </c>
      <c r="D11" s="33">
        <v>47.547000000000004</v>
      </c>
      <c r="E11" s="33">
        <v>47.342480000000002</v>
      </c>
      <c r="F11" s="33">
        <v>36.751840000000001</v>
      </c>
      <c r="G11" s="33">
        <v>30.155519999999999</v>
      </c>
      <c r="H11" s="33">
        <v>28.665579999999999</v>
      </c>
      <c r="I11" s="33">
        <v>21.446899999999999</v>
      </c>
      <c r="J11" s="33">
        <v>16.518325299999994</v>
      </c>
      <c r="K11" s="33">
        <v>13.62090633333333</v>
      </c>
      <c r="L11" s="33">
        <v>7.1790233889343416</v>
      </c>
      <c r="M11" s="33">
        <v>23.840912049711939</v>
      </c>
      <c r="N11" s="33">
        <v>22.03109200445817</v>
      </c>
      <c r="O11" s="33">
        <v>18.854760052722806</v>
      </c>
      <c r="P11" s="33">
        <v>15.771363295991019</v>
      </c>
      <c r="Q11" s="33">
        <v>15.784053063784391</v>
      </c>
      <c r="R11" s="33">
        <v>12.637788965185745</v>
      </c>
      <c r="S11" s="33">
        <v>15.77326857993504</v>
      </c>
      <c r="T11" s="33">
        <v>13.625629626719055</v>
      </c>
      <c r="U11" s="33">
        <v>13.299243214500937</v>
      </c>
    </row>
    <row r="12" spans="1:22" s="16" customFormat="1" ht="12.75" customHeight="1">
      <c r="A12" s="40">
        <v>8</v>
      </c>
      <c r="B12" s="17" t="s">
        <v>54</v>
      </c>
      <c r="C12" s="62" t="s">
        <v>158</v>
      </c>
      <c r="D12" s="33">
        <v>2249.4738322956869</v>
      </c>
      <c r="E12" s="33">
        <v>1185.9603215517013</v>
      </c>
      <c r="F12" s="33">
        <v>2088.2025024952436</v>
      </c>
      <c r="G12" s="33">
        <v>1968.5008286044936</v>
      </c>
      <c r="H12" s="33">
        <v>1896.3024640871279</v>
      </c>
      <c r="I12" s="33">
        <v>1190.6010990677744</v>
      </c>
      <c r="J12" s="33">
        <v>1496.5886921281715</v>
      </c>
      <c r="K12" s="33">
        <v>1438.1369246275951</v>
      </c>
      <c r="L12" s="33">
        <v>1088.977920084136</v>
      </c>
      <c r="M12" s="33">
        <v>3272.7691017409825</v>
      </c>
      <c r="N12" s="33">
        <v>1554.4121665025532</v>
      </c>
      <c r="O12" s="33">
        <v>1143.9256288049789</v>
      </c>
      <c r="P12" s="33">
        <v>1278.5469194696523</v>
      </c>
      <c r="Q12" s="33">
        <v>1267.7754993888</v>
      </c>
      <c r="R12" s="33">
        <v>1086.0401656773392</v>
      </c>
      <c r="S12" s="33">
        <v>886.22608508073881</v>
      </c>
      <c r="T12" s="33">
        <v>1089.8557512611799</v>
      </c>
      <c r="U12" s="33">
        <v>976.50266916153987</v>
      </c>
    </row>
    <row r="13" spans="1:22" s="16" customFormat="1" ht="12.75" customHeight="1">
      <c r="A13" s="40">
        <v>9</v>
      </c>
      <c r="B13" s="17" t="s">
        <v>55</v>
      </c>
      <c r="C13" s="44" t="s">
        <v>159</v>
      </c>
      <c r="D13" s="33">
        <v>190255.67620322134</v>
      </c>
      <c r="E13" s="33">
        <v>175530.00749588534</v>
      </c>
      <c r="F13" s="33">
        <v>165208.422587787</v>
      </c>
      <c r="G13" s="33">
        <v>141985.68141777517</v>
      </c>
      <c r="H13" s="33">
        <v>129933.19085968319</v>
      </c>
      <c r="I13" s="33">
        <v>84667.231960865727</v>
      </c>
      <c r="J13" s="33">
        <v>83898.50022252505</v>
      </c>
      <c r="K13" s="33">
        <v>78624.559656622427</v>
      </c>
      <c r="L13" s="33">
        <v>76431.172925146398</v>
      </c>
      <c r="M13" s="33">
        <v>74930.381045982314</v>
      </c>
      <c r="N13" s="33">
        <v>73592.184137933669</v>
      </c>
      <c r="O13" s="33">
        <v>73678.395194250945</v>
      </c>
      <c r="P13" s="33">
        <v>69324.236733214071</v>
      </c>
      <c r="Q13" s="33">
        <v>70461.342349058221</v>
      </c>
      <c r="R13" s="33">
        <v>64418.143377303371</v>
      </c>
      <c r="S13" s="33">
        <v>61106.347415073848</v>
      </c>
      <c r="T13" s="33">
        <v>56173.933042867335</v>
      </c>
      <c r="U13" s="33">
        <v>53438.74569875453</v>
      </c>
    </row>
    <row r="14" spans="1:22" s="16" customFormat="1" ht="12.75" customHeight="1">
      <c r="A14" s="40">
        <v>10</v>
      </c>
      <c r="B14" s="17" t="s">
        <v>56</v>
      </c>
      <c r="C14" s="62" t="s">
        <v>160</v>
      </c>
      <c r="D14" s="33">
        <v>15139.582602967532</v>
      </c>
      <c r="E14" s="33">
        <v>14589.691874996608</v>
      </c>
      <c r="F14" s="33">
        <v>13256.101000689228</v>
      </c>
      <c r="G14" s="33">
        <v>12475.983561734238</v>
      </c>
      <c r="H14" s="33">
        <v>11179.046363216918</v>
      </c>
      <c r="I14" s="33">
        <v>10364.230339813303</v>
      </c>
      <c r="J14" s="33">
        <v>11183.543182048958</v>
      </c>
      <c r="K14" s="33">
        <v>8550.3629602547262</v>
      </c>
      <c r="L14" s="33">
        <v>7925.0748109560009</v>
      </c>
      <c r="M14" s="33">
        <v>7642.4836992859518</v>
      </c>
      <c r="N14" s="33">
        <v>5743.6766670202442</v>
      </c>
      <c r="O14" s="33">
        <v>5776.8476496634285</v>
      </c>
      <c r="P14" s="33">
        <v>5125.5963599553143</v>
      </c>
      <c r="Q14" s="33">
        <v>4667.6481422475008</v>
      </c>
      <c r="R14" s="33">
        <v>4262.8052856500663</v>
      </c>
      <c r="S14" s="33">
        <v>3781.22483097647</v>
      </c>
      <c r="T14" s="33">
        <v>3867.6029196606146</v>
      </c>
      <c r="U14" s="33">
        <v>3818.4223993689056</v>
      </c>
    </row>
    <row r="15" spans="1:22" s="16" customFormat="1" ht="12.75" customHeight="1">
      <c r="A15" s="40">
        <v>11</v>
      </c>
      <c r="B15" s="17" t="s">
        <v>57</v>
      </c>
      <c r="C15" s="62" t="s">
        <v>161</v>
      </c>
      <c r="D15" s="33">
        <v>2416.1691049497695</v>
      </c>
      <c r="E15" s="33">
        <v>2221.0168959358648</v>
      </c>
      <c r="F15" s="33">
        <v>2000.2008098639997</v>
      </c>
      <c r="G15" s="33">
        <v>1462.5175519402403</v>
      </c>
      <c r="H15" s="33">
        <v>1206.1437749369727</v>
      </c>
      <c r="I15" s="33">
        <v>880.94128831354965</v>
      </c>
      <c r="J15" s="33">
        <v>997.39564114615393</v>
      </c>
      <c r="K15" s="33">
        <v>659.11158313309022</v>
      </c>
      <c r="L15" s="33">
        <v>757.04746480693859</v>
      </c>
      <c r="M15" s="33">
        <v>694.37262838812831</v>
      </c>
      <c r="N15" s="33">
        <v>684.28839807378517</v>
      </c>
      <c r="O15" s="33">
        <v>520.93107551410014</v>
      </c>
      <c r="P15" s="33">
        <v>517.06722552772294</v>
      </c>
      <c r="Q15" s="33">
        <v>424.07758043071055</v>
      </c>
      <c r="R15" s="33">
        <v>339.59975892315344</v>
      </c>
      <c r="S15" s="33">
        <v>229.58700416395862</v>
      </c>
      <c r="T15" s="33">
        <v>143.65756057209003</v>
      </c>
      <c r="U15" s="33">
        <v>174.80353800911786</v>
      </c>
    </row>
    <row r="16" spans="1:22" s="16" customFormat="1" ht="12.75" customHeight="1">
      <c r="A16" s="40">
        <v>12</v>
      </c>
      <c r="B16" s="17" t="s">
        <v>58</v>
      </c>
      <c r="C16" s="62" t="s">
        <v>162</v>
      </c>
      <c r="D16" s="33">
        <v>2232.620551962299</v>
      </c>
      <c r="E16" s="33">
        <v>1881.3703760328622</v>
      </c>
      <c r="F16" s="33">
        <v>1470.2605816263176</v>
      </c>
      <c r="G16" s="33">
        <v>1354.2212103703505</v>
      </c>
      <c r="H16" s="33">
        <v>1164.4324612370874</v>
      </c>
      <c r="I16" s="33">
        <v>1180.4359998461719</v>
      </c>
      <c r="J16" s="33">
        <v>1085.030115102132</v>
      </c>
      <c r="K16" s="33">
        <v>818.70867233006152</v>
      </c>
      <c r="L16" s="33">
        <v>566.77345481227246</v>
      </c>
      <c r="M16" s="33">
        <v>612.04307484485764</v>
      </c>
      <c r="N16" s="33">
        <v>628.20397983137843</v>
      </c>
      <c r="O16" s="33">
        <v>636.62449262999098</v>
      </c>
      <c r="P16" s="33">
        <v>598.04477609465971</v>
      </c>
      <c r="Q16" s="33">
        <v>593.87198748471815</v>
      </c>
      <c r="R16" s="33">
        <v>552.74189512913654</v>
      </c>
      <c r="S16" s="33">
        <v>688.0209981245539</v>
      </c>
      <c r="T16" s="33">
        <v>779.2215611998879</v>
      </c>
      <c r="U16" s="33">
        <v>704.27791350653274</v>
      </c>
    </row>
    <row r="17" spans="1:21" s="16" customFormat="1" ht="12.75" customHeight="1">
      <c r="A17" s="40">
        <v>13</v>
      </c>
      <c r="B17" s="17" t="s">
        <v>59</v>
      </c>
      <c r="C17" s="62" t="s">
        <v>102</v>
      </c>
      <c r="D17" s="33">
        <v>10524.000623055534</v>
      </c>
      <c r="E17" s="33">
        <v>10212.820662587228</v>
      </c>
      <c r="F17" s="33">
        <v>9813.7710122933131</v>
      </c>
      <c r="G17" s="33">
        <v>6966.5911804134585</v>
      </c>
      <c r="H17" s="33">
        <v>7101.4824321861361</v>
      </c>
      <c r="I17" s="33">
        <v>5199.2399403238542</v>
      </c>
      <c r="J17" s="33">
        <v>5183.6834763493043</v>
      </c>
      <c r="K17" s="33">
        <v>5016.9223789138769</v>
      </c>
      <c r="L17" s="33">
        <v>5378.1742543197915</v>
      </c>
      <c r="M17" s="33">
        <v>5640.3899227837219</v>
      </c>
      <c r="N17" s="33">
        <v>5368.1238336921469</v>
      </c>
      <c r="O17" s="33">
        <v>4775.7296753678083</v>
      </c>
      <c r="P17" s="33">
        <v>4322.445369599006</v>
      </c>
      <c r="Q17" s="33">
        <v>6862.6135854350077</v>
      </c>
      <c r="R17" s="33">
        <v>4800.4706854444867</v>
      </c>
      <c r="S17" s="33">
        <v>4998.5981045901526</v>
      </c>
      <c r="T17" s="33">
        <v>4393.815163462632</v>
      </c>
      <c r="U17" s="33">
        <v>4260.6500142348832</v>
      </c>
    </row>
    <row r="18" spans="1:21" s="16" customFormat="1" ht="12.75" customHeight="1">
      <c r="A18" s="40">
        <v>14</v>
      </c>
      <c r="B18" s="17" t="s">
        <v>60</v>
      </c>
      <c r="C18" s="62" t="s">
        <v>163</v>
      </c>
      <c r="D18" s="33">
        <v>337.2608947893973</v>
      </c>
      <c r="E18" s="33">
        <v>334.43533118115658</v>
      </c>
      <c r="F18" s="33">
        <v>235.83389276722539</v>
      </c>
      <c r="G18" s="33">
        <v>230.29566295715014</v>
      </c>
      <c r="H18" s="33">
        <v>185.9938094606743</v>
      </c>
      <c r="I18" s="33">
        <v>159.36263987688079</v>
      </c>
      <c r="J18" s="33">
        <v>174.78026796680419</v>
      </c>
      <c r="K18" s="33">
        <v>148.64779035765409</v>
      </c>
      <c r="L18" s="33">
        <v>110.5218948877867</v>
      </c>
      <c r="M18" s="33">
        <v>150.00757599981461</v>
      </c>
      <c r="N18" s="33">
        <v>119.46271207646875</v>
      </c>
      <c r="O18" s="33">
        <v>116.14862283803335</v>
      </c>
      <c r="P18" s="33">
        <v>90.124546722075252</v>
      </c>
      <c r="Q18" s="33">
        <v>269.52223223927274</v>
      </c>
      <c r="R18" s="33">
        <v>74.273743434761073</v>
      </c>
      <c r="S18" s="33">
        <v>66.980242192311849</v>
      </c>
      <c r="T18" s="33">
        <v>58.074893170163023</v>
      </c>
      <c r="U18" s="33">
        <v>55.790386524960347</v>
      </c>
    </row>
    <row r="19" spans="1:21" s="16" customFormat="1" ht="12.75" customHeight="1">
      <c r="A19" s="40">
        <v>15</v>
      </c>
      <c r="B19" s="17" t="s">
        <v>61</v>
      </c>
      <c r="C19" s="62" t="s">
        <v>103</v>
      </c>
      <c r="D19" s="33">
        <v>65748.684673574404</v>
      </c>
      <c r="E19" s="33">
        <v>58787.477961677243</v>
      </c>
      <c r="F19" s="33">
        <v>55241.378358424678</v>
      </c>
      <c r="G19" s="33">
        <v>55086.119180380068</v>
      </c>
      <c r="H19" s="33">
        <v>48380.650665332003</v>
      </c>
      <c r="I19" s="33">
        <v>45035.770898059112</v>
      </c>
      <c r="J19" s="33">
        <v>40820.819412436482</v>
      </c>
      <c r="K19" s="33">
        <v>40908.747410206139</v>
      </c>
      <c r="L19" s="33">
        <v>40752.785062601062</v>
      </c>
      <c r="M19" s="33">
        <v>42200.836798706936</v>
      </c>
      <c r="N19" s="33">
        <v>45775.775214452638</v>
      </c>
      <c r="O19" s="33">
        <v>46217.329394942244</v>
      </c>
      <c r="P19" s="33">
        <v>41538.772490821655</v>
      </c>
      <c r="Q19" s="33">
        <v>38533.971241904437</v>
      </c>
      <c r="R19" s="33">
        <v>37963.238365453944</v>
      </c>
      <c r="S19" s="33">
        <v>33517.718400192127</v>
      </c>
      <c r="T19" s="33">
        <v>30670.37625672196</v>
      </c>
      <c r="U19" s="33">
        <v>29363.927007328941</v>
      </c>
    </row>
    <row r="20" spans="1:21" s="16" customFormat="1" ht="12.75" customHeight="1">
      <c r="A20" s="40">
        <v>16</v>
      </c>
      <c r="B20" s="17" t="s">
        <v>62</v>
      </c>
      <c r="C20" s="64" t="s">
        <v>104</v>
      </c>
      <c r="D20" s="33">
        <v>3633.3541</v>
      </c>
      <c r="E20" s="33">
        <v>3529.6578199999999</v>
      </c>
      <c r="F20" s="33">
        <v>3466.8467000000001</v>
      </c>
      <c r="G20" s="33">
        <v>3277.4001600000001</v>
      </c>
      <c r="H20" s="33">
        <v>2734.9158200000002</v>
      </c>
      <c r="I20" s="33">
        <v>3020.4686545454547</v>
      </c>
      <c r="J20" s="33">
        <v>2486.0731362575762</v>
      </c>
      <c r="K20" s="33">
        <v>2450.6364264666668</v>
      </c>
      <c r="L20" s="33">
        <v>2138.4595181075088</v>
      </c>
      <c r="M20" s="33">
        <v>2335.1270574870819</v>
      </c>
      <c r="N20" s="33">
        <v>2318.7177483115352</v>
      </c>
      <c r="O20" s="33">
        <v>2287.0150642558938</v>
      </c>
      <c r="P20" s="33">
        <v>2445.5623417799998</v>
      </c>
      <c r="Q20" s="33">
        <v>1819.1186699999998</v>
      </c>
      <c r="R20" s="33">
        <v>1494.51314</v>
      </c>
      <c r="S20" s="33">
        <v>1802.8389300000001</v>
      </c>
      <c r="T20" s="33">
        <v>1763.2166300000001</v>
      </c>
      <c r="U20" s="33">
        <v>1776.2276246341464</v>
      </c>
    </row>
    <row r="21" spans="1:21" s="16" customFormat="1" ht="12.75" customHeight="1">
      <c r="A21" s="40">
        <v>17</v>
      </c>
      <c r="B21" s="17" t="s">
        <v>63</v>
      </c>
      <c r="C21" s="65" t="s">
        <v>105</v>
      </c>
      <c r="D21" s="33">
        <v>62115.330573574407</v>
      </c>
      <c r="E21" s="33">
        <v>55257.82014167725</v>
      </c>
      <c r="F21" s="33">
        <v>51774.531658424661</v>
      </c>
      <c r="G21" s="33">
        <v>51808.719020380071</v>
      </c>
      <c r="H21" s="33">
        <v>45645.734845331994</v>
      </c>
      <c r="I21" s="33">
        <v>42015.302243513659</v>
      </c>
      <c r="J21" s="33">
        <v>38334.746276178914</v>
      </c>
      <c r="K21" s="33">
        <v>38458.110983739476</v>
      </c>
      <c r="L21" s="33">
        <v>38614.325544493542</v>
      </c>
      <c r="M21" s="33">
        <v>39865.709741219849</v>
      </c>
      <c r="N21" s="33">
        <v>43457.057466141116</v>
      </c>
      <c r="O21" s="33">
        <v>43930.314330686349</v>
      </c>
      <c r="P21" s="33">
        <v>39093.210149041661</v>
      </c>
      <c r="Q21" s="33">
        <v>36714.852571904441</v>
      </c>
      <c r="R21" s="33">
        <v>36468.725225453942</v>
      </c>
      <c r="S21" s="33">
        <v>31714.879470192136</v>
      </c>
      <c r="T21" s="33">
        <v>28907.159626721965</v>
      </c>
      <c r="U21" s="33">
        <v>27587.699382694787</v>
      </c>
    </row>
    <row r="22" spans="1:21" s="16" customFormat="1" ht="12.75" customHeight="1">
      <c r="A22" s="40">
        <v>18</v>
      </c>
      <c r="B22" s="17" t="s">
        <v>64</v>
      </c>
      <c r="C22" s="62" t="s">
        <v>106</v>
      </c>
      <c r="D22" s="33">
        <v>36618.465305167156</v>
      </c>
      <c r="E22" s="33">
        <v>34372.165570482073</v>
      </c>
      <c r="F22" s="33">
        <v>31321.660684177612</v>
      </c>
      <c r="G22" s="33">
        <v>13547.601803847196</v>
      </c>
      <c r="H22" s="33">
        <v>15359.501312032624</v>
      </c>
      <c r="I22" s="33">
        <v>8504.5035094156483</v>
      </c>
      <c r="J22" s="33">
        <v>11317.526733987082</v>
      </c>
      <c r="K22" s="33">
        <v>9516.6571578817511</v>
      </c>
      <c r="L22" s="33">
        <v>7873.952192964799</v>
      </c>
      <c r="M22" s="33">
        <v>7117.1472065270691</v>
      </c>
      <c r="N22" s="33">
        <v>5258.897001728561</v>
      </c>
      <c r="O22" s="33">
        <v>5878.3263069028462</v>
      </c>
      <c r="P22" s="33">
        <v>6877.5495065215955</v>
      </c>
      <c r="Q22" s="33">
        <v>8637.6261145910885</v>
      </c>
      <c r="R22" s="33">
        <v>8079.9929653654872</v>
      </c>
      <c r="S22" s="33">
        <v>9112.2187012981776</v>
      </c>
      <c r="T22" s="33">
        <v>7548.3584759729583</v>
      </c>
      <c r="U22" s="33">
        <v>6226.166475247117</v>
      </c>
    </row>
    <row r="23" spans="1:21" s="16" customFormat="1" ht="12.75" customHeight="1">
      <c r="A23" s="40">
        <v>19</v>
      </c>
      <c r="B23" s="17" t="s">
        <v>29</v>
      </c>
      <c r="C23" s="62" t="s">
        <v>26</v>
      </c>
      <c r="D23" s="33">
        <v>1799.8153085639713</v>
      </c>
      <c r="E23" s="33">
        <v>1793.0711100077665</v>
      </c>
      <c r="F23" s="33">
        <v>1395.5677530197227</v>
      </c>
      <c r="G23" s="33">
        <v>987.63460648071623</v>
      </c>
      <c r="H23" s="33">
        <v>1044.1904104476521</v>
      </c>
      <c r="I23" s="33">
        <v>977.47492397830626</v>
      </c>
      <c r="J23" s="33">
        <v>1057.9680561931466</v>
      </c>
      <c r="K23" s="33">
        <v>752.67226352207183</v>
      </c>
      <c r="L23" s="33">
        <v>778.69208250349618</v>
      </c>
      <c r="M23" s="33">
        <v>237.49937642866507</v>
      </c>
      <c r="N23" s="33">
        <v>84.558025123740066</v>
      </c>
      <c r="O23" s="33">
        <v>112.04738586024617</v>
      </c>
      <c r="P23" s="33">
        <v>156.11961960505622</v>
      </c>
      <c r="Q23" s="33">
        <v>1136.7118048220875</v>
      </c>
      <c r="R23" s="33">
        <v>132.3900596913725</v>
      </c>
      <c r="S23" s="33">
        <v>72.176957724856308</v>
      </c>
      <c r="T23" s="33">
        <v>96.772670183710432</v>
      </c>
      <c r="U23" s="33">
        <v>103.1331297798055</v>
      </c>
    </row>
    <row r="24" spans="1:21" s="16" customFormat="1" ht="12.75" customHeight="1">
      <c r="A24" s="40">
        <v>20</v>
      </c>
      <c r="B24" s="17" t="s">
        <v>30</v>
      </c>
      <c r="C24" s="62" t="s">
        <v>164</v>
      </c>
      <c r="D24" s="33">
        <v>1442.1091229777587</v>
      </c>
      <c r="E24" s="33">
        <v>1432.9607055293266</v>
      </c>
      <c r="F24" s="33">
        <v>1123.8196872764265</v>
      </c>
      <c r="G24" s="33">
        <v>1069.241492348629</v>
      </c>
      <c r="H24" s="33">
        <v>947.27392272431189</v>
      </c>
      <c r="I24" s="33">
        <v>585.40156235379118</v>
      </c>
      <c r="J24" s="33">
        <v>574.37735898137373</v>
      </c>
      <c r="K24" s="33">
        <v>568.93189571738583</v>
      </c>
      <c r="L24" s="33">
        <v>665.03837588849319</v>
      </c>
      <c r="M24" s="33">
        <v>467.71893796768819</v>
      </c>
      <c r="N24" s="33">
        <v>472.21064711543528</v>
      </c>
      <c r="O24" s="33">
        <v>494.55336695494645</v>
      </c>
      <c r="P24" s="33">
        <v>405.13428288391304</v>
      </c>
      <c r="Q24" s="33">
        <v>459.37049961983627</v>
      </c>
      <c r="R24" s="33">
        <v>412.25878846424587</v>
      </c>
      <c r="S24" s="33">
        <v>566.63002706309794</v>
      </c>
      <c r="T24" s="33">
        <v>375.30892794724855</v>
      </c>
      <c r="U24" s="33">
        <v>376.39513559705887</v>
      </c>
    </row>
    <row r="25" spans="1:21" s="16" customFormat="1" ht="12.75" customHeight="1">
      <c r="A25" s="40">
        <v>21</v>
      </c>
      <c r="B25" s="17" t="s">
        <v>65</v>
      </c>
      <c r="C25" s="62" t="s">
        <v>165</v>
      </c>
      <c r="D25" s="33">
        <v>5192.1139733297869</v>
      </c>
      <c r="E25" s="33">
        <v>4995.1770678367775</v>
      </c>
      <c r="F25" s="33">
        <v>5455.9153048458456</v>
      </c>
      <c r="G25" s="33">
        <v>4982.7913940647932</v>
      </c>
      <c r="H25" s="33">
        <v>4513.5116789402873</v>
      </c>
      <c r="I25" s="33">
        <v>3362.8801841959967</v>
      </c>
      <c r="J25" s="33">
        <v>3210.2556558409392</v>
      </c>
      <c r="K25" s="33">
        <v>3794.9671196007243</v>
      </c>
      <c r="L25" s="33">
        <v>4262.9201735427523</v>
      </c>
      <c r="M25" s="33">
        <v>2832.7923980459695</v>
      </c>
      <c r="N25" s="33">
        <v>3471.332703012426</v>
      </c>
      <c r="O25" s="33">
        <v>3570.0656339123302</v>
      </c>
      <c r="P25" s="33">
        <v>4890.8732500298565</v>
      </c>
      <c r="Q25" s="33">
        <v>4131.9716802464063</v>
      </c>
      <c r="R25" s="33">
        <v>3627.1035462036425</v>
      </c>
      <c r="S25" s="33">
        <v>3751.0190067505514</v>
      </c>
      <c r="T25" s="33">
        <v>3865.4303213526105</v>
      </c>
      <c r="U25" s="33">
        <v>3923.5931870081617</v>
      </c>
    </row>
    <row r="26" spans="1:21" s="16" customFormat="1" ht="12.75" customHeight="1">
      <c r="A26" s="40">
        <v>22</v>
      </c>
      <c r="B26" s="17" t="s">
        <v>31</v>
      </c>
      <c r="C26" s="65" t="s">
        <v>107</v>
      </c>
      <c r="D26" s="33">
        <v>1143.4461110712136</v>
      </c>
      <c r="E26" s="33">
        <v>519.6580795147089</v>
      </c>
      <c r="F26" s="33">
        <v>711.29367258426078</v>
      </c>
      <c r="G26" s="33">
        <v>258.08597992111589</v>
      </c>
      <c r="H26" s="33">
        <v>50.854694626977562</v>
      </c>
      <c r="I26" s="33">
        <v>50.262007084235918</v>
      </c>
      <c r="J26" s="33">
        <v>39.310716603593292</v>
      </c>
      <c r="K26" s="33">
        <v>29.389541416302016</v>
      </c>
      <c r="L26" s="33">
        <v>108.73711140739444</v>
      </c>
      <c r="M26" s="33">
        <v>37.74638725050994</v>
      </c>
      <c r="N26" s="33">
        <v>208.38849580279469</v>
      </c>
      <c r="O26" s="33">
        <v>237.39659258329152</v>
      </c>
      <c r="P26" s="33">
        <v>235.04621342288638</v>
      </c>
      <c r="Q26" s="33">
        <v>17.360719794215072</v>
      </c>
      <c r="R26" s="33">
        <v>15.969827977674537</v>
      </c>
      <c r="S26" s="33">
        <v>12.367729677711591</v>
      </c>
      <c r="T26" s="33">
        <v>55.620174332020177</v>
      </c>
      <c r="U26" s="33">
        <v>290.06471755972802</v>
      </c>
    </row>
    <row r="27" spans="1:21" s="16" customFormat="1" ht="12.75" customHeight="1">
      <c r="A27" s="40">
        <v>23</v>
      </c>
      <c r="B27" s="17" t="s">
        <v>66</v>
      </c>
      <c r="C27" s="65" t="s">
        <v>166</v>
      </c>
      <c r="D27" s="33">
        <v>4048.6678622585728</v>
      </c>
      <c r="E27" s="33">
        <v>4475.5189883220692</v>
      </c>
      <c r="F27" s="33">
        <v>4744.6216322615846</v>
      </c>
      <c r="G27" s="33">
        <v>4724.7054141436765</v>
      </c>
      <c r="H27" s="33">
        <v>4462.6569843133111</v>
      </c>
      <c r="I27" s="33">
        <v>3312.6181771117604</v>
      </c>
      <c r="J27" s="33">
        <v>3170.9449392373467</v>
      </c>
      <c r="K27" s="33">
        <v>3765.5775781844227</v>
      </c>
      <c r="L27" s="33">
        <v>4154.1830621353593</v>
      </c>
      <c r="M27" s="33">
        <v>2795.0460107954596</v>
      </c>
      <c r="N27" s="33">
        <v>3262.9442072096308</v>
      </c>
      <c r="O27" s="33">
        <v>3332.6690413290394</v>
      </c>
      <c r="P27" s="33">
        <v>4655.8270366069719</v>
      </c>
      <c r="Q27" s="33">
        <v>4114.6109604521907</v>
      </c>
      <c r="R27" s="33">
        <v>3611.1337182259681</v>
      </c>
      <c r="S27" s="33">
        <v>3738.65127707284</v>
      </c>
      <c r="T27" s="33">
        <v>3809.8101470205906</v>
      </c>
      <c r="U27" s="33">
        <v>3633.5284694484335</v>
      </c>
    </row>
    <row r="28" spans="1:21" s="16" customFormat="1" ht="12.75" customHeight="1">
      <c r="A28" s="40">
        <v>24</v>
      </c>
      <c r="B28" s="17" t="s">
        <v>32</v>
      </c>
      <c r="C28" s="62" t="s">
        <v>109</v>
      </c>
      <c r="D28" s="33">
        <v>37006.3875308469</v>
      </c>
      <c r="E28" s="33">
        <v>36003.729264076996</v>
      </c>
      <c r="F28" s="33">
        <v>36175.919759087483</v>
      </c>
      <c r="G28" s="33">
        <v>37190.451914356316</v>
      </c>
      <c r="H28" s="33">
        <v>33232.571338709029</v>
      </c>
      <c r="I28" s="33">
        <v>3676.8265543336092</v>
      </c>
      <c r="J28" s="33">
        <v>2872.8443112239697</v>
      </c>
      <c r="K28" s="33">
        <v>2714.1750488346988</v>
      </c>
      <c r="L28" s="33">
        <v>2755.983334856392</v>
      </c>
      <c r="M28" s="33">
        <v>3102.0284309809545</v>
      </c>
      <c r="N28" s="33">
        <v>2421.7588237009791</v>
      </c>
      <c r="O28" s="33">
        <v>1196.6918534110171</v>
      </c>
      <c r="P28" s="33">
        <v>1088.5959982274032</v>
      </c>
      <c r="Q28" s="33">
        <v>1557.8234530547775</v>
      </c>
      <c r="R28" s="33">
        <v>1276.6460473363268</v>
      </c>
      <c r="S28" s="33">
        <v>1517.852108630444</v>
      </c>
      <c r="T28" s="33">
        <v>1478.9706577597465</v>
      </c>
      <c r="U28" s="33">
        <v>1472.6699760786673</v>
      </c>
    </row>
    <row r="29" spans="1:21" s="16" customFormat="1" ht="12.75" customHeight="1">
      <c r="A29" s="40">
        <v>25</v>
      </c>
      <c r="B29" s="17" t="s">
        <v>67</v>
      </c>
      <c r="C29" s="65" t="s">
        <v>167</v>
      </c>
      <c r="D29" s="33">
        <v>31926.075118726596</v>
      </c>
      <c r="E29" s="33">
        <v>31942.419308029752</v>
      </c>
      <c r="F29" s="33">
        <v>32329.671138912134</v>
      </c>
      <c r="G29" s="33">
        <v>33351.496360820885</v>
      </c>
      <c r="H29" s="33">
        <v>29637.775360813805</v>
      </c>
      <c r="I29" s="33">
        <v>1534.8394997476989</v>
      </c>
      <c r="J29" s="33">
        <v>582.68027619961333</v>
      </c>
      <c r="K29" s="33">
        <v>535.58777010121662</v>
      </c>
      <c r="L29" s="33">
        <v>758.899043985719</v>
      </c>
      <c r="M29" s="33">
        <v>1069.1785717644066</v>
      </c>
      <c r="N29" s="33">
        <v>667.34046368279053</v>
      </c>
      <c r="O29" s="33">
        <v>585.67977811132585</v>
      </c>
      <c r="P29" s="33">
        <v>417.6158867792733</v>
      </c>
      <c r="Q29" s="33">
        <v>587.92188119208686</v>
      </c>
      <c r="R29" s="33">
        <v>564.75452103960833</v>
      </c>
      <c r="S29" s="33">
        <v>728.5428987159836</v>
      </c>
      <c r="T29" s="33">
        <v>716.20964553317583</v>
      </c>
      <c r="U29" s="33">
        <v>718.54635320010664</v>
      </c>
    </row>
    <row r="30" spans="1:21" s="16" customFormat="1" ht="12.75" customHeight="1">
      <c r="A30" s="40">
        <v>26</v>
      </c>
      <c r="B30" s="17" t="s">
        <v>68</v>
      </c>
      <c r="C30" s="65" t="s">
        <v>111</v>
      </c>
      <c r="D30" s="33">
        <v>3527.1466079211468</v>
      </c>
      <c r="E30" s="33">
        <v>2900.6606272864942</v>
      </c>
      <c r="F30" s="33">
        <v>2677.8807987066434</v>
      </c>
      <c r="G30" s="33">
        <v>2663.5386749241561</v>
      </c>
      <c r="H30" s="33">
        <v>2479.3745883623014</v>
      </c>
      <c r="I30" s="33">
        <v>2102.5844293498794</v>
      </c>
      <c r="J30" s="33">
        <v>2249.1807942276664</v>
      </c>
      <c r="K30" s="33">
        <v>2075.9147346402228</v>
      </c>
      <c r="L30" s="33">
        <v>1663.5885962909961</v>
      </c>
      <c r="M30" s="33">
        <v>1989.4541939665764</v>
      </c>
      <c r="N30" s="33">
        <v>1733.126421291639</v>
      </c>
      <c r="O30" s="33">
        <v>584.39081336999686</v>
      </c>
      <c r="P30" s="33">
        <v>557.12461304241015</v>
      </c>
      <c r="Q30" s="33">
        <v>721.4558388929056</v>
      </c>
      <c r="R30" s="33">
        <v>524.17118123655814</v>
      </c>
      <c r="S30" s="33">
        <v>558.7558019738409</v>
      </c>
      <c r="T30" s="33">
        <v>464.11782804255211</v>
      </c>
      <c r="U30" s="33">
        <v>454.94484740764238</v>
      </c>
    </row>
    <row r="31" spans="1:21" s="16" customFormat="1" ht="12.75" customHeight="1">
      <c r="A31" s="40">
        <v>27</v>
      </c>
      <c r="B31" s="17" t="s">
        <v>69</v>
      </c>
      <c r="C31" s="65" t="s">
        <v>3</v>
      </c>
      <c r="D31" s="33">
        <v>1553.1658041991568</v>
      </c>
      <c r="E31" s="33">
        <v>1160.6493287607489</v>
      </c>
      <c r="F31" s="33">
        <v>1168.3678214686927</v>
      </c>
      <c r="G31" s="33">
        <v>1175.4168786112721</v>
      </c>
      <c r="H31" s="33">
        <v>1115.4213895329322</v>
      </c>
      <c r="I31" s="33">
        <v>39.402625236030474</v>
      </c>
      <c r="J31" s="33">
        <v>40.983240796690076</v>
      </c>
      <c r="K31" s="33">
        <v>102.67254409325916</v>
      </c>
      <c r="L31" s="33">
        <v>333.49569457967652</v>
      </c>
      <c r="M31" s="33">
        <v>43.395665249971877</v>
      </c>
      <c r="N31" s="33">
        <v>21.291938726550065</v>
      </c>
      <c r="O31" s="33">
        <v>26.621261929694466</v>
      </c>
      <c r="P31" s="33">
        <v>113.85549840571981</v>
      </c>
      <c r="Q31" s="33">
        <v>248.4457329697851</v>
      </c>
      <c r="R31" s="33">
        <v>187.72034506015984</v>
      </c>
      <c r="S31" s="33">
        <v>230.55340794061976</v>
      </c>
      <c r="T31" s="33">
        <v>298.64318418401876</v>
      </c>
      <c r="U31" s="33">
        <v>299.17877547091848</v>
      </c>
    </row>
    <row r="32" spans="1:21" s="16" customFormat="1" ht="12.75" customHeight="1">
      <c r="A32" s="40">
        <v>28</v>
      </c>
      <c r="B32" s="17" t="s">
        <v>33</v>
      </c>
      <c r="C32" s="62" t="s">
        <v>27</v>
      </c>
      <c r="D32" s="33">
        <v>3066.4649988403271</v>
      </c>
      <c r="E32" s="33">
        <v>2119.7722315257201</v>
      </c>
      <c r="F32" s="33">
        <v>2420.4096532793565</v>
      </c>
      <c r="G32" s="33">
        <v>2239.228321840189</v>
      </c>
      <c r="H32" s="33">
        <v>1991.3862482064312</v>
      </c>
      <c r="I32" s="33">
        <v>1668.5089579845167</v>
      </c>
      <c r="J32" s="33">
        <v>1812.0117661494289</v>
      </c>
      <c r="K32" s="33">
        <v>1911.4336474655784</v>
      </c>
      <c r="L32" s="33">
        <v>1509.2000611028986</v>
      </c>
      <c r="M32" s="33">
        <v>1462.8103866291451</v>
      </c>
      <c r="N32" s="33">
        <v>1160.2849578852688</v>
      </c>
      <c r="O32" s="33">
        <v>1145.2087858639791</v>
      </c>
      <c r="P32" s="33">
        <v>1098.6554788431174</v>
      </c>
      <c r="Q32" s="33">
        <v>979.73806334408516</v>
      </c>
      <c r="R32" s="33">
        <v>1193.6685639566556</v>
      </c>
      <c r="S32" s="33">
        <v>1080.5706494700357</v>
      </c>
      <c r="T32" s="33">
        <v>1231.8284217059118</v>
      </c>
      <c r="U32" s="33">
        <v>1452.7560328416703</v>
      </c>
    </row>
    <row r="33" spans="1:23" s="16" customFormat="1" ht="12.75" customHeight="1">
      <c r="A33" s="40">
        <v>29</v>
      </c>
      <c r="B33" s="17" t="s">
        <v>34</v>
      </c>
      <c r="C33" s="63" t="s">
        <v>168</v>
      </c>
      <c r="D33" s="33">
        <v>921.94461796152518</v>
      </c>
      <c r="E33" s="33">
        <v>783.14806378066737</v>
      </c>
      <c r="F33" s="33">
        <v>592.85945424185422</v>
      </c>
      <c r="G33" s="33">
        <v>552.81089146509032</v>
      </c>
      <c r="H33" s="33">
        <v>419.39861394436861</v>
      </c>
      <c r="I33" s="33">
        <v>338.3341044907084</v>
      </c>
      <c r="J33" s="33">
        <v>415.75599493926057</v>
      </c>
      <c r="K33" s="33">
        <v>330.91708377597183</v>
      </c>
      <c r="L33" s="33">
        <v>255.05533726521</v>
      </c>
      <c r="M33" s="33">
        <v>219.86981214170751</v>
      </c>
      <c r="N33" s="33">
        <v>176.75365054609492</v>
      </c>
      <c r="O33" s="33">
        <v>178.19093090000314</v>
      </c>
      <c r="P33" s="33">
        <v>131.35057663328746</v>
      </c>
      <c r="Q33" s="33">
        <v>98.595786210615557</v>
      </c>
      <c r="R33" s="33">
        <v>84.917152937518139</v>
      </c>
      <c r="S33" s="33">
        <v>76.110874419018145</v>
      </c>
      <c r="T33" s="33">
        <v>58.326004303500746</v>
      </c>
      <c r="U33" s="33">
        <v>69.87270066498138</v>
      </c>
    </row>
    <row r="34" spans="1:23" s="16" customFormat="1" ht="12.75" customHeight="1">
      <c r="A34" s="40">
        <v>30</v>
      </c>
      <c r="B34" s="17" t="s">
        <v>35</v>
      </c>
      <c r="C34" s="63" t="s">
        <v>113</v>
      </c>
      <c r="D34" s="33">
        <v>1449.0002293657919</v>
      </c>
      <c r="E34" s="33">
        <v>800.18489569614178</v>
      </c>
      <c r="F34" s="33">
        <v>845.0100004747419</v>
      </c>
      <c r="G34" s="33">
        <v>832.40773763281015</v>
      </c>
      <c r="H34" s="33">
        <v>647.86910993885976</v>
      </c>
      <c r="I34" s="33">
        <v>576.15483434344696</v>
      </c>
      <c r="J34" s="33">
        <v>739.45689525663136</v>
      </c>
      <c r="K34" s="33">
        <v>790.64921525097839</v>
      </c>
      <c r="L34" s="33">
        <v>553.75310133109826</v>
      </c>
      <c r="M34" s="33">
        <v>477.11748501863025</v>
      </c>
      <c r="N34" s="33">
        <v>421.07803628438904</v>
      </c>
      <c r="O34" s="33">
        <v>1240.2301791237653</v>
      </c>
      <c r="P34" s="33">
        <v>676.17178328983596</v>
      </c>
      <c r="Q34" s="33">
        <v>386.4920896277406</v>
      </c>
      <c r="R34" s="33">
        <v>264.27888856629454</v>
      </c>
      <c r="S34" s="33">
        <v>232.83749841067376</v>
      </c>
      <c r="T34" s="33">
        <v>207.88235651904748</v>
      </c>
      <c r="U34" s="33">
        <v>200.69460803713682</v>
      </c>
    </row>
    <row r="35" spans="1:23" s="16" customFormat="1" ht="12.75" customHeight="1">
      <c r="A35" s="40">
        <v>31</v>
      </c>
      <c r="B35" s="17" t="s">
        <v>70</v>
      </c>
      <c r="C35" s="62" t="s">
        <v>28</v>
      </c>
      <c r="D35" s="33">
        <v>2993.0735790673211</v>
      </c>
      <c r="E35" s="33">
        <v>2732.23431528538</v>
      </c>
      <c r="F35" s="33">
        <v>2106.0225691778487</v>
      </c>
      <c r="G35" s="33">
        <v>1684.8234143103064</v>
      </c>
      <c r="H35" s="33">
        <v>1376.4872370313622</v>
      </c>
      <c r="I35" s="33">
        <v>1172.7622733328997</v>
      </c>
      <c r="J35" s="33">
        <v>1273.846889764083</v>
      </c>
      <c r="K35" s="33">
        <v>1043.2171721894263</v>
      </c>
      <c r="L35" s="33">
        <v>984.07029358380851</v>
      </c>
      <c r="M35" s="33">
        <v>827.00008014028595</v>
      </c>
      <c r="N35" s="33">
        <v>765.65789026973835</v>
      </c>
      <c r="O35" s="33">
        <v>671.94795224363213</v>
      </c>
      <c r="P35" s="33">
        <v>685.23584291816223</v>
      </c>
      <c r="Q35" s="33">
        <v>653.08425378030131</v>
      </c>
      <c r="R35" s="33">
        <v>575.0584875624437</v>
      </c>
      <c r="S35" s="33">
        <v>643.34903360077067</v>
      </c>
      <c r="T35" s="33">
        <v>539.19381278139258</v>
      </c>
      <c r="U35" s="33">
        <v>595.52913454650809</v>
      </c>
    </row>
    <row r="36" spans="1:23" s="16" customFormat="1" ht="12.75" customHeight="1">
      <c r="A36" s="40">
        <v>32</v>
      </c>
      <c r="B36" s="17" t="s">
        <v>71</v>
      </c>
      <c r="C36" s="62" t="s">
        <v>114</v>
      </c>
      <c r="D36" s="33">
        <v>1809.4599939263062</v>
      </c>
      <c r="E36" s="33">
        <v>1419.0036713518264</v>
      </c>
      <c r="F36" s="33">
        <v>957.35321601634962</v>
      </c>
      <c r="G36" s="33">
        <v>742.7234191317699</v>
      </c>
      <c r="H36" s="33">
        <v>680.53176734600595</v>
      </c>
      <c r="I36" s="33">
        <v>632.13926237375551</v>
      </c>
      <c r="J36" s="33">
        <v>610.70162018632629</v>
      </c>
      <c r="K36" s="33">
        <v>630.44803170081889</v>
      </c>
      <c r="L36" s="33">
        <v>875.61996948989668</v>
      </c>
      <c r="M36" s="33">
        <v>910.74880757091512</v>
      </c>
      <c r="N36" s="33">
        <v>745.20074342995429</v>
      </c>
      <c r="O36" s="33">
        <v>793.0765922487617</v>
      </c>
      <c r="P36" s="33">
        <v>849.63222804544523</v>
      </c>
      <c r="Q36" s="33">
        <v>688.02943731065318</v>
      </c>
      <c r="R36" s="33">
        <v>536.7915881587553</v>
      </c>
      <c r="S36" s="33">
        <v>437.80213080096109</v>
      </c>
      <c r="T36" s="33">
        <v>404.44410018185886</v>
      </c>
      <c r="U36" s="33">
        <v>415.66888534272692</v>
      </c>
    </row>
    <row r="37" spans="1:23" s="16" customFormat="1" ht="12.75" customHeight="1">
      <c r="A37" s="40">
        <v>33</v>
      </c>
      <c r="B37" s="17" t="s">
        <v>72</v>
      </c>
      <c r="C37" s="62" t="s">
        <v>169</v>
      </c>
      <c r="D37" s="33">
        <v>810.34682930274698</v>
      </c>
      <c r="E37" s="33">
        <v>417.95663986459476</v>
      </c>
      <c r="F37" s="33">
        <v>252.78901857347901</v>
      </c>
      <c r="G37" s="33">
        <v>109.38969322580331</v>
      </c>
      <c r="H37" s="33">
        <v>82.152476846279384</v>
      </c>
      <c r="I37" s="33">
        <v>63.120093127318299</v>
      </c>
      <c r="J37" s="33">
        <v>71.123670163315268</v>
      </c>
      <c r="K37" s="33">
        <v>83.810327375277652</v>
      </c>
      <c r="L37" s="33">
        <v>59.017629766971403</v>
      </c>
      <c r="M37" s="33">
        <v>54.270116780184779</v>
      </c>
      <c r="N37" s="33">
        <v>47.31004184981353</v>
      </c>
      <c r="O37" s="33">
        <v>164.84683663525217</v>
      </c>
      <c r="P37" s="33">
        <v>37.16776185716261</v>
      </c>
      <c r="Q37" s="33">
        <v>20.070370461989462</v>
      </c>
      <c r="R37" s="33">
        <v>18.413425260182056</v>
      </c>
      <c r="S37" s="33">
        <v>82.593907730301581</v>
      </c>
      <c r="T37" s="33">
        <v>20.697334993044812</v>
      </c>
      <c r="U37" s="33">
        <v>21.632324292562853</v>
      </c>
    </row>
    <row r="38" spans="1:23" s="19" customFormat="1" ht="12.75" customHeight="1">
      <c r="A38" s="40">
        <v>34</v>
      </c>
      <c r="B38" s="17" t="s">
        <v>73</v>
      </c>
      <c r="C38" s="62" t="s">
        <v>170</v>
      </c>
      <c r="D38" s="33">
        <v>748.02992763363579</v>
      </c>
      <c r="E38" s="33">
        <v>633.6819361988338</v>
      </c>
      <c r="F38" s="33">
        <v>543.45651689864019</v>
      </c>
      <c r="G38" s="33">
        <v>470.81011488399389</v>
      </c>
      <c r="H38" s="33">
        <v>420.5387936028398</v>
      </c>
      <c r="I38" s="33">
        <v>289.0720288178465</v>
      </c>
      <c r="J38" s="33">
        <v>497.18061789868477</v>
      </c>
      <c r="K38" s="33">
        <v>384.15889736257213</v>
      </c>
      <c r="L38" s="33">
        <v>364.20395455542416</v>
      </c>
      <c r="M38" s="33">
        <v>275.5595409544602</v>
      </c>
      <c r="N38" s="33">
        <v>244.75871917312801</v>
      </c>
      <c r="O38" s="33">
        <v>175.96008494047879</v>
      </c>
      <c r="P38" s="33">
        <v>225.334363282922</v>
      </c>
      <c r="Q38" s="33">
        <v>316.68671884266479</v>
      </c>
      <c r="R38" s="33">
        <v>174.73855265727701</v>
      </c>
      <c r="S38" s="33">
        <v>209.7321090098614</v>
      </c>
      <c r="T38" s="33">
        <v>188.19389796174534</v>
      </c>
      <c r="U38" s="33">
        <v>170.10314686608132</v>
      </c>
      <c r="V38" s="18"/>
      <c r="W38" s="18"/>
    </row>
    <row r="39" spans="1:23" s="19" customFormat="1" ht="12.75" customHeight="1">
      <c r="A39" s="40">
        <v>35</v>
      </c>
      <c r="B39" s="17" t="s">
        <v>74</v>
      </c>
      <c r="C39" s="62" t="s">
        <v>171</v>
      </c>
      <c r="D39" s="33">
        <v>0.14633493919929449</v>
      </c>
      <c r="E39" s="33">
        <v>0.10892183824992975</v>
      </c>
      <c r="F39" s="33">
        <v>9.3315052918656965E-2</v>
      </c>
      <c r="G39" s="33">
        <v>3.8266392053482576E-2</v>
      </c>
      <c r="H39" s="33">
        <v>2.8443543346855005E-2</v>
      </c>
      <c r="I39" s="33">
        <v>7.2565885015362291E-2</v>
      </c>
      <c r="J39" s="33">
        <v>0.19855689096385937</v>
      </c>
      <c r="K39" s="33">
        <v>2.1000749627818498E-2</v>
      </c>
      <c r="L39" s="33">
        <v>3.2894759112985739</v>
      </c>
      <c r="M39" s="33">
        <v>5.6847667872305108</v>
      </c>
      <c r="N39" s="33">
        <v>2.852092667453654</v>
      </c>
      <c r="O39" s="33">
        <v>13.638374298077002</v>
      </c>
      <c r="P39" s="33">
        <v>10.365272355875918</v>
      </c>
      <c r="Q39" s="33">
        <v>43.437307404328159</v>
      </c>
      <c r="R39" s="33">
        <v>48.75557710762034</v>
      </c>
      <c r="S39" s="33">
        <v>41.324829925526373</v>
      </c>
      <c r="T39" s="33">
        <v>245.77770641721048</v>
      </c>
      <c r="U39" s="33">
        <v>32.659703478701495</v>
      </c>
    </row>
    <row r="40" spans="1:23" s="19" customFormat="1" ht="12.75" customHeight="1">
      <c r="A40" s="40">
        <v>36</v>
      </c>
      <c r="B40" s="17" t="s">
        <v>75</v>
      </c>
      <c r="C40" s="44" t="s">
        <v>172</v>
      </c>
      <c r="D40" s="33">
        <v>1157216.949398305</v>
      </c>
      <c r="E40" s="33">
        <v>948338.47209503071</v>
      </c>
      <c r="F40" s="33">
        <v>752773.51507230545</v>
      </c>
      <c r="G40" s="33">
        <v>568987.69869208871</v>
      </c>
      <c r="H40" s="33">
        <v>426583.30095420621</v>
      </c>
      <c r="I40" s="33">
        <v>304407.78415561275</v>
      </c>
      <c r="J40" s="33">
        <v>287282.39143765502</v>
      </c>
      <c r="K40" s="33">
        <v>262208.9898384012</v>
      </c>
      <c r="L40" s="33">
        <v>251114.67698004871</v>
      </c>
      <c r="M40" s="33">
        <v>225503.12546963297</v>
      </c>
      <c r="N40" s="33">
        <v>214059.16298441976</v>
      </c>
      <c r="O40" s="33">
        <v>215225.35307051666</v>
      </c>
      <c r="P40" s="33">
        <v>222516.06232276617</v>
      </c>
      <c r="Q40" s="33">
        <v>208345.08144640471</v>
      </c>
      <c r="R40" s="33">
        <v>197254.62427325966</v>
      </c>
      <c r="S40" s="33">
        <v>203981.18900486725</v>
      </c>
      <c r="T40" s="33">
        <v>203745.64215266873</v>
      </c>
      <c r="U40" s="33">
        <v>210890.62444670923</v>
      </c>
    </row>
    <row r="41" spans="1:23" s="19" customFormat="1" ht="12.75" customHeight="1">
      <c r="A41" s="40">
        <v>37</v>
      </c>
      <c r="B41" s="17" t="s">
        <v>76</v>
      </c>
      <c r="C41" s="62" t="s">
        <v>173</v>
      </c>
      <c r="D41" s="33">
        <v>1157216.949398305</v>
      </c>
      <c r="E41" s="33">
        <v>948338.47209503071</v>
      </c>
      <c r="F41" s="33">
        <v>752773.51507230545</v>
      </c>
      <c r="G41" s="33">
        <v>568987.69869208871</v>
      </c>
      <c r="H41" s="33">
        <v>426583.30095420621</v>
      </c>
      <c r="I41" s="33">
        <v>304407.78415561275</v>
      </c>
      <c r="J41" s="33">
        <v>287282.39143765502</v>
      </c>
      <c r="K41" s="33">
        <v>262208.9898384012</v>
      </c>
      <c r="L41" s="33">
        <v>251113.93780539947</v>
      </c>
      <c r="M41" s="33">
        <v>225502.42255556831</v>
      </c>
      <c r="N41" s="33">
        <v>214058.27231338713</v>
      </c>
      <c r="O41" s="33">
        <v>215224.44143945319</v>
      </c>
      <c r="P41" s="33">
        <v>222515.08466575228</v>
      </c>
      <c r="Q41" s="33">
        <v>208344.1005957314</v>
      </c>
      <c r="R41" s="33">
        <v>197253.39075359041</v>
      </c>
      <c r="S41" s="33">
        <v>203979.95583143478</v>
      </c>
      <c r="T41" s="33">
        <v>203744.47871131304</v>
      </c>
      <c r="U41" s="33">
        <v>210889.36351606771</v>
      </c>
    </row>
    <row r="42" spans="1:23" s="19" customFormat="1" ht="12.75" customHeight="1">
      <c r="A42" s="40">
        <v>38</v>
      </c>
      <c r="B42" s="17" t="s">
        <v>77</v>
      </c>
      <c r="C42" s="62" t="s">
        <v>174</v>
      </c>
      <c r="D42" s="174" t="s">
        <v>471</v>
      </c>
      <c r="E42" s="174" t="s">
        <v>471</v>
      </c>
      <c r="F42" s="174" t="s">
        <v>471</v>
      </c>
      <c r="G42" s="174" t="s">
        <v>471</v>
      </c>
      <c r="H42" s="174" t="s">
        <v>471</v>
      </c>
      <c r="I42" s="174" t="s">
        <v>471</v>
      </c>
      <c r="J42" s="174" t="s">
        <v>471</v>
      </c>
      <c r="K42" s="174" t="s">
        <v>471</v>
      </c>
      <c r="L42" s="33">
        <v>0.73917464924563536</v>
      </c>
      <c r="M42" s="33">
        <v>0.70291406463577555</v>
      </c>
      <c r="N42" s="33">
        <v>0.89067103261351432</v>
      </c>
      <c r="O42" s="33">
        <v>0.91163106349333878</v>
      </c>
      <c r="P42" s="33">
        <v>0.97765701390146464</v>
      </c>
      <c r="Q42" s="33">
        <v>0.98085067330798037</v>
      </c>
      <c r="R42" s="33">
        <v>1.2335196692428192</v>
      </c>
      <c r="S42" s="33">
        <v>1.2331734324493004</v>
      </c>
      <c r="T42" s="33">
        <v>1.1634413557197709</v>
      </c>
      <c r="U42" s="33">
        <v>1.2609306415295305</v>
      </c>
    </row>
    <row r="43" spans="1:23" s="20" customFormat="1" ht="12.75" customHeight="1">
      <c r="A43" s="40">
        <v>39</v>
      </c>
      <c r="B43" s="17" t="s">
        <v>78</v>
      </c>
      <c r="C43" s="44" t="s">
        <v>175</v>
      </c>
      <c r="D43" s="33">
        <v>5486.1661805079675</v>
      </c>
      <c r="E43" s="33">
        <v>5482.9890534368242</v>
      </c>
      <c r="F43" s="33">
        <v>5726.3419718374289</v>
      </c>
      <c r="G43" s="33">
        <v>4922.1400393496006</v>
      </c>
      <c r="H43" s="33">
        <v>4358.6903309453373</v>
      </c>
      <c r="I43" s="33">
        <v>4619.0728940273912</v>
      </c>
      <c r="J43" s="33">
        <v>4686.299881871455</v>
      </c>
      <c r="K43" s="33">
        <v>4350.8847136463064</v>
      </c>
      <c r="L43" s="33">
        <v>3425.7392718396168</v>
      </c>
      <c r="M43" s="33">
        <v>3107.2892969841669</v>
      </c>
      <c r="N43" s="33">
        <v>3472.9993820311056</v>
      </c>
      <c r="O43" s="33">
        <v>3137.0047385867533</v>
      </c>
      <c r="P43" s="33">
        <v>2613.1058356493154</v>
      </c>
      <c r="Q43" s="33">
        <v>1894.9867616206302</v>
      </c>
      <c r="R43" s="33">
        <v>2008.0509801665153</v>
      </c>
      <c r="S43" s="33">
        <v>2084.6229865276055</v>
      </c>
      <c r="T43" s="33">
        <v>2148.183490509562</v>
      </c>
      <c r="U43" s="33">
        <v>2266.0807110042047</v>
      </c>
    </row>
    <row r="44" spans="1:23" s="19" customFormat="1" ht="12.75" customHeight="1">
      <c r="A44" s="40">
        <v>40</v>
      </c>
      <c r="B44" s="17" t="s">
        <v>79</v>
      </c>
      <c r="C44" s="62" t="s">
        <v>176</v>
      </c>
      <c r="D44" s="174" t="s">
        <v>471</v>
      </c>
      <c r="E44" s="174" t="s">
        <v>471</v>
      </c>
      <c r="F44" s="174" t="s">
        <v>471</v>
      </c>
      <c r="G44" s="174" t="s">
        <v>471</v>
      </c>
      <c r="H44" s="174" t="s">
        <v>471</v>
      </c>
      <c r="I44" s="174" t="s">
        <v>471</v>
      </c>
      <c r="J44" s="174" t="s">
        <v>471</v>
      </c>
      <c r="K44" s="174" t="s">
        <v>471</v>
      </c>
      <c r="L44" s="33">
        <v>2.2228402313916753</v>
      </c>
      <c r="M44" s="33">
        <v>1.4111212014999459</v>
      </c>
      <c r="N44" s="33">
        <v>1.6359090005643631</v>
      </c>
      <c r="O44" s="33">
        <v>11.140919218796453</v>
      </c>
      <c r="P44" s="33">
        <v>7.8122072044050821</v>
      </c>
      <c r="Q44" s="33">
        <v>11.225247151151258</v>
      </c>
      <c r="R44" s="33">
        <v>10.388610106399559</v>
      </c>
      <c r="S44" s="33">
        <v>10.483026111303401</v>
      </c>
      <c r="T44" s="33">
        <v>4.3839804025310869</v>
      </c>
      <c r="U44" s="33">
        <v>4.5166055873277609</v>
      </c>
    </row>
    <row r="45" spans="1:23" s="16" customFormat="1" ht="12.75" customHeight="1">
      <c r="A45" s="40">
        <v>41</v>
      </c>
      <c r="B45" s="17" t="s">
        <v>80</v>
      </c>
      <c r="C45" s="62" t="s">
        <v>177</v>
      </c>
      <c r="D45" s="33">
        <v>5486.1661805079675</v>
      </c>
      <c r="E45" s="33">
        <v>5482.9890534368242</v>
      </c>
      <c r="F45" s="33">
        <v>5726.3419718374289</v>
      </c>
      <c r="G45" s="33">
        <v>4922.1400393496006</v>
      </c>
      <c r="H45" s="33">
        <v>4358.6903309453373</v>
      </c>
      <c r="I45" s="33">
        <v>4619.0728940273912</v>
      </c>
      <c r="J45" s="33">
        <v>4686.299881871455</v>
      </c>
      <c r="K45" s="33">
        <v>4350.8847136463064</v>
      </c>
      <c r="L45" s="33">
        <v>3423.516431608225</v>
      </c>
      <c r="M45" s="33">
        <v>3105.8781757826669</v>
      </c>
      <c r="N45" s="33">
        <v>3471.3634730305412</v>
      </c>
      <c r="O45" s="33">
        <v>3125.8638193679571</v>
      </c>
      <c r="P45" s="33">
        <v>2605.2936284449102</v>
      </c>
      <c r="Q45" s="33">
        <v>1883.7615144694789</v>
      </c>
      <c r="R45" s="33">
        <v>1997.6623700601158</v>
      </c>
      <c r="S45" s="33">
        <v>2074.1399604163021</v>
      </c>
      <c r="T45" s="33">
        <v>2143.799510107031</v>
      </c>
      <c r="U45" s="33">
        <v>2261.5641054168773</v>
      </c>
    </row>
    <row r="46" spans="1:23" s="16" customFormat="1" ht="12.75" customHeight="1">
      <c r="A46" s="40">
        <v>42</v>
      </c>
      <c r="B46" s="17">
        <v>37</v>
      </c>
      <c r="C46" s="65" t="s">
        <v>178</v>
      </c>
      <c r="D46" s="174" t="s">
        <v>471</v>
      </c>
      <c r="E46" s="174" t="s">
        <v>471</v>
      </c>
      <c r="F46" s="174" t="s">
        <v>471</v>
      </c>
      <c r="G46" s="174" t="s">
        <v>471</v>
      </c>
      <c r="H46" s="174" t="s">
        <v>471</v>
      </c>
      <c r="I46" s="174" t="s">
        <v>471</v>
      </c>
      <c r="J46" s="174" t="s">
        <v>471</v>
      </c>
      <c r="K46" s="174" t="s">
        <v>471</v>
      </c>
      <c r="L46" s="33">
        <v>0.74449093290040524</v>
      </c>
      <c r="M46" s="33">
        <v>0.70820713686417036</v>
      </c>
      <c r="N46" s="33">
        <v>0.80513326060679813</v>
      </c>
      <c r="O46" s="33">
        <v>0.82771004121442571</v>
      </c>
      <c r="P46" s="33">
        <v>0.82555029828317228</v>
      </c>
      <c r="Q46" s="33">
        <v>0.82822609542284342</v>
      </c>
      <c r="R46" s="33">
        <v>0.87081843538259407</v>
      </c>
      <c r="S46" s="33">
        <v>0.87123660838963446</v>
      </c>
      <c r="T46" s="33">
        <v>0.82580182590858675</v>
      </c>
      <c r="U46" s="33">
        <v>0.66811181003768993</v>
      </c>
    </row>
    <row r="47" spans="1:23" s="16" customFormat="1" ht="12.75" customHeight="1">
      <c r="A47" s="40">
        <v>43</v>
      </c>
      <c r="B47" s="17" t="s">
        <v>81</v>
      </c>
      <c r="C47" s="65" t="s">
        <v>179</v>
      </c>
      <c r="D47" s="33">
        <v>5486.1661805079675</v>
      </c>
      <c r="E47" s="33">
        <v>5482.9890534368242</v>
      </c>
      <c r="F47" s="33">
        <v>5726.3419718374289</v>
      </c>
      <c r="G47" s="33">
        <v>4922.1400393496006</v>
      </c>
      <c r="H47" s="33">
        <v>4358.6903309453373</v>
      </c>
      <c r="I47" s="33">
        <v>4619.0728940273912</v>
      </c>
      <c r="J47" s="33">
        <v>4686.299881871455</v>
      </c>
      <c r="K47" s="33">
        <v>4350.8847136463064</v>
      </c>
      <c r="L47" s="33">
        <v>3422.7719406753245</v>
      </c>
      <c r="M47" s="33">
        <v>3105.1699686458028</v>
      </c>
      <c r="N47" s="33">
        <v>3470.5583397699347</v>
      </c>
      <c r="O47" s="33">
        <v>3125.0361093267425</v>
      </c>
      <c r="P47" s="33">
        <v>2604.4680781466268</v>
      </c>
      <c r="Q47" s="33">
        <v>1882.933288374056</v>
      </c>
      <c r="R47" s="33">
        <v>1996.7915516247331</v>
      </c>
      <c r="S47" s="33">
        <v>2073.2687238079125</v>
      </c>
      <c r="T47" s="33">
        <v>2142.9737082811225</v>
      </c>
      <c r="U47" s="33">
        <v>2260.8959936068395</v>
      </c>
    </row>
    <row r="48" spans="1:23" s="16" customFormat="1" ht="12.75" customHeight="1">
      <c r="A48" s="40">
        <v>44</v>
      </c>
      <c r="B48" s="17" t="s">
        <v>82</v>
      </c>
      <c r="C48" s="44" t="s">
        <v>37</v>
      </c>
      <c r="D48" s="33">
        <v>7313.1193114187172</v>
      </c>
      <c r="E48" s="33">
        <v>6578.7158474857688</v>
      </c>
      <c r="F48" s="33">
        <v>4919.9206760711459</v>
      </c>
      <c r="G48" s="33">
        <v>4065.4772174250957</v>
      </c>
      <c r="H48" s="33">
        <v>3545.3704635865029</v>
      </c>
      <c r="I48" s="33">
        <v>3220.2412653641377</v>
      </c>
      <c r="J48" s="33">
        <v>3197.8040164977665</v>
      </c>
      <c r="K48" s="33">
        <v>2536.0922995116794</v>
      </c>
      <c r="L48" s="33">
        <v>2313.6444386718545</v>
      </c>
      <c r="M48" s="33">
        <v>1912.4901922823121</v>
      </c>
      <c r="N48" s="33">
        <v>1530.2677995045206</v>
      </c>
      <c r="O48" s="33">
        <v>2014.7454199637423</v>
      </c>
      <c r="P48" s="33">
        <v>1496.1844889314602</v>
      </c>
      <c r="Q48" s="33">
        <v>1586.6828132107291</v>
      </c>
      <c r="R48" s="33">
        <v>1260.8138642475192</v>
      </c>
      <c r="S48" s="33">
        <v>1320.1943705866117</v>
      </c>
      <c r="T48" s="33">
        <v>1113.7275752401897</v>
      </c>
      <c r="U48" s="33">
        <v>1145.7852091666707</v>
      </c>
    </row>
    <row r="49" spans="1:22" s="16" customFormat="1" ht="12.75" customHeight="1">
      <c r="A49" s="40">
        <v>45</v>
      </c>
      <c r="B49" s="17" t="s">
        <v>83</v>
      </c>
      <c r="C49" s="62" t="s">
        <v>180</v>
      </c>
      <c r="D49" s="33">
        <v>3819.4676751987995</v>
      </c>
      <c r="E49" s="33">
        <v>3461.0142693423572</v>
      </c>
      <c r="F49" s="33">
        <v>2564.6518439923934</v>
      </c>
      <c r="G49" s="33">
        <v>1991.8205526487063</v>
      </c>
      <c r="H49" s="33">
        <v>1708.3863836366243</v>
      </c>
      <c r="I49" s="33">
        <v>1602.7035132456283</v>
      </c>
      <c r="J49" s="33">
        <v>1545.6924086005502</v>
      </c>
      <c r="K49" s="33">
        <v>1188.3697348078506</v>
      </c>
      <c r="L49" s="33">
        <v>1092.5036926836854</v>
      </c>
      <c r="M49" s="33">
        <v>911.66643617703562</v>
      </c>
      <c r="N49" s="33">
        <v>690.76471839375836</v>
      </c>
      <c r="O49" s="33">
        <v>952.02212464451509</v>
      </c>
      <c r="P49" s="33">
        <v>703.32047380168365</v>
      </c>
      <c r="Q49" s="33">
        <v>683.58973178500185</v>
      </c>
      <c r="R49" s="33">
        <v>376.76457554630355</v>
      </c>
      <c r="S49" s="33">
        <v>369.12316495599538</v>
      </c>
      <c r="T49" s="33">
        <v>382.23029557054906</v>
      </c>
      <c r="U49" s="33">
        <v>397.90679754394921</v>
      </c>
    </row>
    <row r="50" spans="1:22" s="16" customFormat="1" ht="12.75" customHeight="1">
      <c r="A50" s="40">
        <v>46</v>
      </c>
      <c r="B50" s="17" t="s">
        <v>84</v>
      </c>
      <c r="C50" s="62" t="s">
        <v>181</v>
      </c>
      <c r="D50" s="33">
        <v>3493.6516362199172</v>
      </c>
      <c r="E50" s="33">
        <v>3117.7015781434116</v>
      </c>
      <c r="F50" s="33">
        <v>2355.2688320787515</v>
      </c>
      <c r="G50" s="33">
        <v>2073.6566647763893</v>
      </c>
      <c r="H50" s="33">
        <v>1836.9840799498782</v>
      </c>
      <c r="I50" s="33">
        <v>1617.5377521185092</v>
      </c>
      <c r="J50" s="33">
        <v>1652.1116078972166</v>
      </c>
      <c r="K50" s="33">
        <v>1347.7225647038288</v>
      </c>
      <c r="L50" s="33">
        <v>1221.1407459881691</v>
      </c>
      <c r="M50" s="33">
        <v>1000.8237561052766</v>
      </c>
      <c r="N50" s="33">
        <v>839.50308111076231</v>
      </c>
      <c r="O50" s="33">
        <v>1062.7232953192274</v>
      </c>
      <c r="P50" s="33">
        <v>792.86401512977636</v>
      </c>
      <c r="Q50" s="33">
        <v>903.09308142572729</v>
      </c>
      <c r="R50" s="33">
        <v>884.04928870121535</v>
      </c>
      <c r="S50" s="33">
        <v>951.07120563061642</v>
      </c>
      <c r="T50" s="33">
        <v>731.49727966964076</v>
      </c>
      <c r="U50" s="33">
        <v>747.87841162272139</v>
      </c>
    </row>
    <row r="51" spans="1:22" s="16" customFormat="1" ht="12.75" customHeight="1">
      <c r="A51" s="40">
        <v>47</v>
      </c>
      <c r="B51" s="17" t="s">
        <v>85</v>
      </c>
      <c r="C51" s="44" t="s">
        <v>182</v>
      </c>
      <c r="D51" s="33">
        <v>16793.934897846506</v>
      </c>
      <c r="E51" s="33">
        <v>16679.271441438883</v>
      </c>
      <c r="F51" s="33">
        <v>13920.354663608954</v>
      </c>
      <c r="G51" s="33">
        <v>10989.446305930172</v>
      </c>
      <c r="H51" s="33">
        <v>9621.5948833927887</v>
      </c>
      <c r="I51" s="33">
        <v>8970.9583581655279</v>
      </c>
      <c r="J51" s="33">
        <v>9584.6925499088866</v>
      </c>
      <c r="K51" s="33">
        <v>8155.7952132735181</v>
      </c>
      <c r="L51" s="33">
        <v>6705.5963534842249</v>
      </c>
      <c r="M51" s="33">
        <v>5474.423125203637</v>
      </c>
      <c r="N51" s="33">
        <v>5270.035650239226</v>
      </c>
      <c r="O51" s="33">
        <v>5872.0937964298064</v>
      </c>
      <c r="P51" s="33">
        <v>4556.7298605067099</v>
      </c>
      <c r="Q51" s="33">
        <v>5118.6116560912333</v>
      </c>
      <c r="R51" s="33">
        <v>4340.052552422082</v>
      </c>
      <c r="S51" s="33">
        <v>4959.0698971732345</v>
      </c>
      <c r="T51" s="33">
        <v>4985.1629415614234</v>
      </c>
      <c r="U51" s="33">
        <v>4531.1144674883017</v>
      </c>
    </row>
    <row r="52" spans="1:22" s="16" customFormat="1" ht="12.75" customHeight="1">
      <c r="A52" s="40">
        <v>48</v>
      </c>
      <c r="B52" s="17" t="s">
        <v>36</v>
      </c>
      <c r="C52" s="62" t="s">
        <v>183</v>
      </c>
      <c r="D52" s="33">
        <v>2642.0066255024858</v>
      </c>
      <c r="E52" s="33">
        <v>2756.1320814915448</v>
      </c>
      <c r="F52" s="33">
        <v>2278.8653883680167</v>
      </c>
      <c r="G52" s="33">
        <v>2098.8207804307895</v>
      </c>
      <c r="H52" s="33">
        <v>1850.4123510292256</v>
      </c>
      <c r="I52" s="33">
        <v>1640.13132218845</v>
      </c>
      <c r="J52" s="33">
        <v>1806.6097926775722</v>
      </c>
      <c r="K52" s="33">
        <v>1255.9285901513529</v>
      </c>
      <c r="L52" s="33">
        <v>891.17467340177814</v>
      </c>
      <c r="M52" s="33">
        <v>761.86974792197032</v>
      </c>
      <c r="N52" s="33">
        <v>670.85188627638422</v>
      </c>
      <c r="O52" s="33">
        <v>831.91102378918424</v>
      </c>
      <c r="P52" s="33">
        <v>734.89135856380994</v>
      </c>
      <c r="Q52" s="33">
        <v>783.96474759149532</v>
      </c>
      <c r="R52" s="33">
        <v>733.15028088914312</v>
      </c>
      <c r="S52" s="33">
        <v>712.50153803583203</v>
      </c>
      <c r="T52" s="33">
        <v>938.47365838875135</v>
      </c>
      <c r="U52" s="33">
        <v>860.83999440479784</v>
      </c>
      <c r="V52" s="50"/>
    </row>
    <row r="53" spans="1:22" s="16" customFormat="1" ht="12.75" customHeight="1">
      <c r="A53" s="40">
        <v>49</v>
      </c>
      <c r="B53" s="17" t="s">
        <v>86</v>
      </c>
      <c r="C53" s="62" t="s">
        <v>184</v>
      </c>
      <c r="D53" s="33">
        <v>3242.2737439372354</v>
      </c>
      <c r="E53" s="33">
        <v>3324.6653974289225</v>
      </c>
      <c r="F53" s="33">
        <v>2744.740076463986</v>
      </c>
      <c r="G53" s="33">
        <v>2209.1506659271149</v>
      </c>
      <c r="H53" s="33">
        <v>1863.4864232875768</v>
      </c>
      <c r="I53" s="33">
        <v>1737.8052936444421</v>
      </c>
      <c r="J53" s="33">
        <v>1870.1925433129768</v>
      </c>
      <c r="K53" s="33">
        <v>1423.6281830348794</v>
      </c>
      <c r="L53" s="33">
        <v>1120.2675551424936</v>
      </c>
      <c r="M53" s="33">
        <v>979.6874156630729</v>
      </c>
      <c r="N53" s="33">
        <v>969.71603298177877</v>
      </c>
      <c r="O53" s="33">
        <v>1054.1476431261842</v>
      </c>
      <c r="P53" s="33">
        <v>671.22445197259424</v>
      </c>
      <c r="Q53" s="33">
        <v>755.07880823947301</v>
      </c>
      <c r="R53" s="33">
        <v>623.30193093753155</v>
      </c>
      <c r="S53" s="33">
        <v>755.2902896737196</v>
      </c>
      <c r="T53" s="33">
        <v>635.02595872641257</v>
      </c>
      <c r="U53" s="33">
        <v>585.35948172760095</v>
      </c>
    </row>
    <row r="54" spans="1:22" s="16" customFormat="1" ht="12.75" customHeight="1">
      <c r="A54" s="40">
        <v>50</v>
      </c>
      <c r="B54" s="17" t="s">
        <v>87</v>
      </c>
      <c r="C54" s="62" t="s">
        <v>185</v>
      </c>
      <c r="D54" s="33">
        <v>10909.654528406791</v>
      </c>
      <c r="E54" s="33">
        <v>10598.473962518416</v>
      </c>
      <c r="F54" s="33">
        <v>8896.7491987769517</v>
      </c>
      <c r="G54" s="33">
        <v>6681.474859572264</v>
      </c>
      <c r="H54" s="33">
        <v>5907.696109075986</v>
      </c>
      <c r="I54" s="33">
        <v>5593.0217423326349</v>
      </c>
      <c r="J54" s="33">
        <v>5907.8902139183374</v>
      </c>
      <c r="K54" s="33">
        <v>5476.2384400872861</v>
      </c>
      <c r="L54" s="33">
        <v>4694.1541249399515</v>
      </c>
      <c r="M54" s="33">
        <v>3732.8659616185937</v>
      </c>
      <c r="N54" s="33">
        <v>3629.4677309810613</v>
      </c>
      <c r="O54" s="33">
        <v>3986.0351295144374</v>
      </c>
      <c r="P54" s="33">
        <v>3150.6140499703051</v>
      </c>
      <c r="Q54" s="33">
        <v>3579.5681002602646</v>
      </c>
      <c r="R54" s="33">
        <v>2983.6003405954061</v>
      </c>
      <c r="S54" s="33">
        <v>3491.2780694636826</v>
      </c>
      <c r="T54" s="33">
        <v>3411.66332444626</v>
      </c>
      <c r="U54" s="33">
        <v>3084.914991355904</v>
      </c>
    </row>
    <row r="55" spans="1:22" s="16" customFormat="1" ht="12.75" customHeight="1">
      <c r="A55" s="40">
        <v>51</v>
      </c>
      <c r="B55" s="17" t="s">
        <v>88</v>
      </c>
      <c r="C55" s="44" t="s">
        <v>117</v>
      </c>
      <c r="D55" s="33">
        <v>224388.97008290258</v>
      </c>
      <c r="E55" s="33">
        <v>199438.36588600374</v>
      </c>
      <c r="F55" s="33">
        <v>219786.76662962191</v>
      </c>
      <c r="G55" s="33">
        <v>218342.86862528435</v>
      </c>
      <c r="H55" s="33">
        <v>229083.71477012176</v>
      </c>
      <c r="I55" s="33">
        <v>121791.89640432532</v>
      </c>
      <c r="J55" s="33">
        <v>234654.23909702542</v>
      </c>
      <c r="K55" s="33">
        <v>277162.75865232549</v>
      </c>
      <c r="L55" s="33">
        <v>260455.56476705516</v>
      </c>
      <c r="M55" s="33">
        <v>464640.72817828855</v>
      </c>
      <c r="N55" s="33">
        <v>363705.97025797557</v>
      </c>
      <c r="O55" s="33">
        <v>353336.59347903746</v>
      </c>
      <c r="P55" s="33">
        <v>509428.94207944797</v>
      </c>
      <c r="Q55" s="33">
        <v>573992.29994127841</v>
      </c>
      <c r="R55" s="33">
        <v>467692.99102210259</v>
      </c>
      <c r="S55" s="33">
        <v>486993.4191058029</v>
      </c>
      <c r="T55" s="33">
        <v>407264.19634000317</v>
      </c>
      <c r="U55" s="33">
        <v>483850.85773927061</v>
      </c>
    </row>
    <row r="56" spans="1:22" s="16" customFormat="1" ht="12.75" customHeight="1">
      <c r="A56" s="40">
        <v>52</v>
      </c>
      <c r="B56" s="17" t="s">
        <v>89</v>
      </c>
      <c r="C56" s="62" t="s">
        <v>186</v>
      </c>
      <c r="D56" s="33">
        <v>2331.002242505439</v>
      </c>
      <c r="E56" s="33">
        <v>2039.2266057988336</v>
      </c>
      <c r="F56" s="33">
        <v>871.57416729470629</v>
      </c>
      <c r="G56" s="33">
        <v>786.71393747384172</v>
      </c>
      <c r="H56" s="33">
        <v>744.9146913808662</v>
      </c>
      <c r="I56" s="33">
        <v>524.88134413388093</v>
      </c>
      <c r="J56" s="33">
        <v>451.09591095520688</v>
      </c>
      <c r="K56" s="33">
        <v>81.94130086578329</v>
      </c>
      <c r="L56" s="33">
        <v>44.272527826616468</v>
      </c>
      <c r="M56" s="33">
        <v>35.651018545231679</v>
      </c>
      <c r="N56" s="33">
        <v>32.57871711008243</v>
      </c>
      <c r="O56" s="33">
        <v>29.875557361750477</v>
      </c>
      <c r="P56" s="33">
        <v>21.604521996900672</v>
      </c>
      <c r="Q56" s="33">
        <v>24.27485620227641</v>
      </c>
      <c r="R56" s="33">
        <v>17.129143131601428</v>
      </c>
      <c r="S56" s="33">
        <v>16.451385409553989</v>
      </c>
      <c r="T56" s="33">
        <v>13.066445997555048</v>
      </c>
      <c r="U56" s="33">
        <v>14.315034885147721</v>
      </c>
    </row>
    <row r="57" spans="1:22" s="16" customFormat="1" ht="12.75" customHeight="1">
      <c r="A57" s="40">
        <v>53</v>
      </c>
      <c r="B57" s="17" t="s">
        <v>90</v>
      </c>
      <c r="C57" s="62" t="s">
        <v>187</v>
      </c>
      <c r="D57" s="174" t="s">
        <v>471</v>
      </c>
      <c r="E57" s="174" t="s">
        <v>471</v>
      </c>
      <c r="F57" s="174" t="s">
        <v>471</v>
      </c>
      <c r="G57" s="174" t="s">
        <v>471</v>
      </c>
      <c r="H57" s="174" t="s">
        <v>471</v>
      </c>
      <c r="I57" s="174" t="s">
        <v>471</v>
      </c>
      <c r="J57" s="33">
        <v>0.27340309741530999</v>
      </c>
      <c r="K57" s="33">
        <v>0.29147847981202935</v>
      </c>
      <c r="L57" s="33">
        <v>3.9563711453119019</v>
      </c>
      <c r="M57" s="33">
        <v>3.7739308623702219</v>
      </c>
      <c r="N57" s="33">
        <v>4.2015030920469743</v>
      </c>
      <c r="O57" s="33">
        <v>4.7930557625701216</v>
      </c>
      <c r="P57" s="33">
        <v>3.4521241855452516</v>
      </c>
      <c r="Q57" s="33">
        <v>4.8334895923878749</v>
      </c>
      <c r="R57" s="33">
        <v>4.416742518841712</v>
      </c>
      <c r="S57" s="33">
        <v>4.4060203385033141</v>
      </c>
      <c r="T57" s="33">
        <v>4.4392951255032802</v>
      </c>
      <c r="U57" s="33">
        <v>4.5719791619332319</v>
      </c>
    </row>
    <row r="58" spans="1:22" s="16" customFormat="1" ht="12.75" customHeight="1">
      <c r="A58" s="40">
        <v>54</v>
      </c>
      <c r="B58" s="17" t="s">
        <v>91</v>
      </c>
      <c r="C58" s="62" t="s">
        <v>9</v>
      </c>
      <c r="D58" s="33">
        <v>217679.29938744038</v>
      </c>
      <c r="E58" s="33">
        <v>193286.4365829718</v>
      </c>
      <c r="F58" s="33">
        <v>215379.77773788798</v>
      </c>
      <c r="G58" s="33">
        <v>214532.91274387453</v>
      </c>
      <c r="H58" s="33">
        <v>225300.94058093589</v>
      </c>
      <c r="I58" s="33">
        <v>118204.04579017501</v>
      </c>
      <c r="J58" s="33">
        <v>231264.39043918721</v>
      </c>
      <c r="K58" s="33">
        <v>274338.10237269796</v>
      </c>
      <c r="L58" s="33">
        <v>257743.63739422464</v>
      </c>
      <c r="M58" s="33">
        <v>462056.14615196292</v>
      </c>
      <c r="N58" s="33">
        <v>360939.86357554025</v>
      </c>
      <c r="O58" s="33">
        <v>350628.86123784079</v>
      </c>
      <c r="P58" s="33">
        <v>506909.53966983489</v>
      </c>
      <c r="Q58" s="33">
        <v>571519.51411020081</v>
      </c>
      <c r="R58" s="33">
        <v>465580.83643115271</v>
      </c>
      <c r="S58" s="33">
        <v>484972.09193251433</v>
      </c>
      <c r="T58" s="33">
        <v>405319.36519998236</v>
      </c>
      <c r="U58" s="33">
        <v>481753.24505453499</v>
      </c>
    </row>
    <row r="59" spans="1:22" s="16" customFormat="1" ht="12.75" customHeight="1">
      <c r="A59" s="40">
        <v>55</v>
      </c>
      <c r="B59" s="17" t="s">
        <v>92</v>
      </c>
      <c r="C59" s="62" t="s">
        <v>38</v>
      </c>
      <c r="D59" s="33">
        <v>3721.2213590515757</v>
      </c>
      <c r="E59" s="33">
        <v>3397.8342343738159</v>
      </c>
      <c r="F59" s="33">
        <v>2998.0768462221663</v>
      </c>
      <c r="G59" s="33">
        <v>2544.7349074070171</v>
      </c>
      <c r="H59" s="33">
        <v>2606.9023977333154</v>
      </c>
      <c r="I59" s="33">
        <v>2638.9875481737913</v>
      </c>
      <c r="J59" s="33">
        <v>2436.3439616159139</v>
      </c>
      <c r="K59" s="33">
        <v>2290.969299678774</v>
      </c>
      <c r="L59" s="33">
        <v>2200.5289063587848</v>
      </c>
      <c r="M59" s="33">
        <v>2121.2967301557856</v>
      </c>
      <c r="N59" s="33">
        <v>2286.7630903482568</v>
      </c>
      <c r="O59" s="33">
        <v>2253.9472642603409</v>
      </c>
      <c r="P59" s="33">
        <v>2204.2159389218614</v>
      </c>
      <c r="Q59" s="33">
        <v>2044.7581329077043</v>
      </c>
      <c r="R59" s="33">
        <v>1760.2700742521836</v>
      </c>
      <c r="S59" s="33">
        <v>1672.4964927800461</v>
      </c>
      <c r="T59" s="33">
        <v>1629.8840788146695</v>
      </c>
      <c r="U59" s="33">
        <v>1755.4840197832727</v>
      </c>
    </row>
    <row r="60" spans="1:22" s="16" customFormat="1" ht="12.75" customHeight="1">
      <c r="A60" s="40">
        <v>56</v>
      </c>
      <c r="B60" s="17" t="s">
        <v>93</v>
      </c>
      <c r="C60" s="62" t="s">
        <v>188</v>
      </c>
      <c r="D60" s="33">
        <v>393.68372515615351</v>
      </c>
      <c r="E60" s="33">
        <v>425.51095260952445</v>
      </c>
      <c r="F60" s="33">
        <v>321.42982992126707</v>
      </c>
      <c r="G60" s="33">
        <v>292.37706240068445</v>
      </c>
      <c r="H60" s="33">
        <v>267.41722895328445</v>
      </c>
      <c r="I60" s="33">
        <v>279.77452272428144</v>
      </c>
      <c r="J60" s="33">
        <v>341.00519444877176</v>
      </c>
      <c r="K60" s="33">
        <v>308.17997413282126</v>
      </c>
      <c r="L60" s="33">
        <v>328.37929421581032</v>
      </c>
      <c r="M60" s="33">
        <v>306.48506457850795</v>
      </c>
      <c r="N60" s="33">
        <v>325.39762612828201</v>
      </c>
      <c r="O60" s="33">
        <v>306.08468232369165</v>
      </c>
      <c r="P60" s="33">
        <v>210.65488367235611</v>
      </c>
      <c r="Q60" s="33">
        <v>304.82901453986284</v>
      </c>
      <c r="R60" s="33">
        <v>255.20934865287609</v>
      </c>
      <c r="S60" s="33">
        <v>254.20692889444695</v>
      </c>
      <c r="T60" s="33">
        <v>242.93126075911016</v>
      </c>
      <c r="U60" s="33">
        <v>269.73604562981137</v>
      </c>
    </row>
    <row r="61" spans="1:22" s="16" customFormat="1" ht="12.75" customHeight="1">
      <c r="A61" s="40">
        <v>57</v>
      </c>
      <c r="B61" s="17" t="s">
        <v>94</v>
      </c>
      <c r="C61" s="62" t="s">
        <v>189</v>
      </c>
      <c r="D61" s="33">
        <v>263.76336874907065</v>
      </c>
      <c r="E61" s="33">
        <v>289.35751024977753</v>
      </c>
      <c r="F61" s="33">
        <v>215.90804829582055</v>
      </c>
      <c r="G61" s="33">
        <v>186.12997412827715</v>
      </c>
      <c r="H61" s="33">
        <v>163.53987111840726</v>
      </c>
      <c r="I61" s="33">
        <v>144.20719911837298</v>
      </c>
      <c r="J61" s="33">
        <v>161.13018772090354</v>
      </c>
      <c r="K61" s="33">
        <v>143.2742264703605</v>
      </c>
      <c r="L61" s="33">
        <v>134.79027328397075</v>
      </c>
      <c r="M61" s="33">
        <v>117.37528218377571</v>
      </c>
      <c r="N61" s="33">
        <v>117.1657457565685</v>
      </c>
      <c r="O61" s="33">
        <v>113.03168148838458</v>
      </c>
      <c r="P61" s="33">
        <v>79.47494083638037</v>
      </c>
      <c r="Q61" s="33">
        <v>94.090337835224688</v>
      </c>
      <c r="R61" s="33">
        <v>75.129282394384106</v>
      </c>
      <c r="S61" s="33">
        <v>73.766345866003576</v>
      </c>
      <c r="T61" s="33">
        <v>54.510059324022684</v>
      </c>
      <c r="U61" s="33">
        <v>53.505605275469144</v>
      </c>
    </row>
    <row r="62" spans="1:22" s="16" customFormat="1" ht="12.75" customHeight="1">
      <c r="A62" s="40">
        <v>58</v>
      </c>
      <c r="B62" s="17" t="s">
        <v>95</v>
      </c>
      <c r="C62" s="44" t="s">
        <v>190</v>
      </c>
      <c r="D62" s="33">
        <v>4308.1968593847987</v>
      </c>
      <c r="E62" s="33">
        <v>4691.7262249431469</v>
      </c>
      <c r="F62" s="33">
        <v>3844.8258581115638</v>
      </c>
      <c r="G62" s="33">
        <v>3122.7979842536256</v>
      </c>
      <c r="H62" s="33">
        <v>2830.1156939250068</v>
      </c>
      <c r="I62" s="33">
        <v>2663.0505336539209</v>
      </c>
      <c r="J62" s="33">
        <v>2894.7525261394371</v>
      </c>
      <c r="K62" s="33">
        <v>2837.5848280812543</v>
      </c>
      <c r="L62" s="33">
        <v>2319.3225123244647</v>
      </c>
      <c r="M62" s="33">
        <v>1928.19123614778</v>
      </c>
      <c r="N62" s="33">
        <v>1873.5767506942611</v>
      </c>
      <c r="O62" s="33">
        <v>2134.3458436546989</v>
      </c>
      <c r="P62" s="33">
        <v>1466.0490865019044</v>
      </c>
      <c r="Q62" s="33">
        <v>2008.6189875491434</v>
      </c>
      <c r="R62" s="33">
        <v>2030.261537180214</v>
      </c>
      <c r="S62" s="33">
        <v>2109.0464380885292</v>
      </c>
      <c r="T62" s="33">
        <v>2130.6231312312088</v>
      </c>
      <c r="U62" s="33">
        <v>1959.3766933959582</v>
      </c>
    </row>
    <row r="63" spans="1:22" s="16" customFormat="1" ht="12.75" customHeight="1">
      <c r="A63" s="40">
        <v>59</v>
      </c>
      <c r="B63" s="17" t="s">
        <v>39</v>
      </c>
      <c r="C63" s="44" t="s">
        <v>118</v>
      </c>
      <c r="D63" s="33">
        <v>999.7205127284833</v>
      </c>
      <c r="E63" s="33">
        <v>1136.6796828345127</v>
      </c>
      <c r="F63" s="33">
        <v>887.91357694306623</v>
      </c>
      <c r="G63" s="33">
        <v>920.1552923920284</v>
      </c>
      <c r="H63" s="33">
        <v>844.91511498886223</v>
      </c>
      <c r="I63" s="33">
        <v>795.21157027714492</v>
      </c>
      <c r="J63" s="33">
        <v>956.78702901742849</v>
      </c>
      <c r="K63" s="33">
        <v>651.09931589803921</v>
      </c>
      <c r="L63" s="33">
        <v>664.38087140505547</v>
      </c>
      <c r="M63" s="33">
        <v>796.61590024704776</v>
      </c>
      <c r="N63" s="33">
        <v>881.48438894050696</v>
      </c>
      <c r="O63" s="33">
        <v>830.46221591902327</v>
      </c>
      <c r="P63" s="33">
        <v>562.65164858720425</v>
      </c>
      <c r="Q63" s="33">
        <v>654.17664103740844</v>
      </c>
      <c r="R63" s="33">
        <v>527.50796832662945</v>
      </c>
      <c r="S63" s="33">
        <v>499.4462410632957</v>
      </c>
      <c r="T63" s="33">
        <v>400.36392647174341</v>
      </c>
      <c r="U63" s="33">
        <v>424.45211940807735</v>
      </c>
    </row>
    <row r="64" spans="1:22" s="16" customFormat="1" ht="12.75" customHeight="1">
      <c r="A64" s="40">
        <v>60</v>
      </c>
      <c r="B64" s="17" t="s">
        <v>40</v>
      </c>
      <c r="C64" s="44" t="s">
        <v>119</v>
      </c>
      <c r="D64" s="33">
        <v>1839.2887210042154</v>
      </c>
      <c r="E64" s="33">
        <v>2069.563469295942</v>
      </c>
      <c r="F64" s="33">
        <v>1497.6569898034777</v>
      </c>
      <c r="G64" s="33">
        <v>1482.1299775423506</v>
      </c>
      <c r="H64" s="33">
        <v>1263.886400658108</v>
      </c>
      <c r="I64" s="33">
        <v>1105.2890652194867</v>
      </c>
      <c r="J64" s="33">
        <v>1236.3364046871368</v>
      </c>
      <c r="K64" s="33">
        <v>1111.8612573485104</v>
      </c>
      <c r="L64" s="33">
        <v>1108.9955617691128</v>
      </c>
      <c r="M64" s="33">
        <v>920.76473264249228</v>
      </c>
      <c r="N64" s="33">
        <v>905.52858532858534</v>
      </c>
      <c r="O64" s="33">
        <v>899.71730224115936</v>
      </c>
      <c r="P64" s="33">
        <v>592.90185331380803</v>
      </c>
      <c r="Q64" s="33">
        <v>691.63792469343207</v>
      </c>
      <c r="R64" s="33">
        <v>573.63266178375886</v>
      </c>
      <c r="S64" s="33">
        <v>522.56758467453471</v>
      </c>
      <c r="T64" s="33">
        <v>406.66176439171727</v>
      </c>
      <c r="U64" s="33">
        <v>435.79879279890571</v>
      </c>
    </row>
    <row r="65" spans="1:23" s="16" customFormat="1" ht="12.75" customHeight="1">
      <c r="A65" s="40">
        <v>61</v>
      </c>
      <c r="B65" s="17" t="s">
        <v>41</v>
      </c>
      <c r="C65" s="44" t="s">
        <v>191</v>
      </c>
      <c r="D65" s="33">
        <v>321.8618245505931</v>
      </c>
      <c r="E65" s="33">
        <v>359.06075369525684</v>
      </c>
      <c r="F65" s="33">
        <v>287.80191808880608</v>
      </c>
      <c r="G65" s="33">
        <v>303.26081257205192</v>
      </c>
      <c r="H65" s="33">
        <v>263.45589593698156</v>
      </c>
      <c r="I65" s="33">
        <v>230.97841021765984</v>
      </c>
      <c r="J65" s="33">
        <v>244.51397202776326</v>
      </c>
      <c r="K65" s="33">
        <v>223.23941738993716</v>
      </c>
      <c r="L65" s="33">
        <v>219.97451117358958</v>
      </c>
      <c r="M65" s="33">
        <v>189.49694514861432</v>
      </c>
      <c r="N65" s="33">
        <v>181.8049260012028</v>
      </c>
      <c r="O65" s="33">
        <v>221.53603493459715</v>
      </c>
      <c r="P65" s="33">
        <v>146.15453549204835</v>
      </c>
      <c r="Q65" s="33">
        <v>176.71183417744618</v>
      </c>
      <c r="R65" s="33">
        <v>124.49054268697553</v>
      </c>
      <c r="S65" s="33">
        <v>110.0639151282405</v>
      </c>
      <c r="T65" s="33">
        <v>82.951607135620335</v>
      </c>
      <c r="U65" s="33">
        <v>96.159632727216703</v>
      </c>
    </row>
    <row r="66" spans="1:23" s="16" customFormat="1" ht="12.75" customHeight="1">
      <c r="A66" s="40">
        <v>62</v>
      </c>
      <c r="B66" s="41" t="s">
        <v>42</v>
      </c>
      <c r="C66" s="44" t="s">
        <v>120</v>
      </c>
      <c r="D66" s="33">
        <v>1521.8424998253504</v>
      </c>
      <c r="E66" s="33">
        <v>1805.7750205997772</v>
      </c>
      <c r="F66" s="33">
        <v>1397.5848397416828</v>
      </c>
      <c r="G66" s="33">
        <v>1445.7991251756648</v>
      </c>
      <c r="H66" s="33">
        <v>1281.032085930643</v>
      </c>
      <c r="I66" s="33">
        <v>1136.8284432029109</v>
      </c>
      <c r="J66" s="33">
        <v>1286.5114694102799</v>
      </c>
      <c r="K66" s="33">
        <v>1170.3029192188858</v>
      </c>
      <c r="L66" s="33">
        <v>1194.515012154993</v>
      </c>
      <c r="M66" s="33">
        <v>1049.2114577697291</v>
      </c>
      <c r="N66" s="33">
        <v>1194.4422334275109</v>
      </c>
      <c r="O66" s="33">
        <v>1172.6212872263725</v>
      </c>
      <c r="P66" s="33">
        <v>798.72108109753685</v>
      </c>
      <c r="Q66" s="33">
        <v>1151.0032819402074</v>
      </c>
      <c r="R66" s="33">
        <v>842.41750263427491</v>
      </c>
      <c r="S66" s="33">
        <v>833.44512869313553</v>
      </c>
      <c r="T66" s="33">
        <v>654.00045395647726</v>
      </c>
      <c r="U66" s="33">
        <v>697.62543707540055</v>
      </c>
    </row>
    <row r="67" spans="1:23" s="16" customFormat="1" ht="12.75" customHeight="1">
      <c r="A67" s="40">
        <v>63</v>
      </c>
      <c r="B67" s="41" t="s">
        <v>43</v>
      </c>
      <c r="C67" s="44" t="s">
        <v>121</v>
      </c>
      <c r="D67" s="33">
        <v>292.77553400605314</v>
      </c>
      <c r="E67" s="33">
        <v>361.33593947291206</v>
      </c>
      <c r="F67" s="33">
        <v>276.68383350604148</v>
      </c>
      <c r="G67" s="33">
        <v>286.53078203956142</v>
      </c>
      <c r="H67" s="33">
        <v>250.38137342720043</v>
      </c>
      <c r="I67" s="33">
        <v>219.36420551405718</v>
      </c>
      <c r="J67" s="33">
        <v>251.68766418371149</v>
      </c>
      <c r="K67" s="33">
        <v>228.20808092388631</v>
      </c>
      <c r="L67" s="33">
        <v>250.80301819421652</v>
      </c>
      <c r="M67" s="33">
        <v>222.12452182082822</v>
      </c>
      <c r="N67" s="33">
        <v>289.88190393236005</v>
      </c>
      <c r="O67" s="33">
        <v>206.67123541869864</v>
      </c>
      <c r="P67" s="33">
        <v>203.20664231796712</v>
      </c>
      <c r="Q67" s="33">
        <v>271.29541955706611</v>
      </c>
      <c r="R67" s="33">
        <v>267.33028172093003</v>
      </c>
      <c r="S67" s="33">
        <v>264.84164251840411</v>
      </c>
      <c r="T67" s="33">
        <v>229.82836523163456</v>
      </c>
      <c r="U67" s="33">
        <v>235.7612642613673</v>
      </c>
    </row>
    <row r="68" spans="1:23" s="16" customFormat="1" ht="12.75" customHeight="1">
      <c r="A68" s="40">
        <v>64</v>
      </c>
      <c r="B68" s="41" t="s">
        <v>44</v>
      </c>
      <c r="C68" s="44" t="s">
        <v>192</v>
      </c>
      <c r="D68" s="33">
        <v>2811.9941490909832</v>
      </c>
      <c r="E68" s="33">
        <v>2462.2781425913499</v>
      </c>
      <c r="F68" s="33">
        <v>3910.0706115236044</v>
      </c>
      <c r="G68" s="33">
        <v>2478.4466108911797</v>
      </c>
      <c r="H68" s="33">
        <v>1900.2127919744942</v>
      </c>
      <c r="I68" s="33">
        <v>1763.7190133429697</v>
      </c>
      <c r="J68" s="33">
        <v>1611.8655558321507</v>
      </c>
      <c r="K68" s="33">
        <v>1198.2307373980116</v>
      </c>
      <c r="L68" s="33">
        <v>1500.2871966059904</v>
      </c>
      <c r="M68" s="33">
        <v>1393.5316766516974</v>
      </c>
      <c r="N68" s="33">
        <v>1266.7639592573889</v>
      </c>
      <c r="O68" s="33">
        <v>1653.6951234267453</v>
      </c>
      <c r="P68" s="33">
        <v>1243.730957333277</v>
      </c>
      <c r="Q68" s="33">
        <v>1200.4023612567155</v>
      </c>
      <c r="R68" s="33">
        <v>1017.2611387643585</v>
      </c>
      <c r="S68" s="33">
        <v>1368.3049510786675</v>
      </c>
      <c r="T68" s="33">
        <v>1171.8174048739256</v>
      </c>
      <c r="U68" s="33">
        <v>954.21789344271463</v>
      </c>
    </row>
    <row r="69" spans="1:23" s="16" customFormat="1" ht="12.75" customHeight="1">
      <c r="A69" s="40">
        <v>65</v>
      </c>
      <c r="B69" s="17" t="s">
        <v>96</v>
      </c>
      <c r="C69" s="44" t="s">
        <v>193</v>
      </c>
      <c r="D69" s="33">
        <v>3698.729353822283</v>
      </c>
      <c r="E69" s="33">
        <v>4034.8121568975671</v>
      </c>
      <c r="F69" s="33">
        <v>3162.1412616552843</v>
      </c>
      <c r="G69" s="33">
        <v>2752.1145070569937</v>
      </c>
      <c r="H69" s="33">
        <v>2376.5800506522842</v>
      </c>
      <c r="I69" s="33">
        <v>2109.1821566777094</v>
      </c>
      <c r="J69" s="33">
        <v>2375.613215558808</v>
      </c>
      <c r="K69" s="33">
        <v>2237.1431237632719</v>
      </c>
      <c r="L69" s="33">
        <v>2119.5233825735281</v>
      </c>
      <c r="M69" s="33">
        <v>1809.6862038037711</v>
      </c>
      <c r="N69" s="33">
        <v>1661.9554175797371</v>
      </c>
      <c r="O69" s="33">
        <v>1651.4629711626128</v>
      </c>
      <c r="P69" s="33">
        <v>1164.0319869057989</v>
      </c>
      <c r="Q69" s="33">
        <v>1901.1086288393738</v>
      </c>
      <c r="R69" s="33">
        <v>1605.983863618676</v>
      </c>
      <c r="S69" s="33">
        <v>1483.7875406883472</v>
      </c>
      <c r="T69" s="33">
        <v>1405.1577000860141</v>
      </c>
      <c r="U69" s="33">
        <v>1834.1252310907259</v>
      </c>
    </row>
    <row r="70" spans="1:23" s="16" customFormat="1" ht="12.75" customHeight="1">
      <c r="A70" s="40">
        <v>66</v>
      </c>
      <c r="B70" s="17" t="s">
        <v>97</v>
      </c>
      <c r="C70" s="44" t="s">
        <v>194</v>
      </c>
      <c r="D70" s="33">
        <v>6079.4906974970872</v>
      </c>
      <c r="E70" s="33">
        <v>5973.7153507251633</v>
      </c>
      <c r="F70" s="33">
        <v>5268.78101305782</v>
      </c>
      <c r="G70" s="33">
        <v>3740.970103260644</v>
      </c>
      <c r="H70" s="33">
        <v>3424.8615149997718</v>
      </c>
      <c r="I70" s="33">
        <v>3396.8012177796732</v>
      </c>
      <c r="J70" s="33">
        <v>3721.7565134116744</v>
      </c>
      <c r="K70" s="33">
        <v>3715.8300053487469</v>
      </c>
      <c r="L70" s="33">
        <v>2988.080032994199</v>
      </c>
      <c r="M70" s="33">
        <v>2511.6462542520417</v>
      </c>
      <c r="N70" s="33">
        <v>2539.4785161271129</v>
      </c>
      <c r="O70" s="33">
        <v>2986.0245404895641</v>
      </c>
      <c r="P70" s="33">
        <v>2630.6035187016319</v>
      </c>
      <c r="Q70" s="33">
        <v>3526.6930156784088</v>
      </c>
      <c r="R70" s="33">
        <v>2763.0582954474112</v>
      </c>
      <c r="S70" s="33">
        <v>2710.8854503820871</v>
      </c>
      <c r="T70" s="33">
        <v>2556.5942924833462</v>
      </c>
      <c r="U70" s="33">
        <v>3565.1914646615719</v>
      </c>
    </row>
    <row r="71" spans="1:23" s="16" customFormat="1" ht="12.75" customHeight="1">
      <c r="A71" s="40">
        <v>67</v>
      </c>
      <c r="B71" s="41" t="s">
        <v>98</v>
      </c>
      <c r="C71" s="43" t="s">
        <v>123</v>
      </c>
      <c r="D71" s="33">
        <v>3411.1279194467747</v>
      </c>
      <c r="E71" s="33">
        <v>3634.2882334677533</v>
      </c>
      <c r="F71" s="33">
        <v>2746.3989560962254</v>
      </c>
      <c r="G71" s="33">
        <v>2676.7522045966343</v>
      </c>
      <c r="H71" s="33">
        <v>2353.3808326205385</v>
      </c>
      <c r="I71" s="33">
        <v>2064.4980799308137</v>
      </c>
      <c r="J71" s="33">
        <v>2338.3025381505336</v>
      </c>
      <c r="K71" s="33">
        <v>2041.2779959416089</v>
      </c>
      <c r="L71" s="33">
        <v>1854.6638213545011</v>
      </c>
      <c r="M71" s="33">
        <v>1581.5471068659197</v>
      </c>
      <c r="N71" s="33">
        <v>1725.4851967319992</v>
      </c>
      <c r="O71" s="33">
        <v>1645.5871138700238</v>
      </c>
      <c r="P71" s="33">
        <v>1223.6886806388504</v>
      </c>
      <c r="Q71" s="33">
        <v>1791.3033831857151</v>
      </c>
      <c r="R71" s="33">
        <v>1229.2516504125128</v>
      </c>
      <c r="S71" s="33">
        <v>1214.4044528685615</v>
      </c>
      <c r="T71" s="33">
        <v>1451.9824312141975</v>
      </c>
      <c r="U71" s="33">
        <v>1428.6059996116999</v>
      </c>
      <c r="V71" s="50"/>
    </row>
    <row r="72" spans="1:23" s="16" customFormat="1" ht="6.95" customHeight="1">
      <c r="A72" s="22"/>
      <c r="B72" s="29"/>
      <c r="C72" s="32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</row>
    <row r="73" spans="1:23" s="16" customFormat="1" ht="12.75" customHeight="1">
      <c r="A73" s="40">
        <v>68</v>
      </c>
      <c r="B73" s="29"/>
      <c r="C73" s="58" t="s">
        <v>10</v>
      </c>
      <c r="D73" s="270">
        <v>1660285.3816359981</v>
      </c>
      <c r="E73" s="270">
        <v>1407548.5359561702</v>
      </c>
      <c r="F73" s="270">
        <v>1209249.438289898</v>
      </c>
      <c r="G73" s="270">
        <v>984889.37892046419</v>
      </c>
      <c r="H73" s="270">
        <v>835077.98395409773</v>
      </c>
      <c r="I73" s="270">
        <v>552949.6638015043</v>
      </c>
      <c r="J73" s="270">
        <v>650042.61855831649</v>
      </c>
      <c r="K73" s="270">
        <v>657718.86841689621</v>
      </c>
      <c r="L73" s="270">
        <v>623473.23084491258</v>
      </c>
      <c r="M73" s="270">
        <v>798899.20630514098</v>
      </c>
      <c r="N73" s="270">
        <v>682655.35040809412</v>
      </c>
      <c r="O73" s="270">
        <v>674922.38932704704</v>
      </c>
      <c r="P73" s="270">
        <v>828609.77128299931</v>
      </c>
      <c r="Q73" s="270">
        <v>883636.79815495363</v>
      </c>
      <c r="R73" s="270">
        <v>756095.79263068456</v>
      </c>
      <c r="S73" s="270">
        <v>780512.47606616444</v>
      </c>
      <c r="T73" s="270">
        <v>696799.5579710434</v>
      </c>
      <c r="U73" s="270">
        <v>777104.45599334023</v>
      </c>
      <c r="V73" s="50"/>
      <c r="W73" s="50"/>
    </row>
    <row r="74" spans="1:23" s="16" customFormat="1" ht="12.75" customHeight="1">
      <c r="A74" s="40">
        <v>69</v>
      </c>
      <c r="B74" s="29"/>
      <c r="C74" s="59" t="s">
        <v>128</v>
      </c>
      <c r="D74" s="270">
        <v>106384.682897322</v>
      </c>
      <c r="E74" s="270">
        <v>108454.18752891824</v>
      </c>
      <c r="F74" s="270">
        <v>99961.270750200187</v>
      </c>
      <c r="G74" s="270">
        <v>86862.725239437626</v>
      </c>
      <c r="H74" s="270">
        <v>72994.318730913437</v>
      </c>
      <c r="I74" s="270">
        <v>68782.351831229331</v>
      </c>
      <c r="J74" s="270">
        <v>75480.020254539078</v>
      </c>
      <c r="K74" s="270">
        <v>64594.253969255624</v>
      </c>
      <c r="L74" s="270">
        <v>57270.174903576262</v>
      </c>
      <c r="M74" s="270">
        <v>48480.458308283007</v>
      </c>
      <c r="N74" s="270">
        <v>46891.147382523661</v>
      </c>
      <c r="O74" s="270">
        <v>51249.170720501468</v>
      </c>
      <c r="P74" s="270">
        <v>35967.156535485447</v>
      </c>
      <c r="Q74" s="270">
        <v>48438.70162651944</v>
      </c>
      <c r="R74" s="270">
        <v>40380.013884606451</v>
      </c>
      <c r="S74" s="270">
        <v>48316.957387347909</v>
      </c>
      <c r="T74" s="270">
        <v>44752.732340216273</v>
      </c>
      <c r="U74" s="270">
        <v>43760.716637114747</v>
      </c>
      <c r="V74" s="50"/>
    </row>
    <row r="75" spans="1:23" s="16" customFormat="1" ht="12.75" customHeight="1">
      <c r="A75" s="40">
        <v>70</v>
      </c>
      <c r="B75" s="29"/>
      <c r="C75" s="60" t="s">
        <v>649</v>
      </c>
      <c r="D75" s="270">
        <v>1766670.0645333205</v>
      </c>
      <c r="E75" s="270">
        <v>1516002.7234850887</v>
      </c>
      <c r="F75" s="270">
        <v>1309210.7090400984</v>
      </c>
      <c r="G75" s="270">
        <v>1071752.1041599016</v>
      </c>
      <c r="H75" s="270">
        <v>908072.30268501129</v>
      </c>
      <c r="I75" s="270">
        <v>621732.0156327337</v>
      </c>
      <c r="J75" s="270">
        <v>725522.63881285558</v>
      </c>
      <c r="K75" s="270">
        <v>722313.12238615192</v>
      </c>
      <c r="L75" s="270">
        <v>680743.40574848896</v>
      </c>
      <c r="M75" s="270">
        <v>847379.6646134241</v>
      </c>
      <c r="N75" s="270">
        <v>729546.49779061764</v>
      </c>
      <c r="O75" s="270">
        <v>726171.56004754838</v>
      </c>
      <c r="P75" s="270">
        <v>864576.92781848472</v>
      </c>
      <c r="Q75" s="270">
        <v>932075.49978147307</v>
      </c>
      <c r="R75" s="270">
        <v>796475.80651529122</v>
      </c>
      <c r="S75" s="270">
        <v>828829.43345351226</v>
      </c>
      <c r="T75" s="270">
        <v>741552.29031125945</v>
      </c>
      <c r="U75" s="270">
        <v>820865.17263045511</v>
      </c>
      <c r="V75" s="50"/>
    </row>
    <row r="76" spans="1:23" s="16" customFormat="1" ht="12.75" customHeight="1">
      <c r="A76" s="40">
        <v>71</v>
      </c>
      <c r="B76" s="29"/>
      <c r="C76" s="59" t="s">
        <v>141</v>
      </c>
      <c r="D76" s="270">
        <v>-117734.99627155731</v>
      </c>
      <c r="E76" s="270">
        <v>-100479.87285973009</v>
      </c>
      <c r="F76" s="270">
        <v>-113791.50317170261</v>
      </c>
      <c r="G76" s="270">
        <v>-115457.34840619913</v>
      </c>
      <c r="H76" s="270">
        <v>-123166.22662480611</v>
      </c>
      <c r="I76" s="270">
        <v>-10431.93491960247</v>
      </c>
      <c r="J76" s="270">
        <v>-120656.27849806575</v>
      </c>
      <c r="K76" s="270">
        <v>-155109.87406466785</v>
      </c>
      <c r="L76" s="270">
        <v>-125021.06346727148</v>
      </c>
      <c r="M76" s="270">
        <v>-323741.58850432566</v>
      </c>
      <c r="N76" s="270">
        <v>-232222.57356897448</v>
      </c>
      <c r="O76" s="270">
        <v>-219785.10442029368</v>
      </c>
      <c r="P76" s="270">
        <v>-348476.22007699008</v>
      </c>
      <c r="Q76" s="270">
        <v>-415810.04164620786</v>
      </c>
      <c r="R76" s="270">
        <v>-324905.70643496362</v>
      </c>
      <c r="S76" s="270">
        <v>-342686.66281400481</v>
      </c>
      <c r="T76" s="270">
        <v>-264978.15837293182</v>
      </c>
      <c r="U76" s="270">
        <v>-349920.1608201284</v>
      </c>
      <c r="V76" s="50"/>
    </row>
    <row r="77" spans="1:23" s="16" customFormat="1" ht="12.75" customHeight="1">
      <c r="A77" s="40">
        <v>72</v>
      </c>
      <c r="B77" s="29"/>
      <c r="C77" s="66" t="s">
        <v>650</v>
      </c>
      <c r="D77" s="270">
        <v>1648935.0682617631</v>
      </c>
      <c r="E77" s="270">
        <v>1415522.8506253585</v>
      </c>
      <c r="F77" s="270">
        <v>1195419.2058683957</v>
      </c>
      <c r="G77" s="270">
        <v>956294.75575370248</v>
      </c>
      <c r="H77" s="270">
        <v>784906.07606020523</v>
      </c>
      <c r="I77" s="270">
        <v>611300.08071313123</v>
      </c>
      <c r="J77" s="270">
        <v>604866.36031478981</v>
      </c>
      <c r="K77" s="270">
        <v>567203.24832148408</v>
      </c>
      <c r="L77" s="270">
        <v>555722.34228121745</v>
      </c>
      <c r="M77" s="270">
        <v>523638.07610909845</v>
      </c>
      <c r="N77" s="270">
        <v>497323.92422164313</v>
      </c>
      <c r="O77" s="270">
        <v>506386.45562725468</v>
      </c>
      <c r="P77" s="270">
        <v>516100.70774149464</v>
      </c>
      <c r="Q77" s="270">
        <v>516265.45813526522</v>
      </c>
      <c r="R77" s="270">
        <v>471570.1000803276</v>
      </c>
      <c r="S77" s="270">
        <v>486142.77063950745</v>
      </c>
      <c r="T77" s="270">
        <v>476574.13193832763</v>
      </c>
      <c r="U77" s="270">
        <v>470945.01181032672</v>
      </c>
      <c r="V77" s="50"/>
    </row>
    <row r="78" spans="1:23" s="16" customFormat="1" ht="12.75" customHeight="1">
      <c r="A78" s="171"/>
      <c r="B78" s="29"/>
      <c r="C78" s="17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50"/>
    </row>
    <row r="79" spans="1:23" ht="12.75" customHeight="1">
      <c r="B79" s="8" t="s">
        <v>11</v>
      </c>
    </row>
    <row r="80" spans="1:23" ht="12" customHeight="1">
      <c r="B80" s="3" t="s">
        <v>99</v>
      </c>
      <c r="C80" s="3"/>
    </row>
    <row r="81" spans="2:21" ht="12" customHeight="1">
      <c r="B81" s="9" t="s">
        <v>648</v>
      </c>
      <c r="C81" s="10"/>
    </row>
    <row r="82" spans="2:21" s="52" customFormat="1" ht="12" customHeight="1">
      <c r="B82" s="3" t="s">
        <v>143</v>
      </c>
      <c r="C82" s="54"/>
      <c r="D82" s="67"/>
      <c r="E82" s="67"/>
      <c r="F82" s="67"/>
      <c r="G82" s="67"/>
      <c r="H82" s="67"/>
      <c r="I82" s="67"/>
      <c r="J82" s="67"/>
      <c r="K82" s="67"/>
      <c r="L82" s="67"/>
      <c r="M82" s="67"/>
      <c r="N82" s="67"/>
      <c r="O82" s="67"/>
      <c r="P82" s="67"/>
      <c r="Q82" s="67"/>
      <c r="R82" s="67"/>
      <c r="S82" s="67"/>
      <c r="T82" s="67"/>
      <c r="U82" s="67"/>
    </row>
    <row r="83" spans="2:21" ht="12" customHeight="1">
      <c r="B83" s="9"/>
      <c r="C83" s="10"/>
    </row>
    <row r="84" spans="2:21" ht="12" customHeight="1">
      <c r="B84" s="9"/>
      <c r="C84" s="10"/>
    </row>
    <row r="85" spans="2:21" ht="12" customHeight="1">
      <c r="B85" s="9"/>
      <c r="C85" s="10"/>
      <c r="D85" s="38"/>
      <c r="E85" s="38"/>
      <c r="F85" s="38"/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38"/>
      <c r="U85" s="38"/>
    </row>
    <row r="86" spans="2:21" ht="12" customHeight="1">
      <c r="B86" s="9"/>
      <c r="C86" s="10"/>
      <c r="D86" s="37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</row>
    <row r="87" spans="2:21" ht="12" customHeight="1">
      <c r="B87" s="9"/>
      <c r="C87" s="10"/>
    </row>
    <row r="88" spans="2:21" ht="12" customHeight="1">
      <c r="B88" s="9"/>
    </row>
    <row r="89" spans="2:21" ht="12" customHeight="1">
      <c r="B89" s="9"/>
    </row>
    <row r="90" spans="2:21" ht="12" customHeight="1">
      <c r="B90" s="9"/>
    </row>
    <row r="91" spans="2:21" ht="15" customHeight="1">
      <c r="B91" s="9"/>
    </row>
    <row r="92" spans="2:21" ht="15" customHeight="1">
      <c r="B92" s="9"/>
    </row>
    <row r="93" spans="2:21" ht="15" customHeight="1">
      <c r="B93" s="9"/>
    </row>
    <row r="94" spans="2:21" ht="15" customHeight="1">
      <c r="B94" s="9"/>
    </row>
    <row r="95" spans="2:21" ht="15" customHeight="1">
      <c r="B95" s="9"/>
      <c r="C95" s="10"/>
    </row>
    <row r="96" spans="2:21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B186" s="9"/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>
      <c r="C213" s="10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2014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3"/>
  <dimension ref="A1:W1666"/>
  <sheetViews>
    <sheetView zoomScaleNormal="100" zoomScaleSheetLayoutView="100" workbookViewId="0">
      <selection activeCell="D1" sqref="D1"/>
    </sheetView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1" width="10.7109375" style="6" customWidth="1"/>
    <col min="22" max="16384" width="11.42578125" style="6"/>
  </cols>
  <sheetData>
    <row r="1" spans="1:22" s="4" customFormat="1" ht="20.100000000000001" customHeight="1">
      <c r="A1" s="49" t="s">
        <v>407</v>
      </c>
      <c r="B1" s="27"/>
      <c r="C1" s="27"/>
      <c r="E1" s="5"/>
      <c r="F1" s="5"/>
      <c r="G1" s="5"/>
      <c r="J1" s="49"/>
      <c r="K1" s="27"/>
    </row>
    <row r="2" spans="1:22" s="4" customFormat="1" ht="15" customHeight="1">
      <c r="A2" s="42" t="s">
        <v>140</v>
      </c>
      <c r="B2" s="27"/>
      <c r="C2" s="27"/>
      <c r="E2" s="5"/>
      <c r="F2" s="5"/>
      <c r="G2" s="5"/>
      <c r="J2" s="42"/>
      <c r="K2" s="27"/>
    </row>
    <row r="3" spans="1:22" ht="12.75" customHeight="1">
      <c r="C3" s="7"/>
      <c r="D3" s="55"/>
      <c r="G3" s="51"/>
    </row>
    <row r="4" spans="1:22" s="15" customFormat="1" ht="27" customHeight="1">
      <c r="A4" s="39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61">
        <v>1999</v>
      </c>
      <c r="I4" s="93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3">
        <v>2010</v>
      </c>
      <c r="T4" s="93">
        <v>2011</v>
      </c>
      <c r="U4" s="181">
        <v>2012</v>
      </c>
      <c r="V4" s="36"/>
    </row>
    <row r="5" spans="1:22" s="16" customFormat="1" ht="15" customHeight="1">
      <c r="A5" s="40">
        <v>1</v>
      </c>
      <c r="B5" s="17" t="s">
        <v>50</v>
      </c>
      <c r="C5" s="57" t="s">
        <v>152</v>
      </c>
      <c r="D5" s="174" t="s">
        <v>471</v>
      </c>
      <c r="E5" s="174" t="s">
        <v>471</v>
      </c>
      <c r="F5" s="174" t="s">
        <v>471</v>
      </c>
      <c r="G5" s="174" t="s">
        <v>471</v>
      </c>
      <c r="H5" s="174" t="s">
        <v>471</v>
      </c>
      <c r="I5" s="174" t="s">
        <v>471</v>
      </c>
      <c r="J5" s="174" t="s">
        <v>471</v>
      </c>
      <c r="K5" s="174" t="s">
        <v>471</v>
      </c>
      <c r="L5" s="174" t="s">
        <v>471</v>
      </c>
      <c r="M5" s="174" t="s">
        <v>471</v>
      </c>
      <c r="N5" s="174" t="s">
        <v>471</v>
      </c>
      <c r="O5" s="174" t="s">
        <v>471</v>
      </c>
      <c r="P5" s="174" t="s">
        <v>471</v>
      </c>
      <c r="Q5" s="174" t="s">
        <v>471</v>
      </c>
      <c r="R5" s="174" t="s">
        <v>471</v>
      </c>
      <c r="S5" s="174" t="s">
        <v>471</v>
      </c>
      <c r="T5" s="174"/>
      <c r="U5" s="174" t="s">
        <v>471</v>
      </c>
    </row>
    <row r="6" spans="1:22" s="16" customFormat="1" ht="12.75" customHeight="1">
      <c r="A6" s="40">
        <v>2</v>
      </c>
      <c r="B6" s="17" t="s">
        <v>6</v>
      </c>
      <c r="C6" s="62" t="s">
        <v>153</v>
      </c>
      <c r="D6" s="174" t="s">
        <v>471</v>
      </c>
      <c r="E6" s="174" t="s">
        <v>471</v>
      </c>
      <c r="F6" s="174" t="s">
        <v>471</v>
      </c>
      <c r="G6" s="174" t="s">
        <v>471</v>
      </c>
      <c r="H6" s="174" t="s">
        <v>471</v>
      </c>
      <c r="I6" s="174" t="s">
        <v>471</v>
      </c>
      <c r="J6" s="174" t="s">
        <v>471</v>
      </c>
      <c r="K6" s="174" t="s">
        <v>471</v>
      </c>
      <c r="L6" s="174" t="s">
        <v>471</v>
      </c>
      <c r="M6" s="174" t="s">
        <v>471</v>
      </c>
      <c r="N6" s="174" t="s">
        <v>471</v>
      </c>
      <c r="O6" s="174" t="s">
        <v>471</v>
      </c>
      <c r="P6" s="174" t="s">
        <v>471</v>
      </c>
      <c r="Q6" s="174" t="s">
        <v>471</v>
      </c>
      <c r="R6" s="174" t="s">
        <v>471</v>
      </c>
      <c r="S6" s="174" t="s">
        <v>471</v>
      </c>
      <c r="T6" s="174"/>
      <c r="U6" s="174" t="s">
        <v>471</v>
      </c>
    </row>
    <row r="7" spans="1:22" s="16" customFormat="1" ht="12.75" customHeight="1">
      <c r="A7" s="40">
        <v>3</v>
      </c>
      <c r="B7" s="17" t="s">
        <v>7</v>
      </c>
      <c r="C7" s="62" t="s">
        <v>154</v>
      </c>
      <c r="D7" s="174" t="s">
        <v>471</v>
      </c>
      <c r="E7" s="174" t="s">
        <v>471</v>
      </c>
      <c r="F7" s="174" t="s">
        <v>471</v>
      </c>
      <c r="G7" s="174" t="s">
        <v>471</v>
      </c>
      <c r="H7" s="174" t="s">
        <v>471</v>
      </c>
      <c r="I7" s="174" t="s">
        <v>471</v>
      </c>
      <c r="J7" s="174" t="s">
        <v>471</v>
      </c>
      <c r="K7" s="174" t="s">
        <v>471</v>
      </c>
      <c r="L7" s="174" t="s">
        <v>471</v>
      </c>
      <c r="M7" s="174" t="s">
        <v>471</v>
      </c>
      <c r="N7" s="174" t="s">
        <v>471</v>
      </c>
      <c r="O7" s="174" t="s">
        <v>471</v>
      </c>
      <c r="P7" s="174" t="s">
        <v>471</v>
      </c>
      <c r="Q7" s="174" t="s">
        <v>471</v>
      </c>
      <c r="R7" s="174" t="s">
        <v>471</v>
      </c>
      <c r="S7" s="174" t="s">
        <v>471</v>
      </c>
      <c r="T7" s="174"/>
      <c r="U7" s="174" t="s">
        <v>471</v>
      </c>
      <c r="V7" s="50"/>
    </row>
    <row r="8" spans="1:22" s="16" customFormat="1" ht="12.75" customHeight="1">
      <c r="A8" s="40">
        <v>4</v>
      </c>
      <c r="B8" s="17" t="s">
        <v>51</v>
      </c>
      <c r="C8" s="62" t="s">
        <v>155</v>
      </c>
      <c r="D8" s="174" t="s">
        <v>471</v>
      </c>
      <c r="E8" s="174" t="s">
        <v>471</v>
      </c>
      <c r="F8" s="174" t="s">
        <v>471</v>
      </c>
      <c r="G8" s="174" t="s">
        <v>471</v>
      </c>
      <c r="H8" s="174" t="s">
        <v>471</v>
      </c>
      <c r="I8" s="174" t="s">
        <v>471</v>
      </c>
      <c r="J8" s="174" t="s">
        <v>471</v>
      </c>
      <c r="K8" s="174" t="s">
        <v>471</v>
      </c>
      <c r="L8" s="174" t="s">
        <v>471</v>
      </c>
      <c r="M8" s="174" t="s">
        <v>471</v>
      </c>
      <c r="N8" s="174" t="s">
        <v>471</v>
      </c>
      <c r="O8" s="174" t="s">
        <v>471</v>
      </c>
      <c r="P8" s="174" t="s">
        <v>471</v>
      </c>
      <c r="Q8" s="174" t="s">
        <v>471</v>
      </c>
      <c r="R8" s="174" t="s">
        <v>471</v>
      </c>
      <c r="S8" s="174" t="s">
        <v>471</v>
      </c>
      <c r="T8" s="174"/>
      <c r="U8" s="174" t="s">
        <v>471</v>
      </c>
    </row>
    <row r="9" spans="1:22" s="16" customFormat="1" ht="12.75" customHeight="1">
      <c r="A9" s="40">
        <v>5</v>
      </c>
      <c r="B9" s="17" t="s">
        <v>52</v>
      </c>
      <c r="C9" s="43" t="s">
        <v>156</v>
      </c>
      <c r="D9" s="33">
        <v>4.62</v>
      </c>
      <c r="E9" s="33">
        <v>4.4800000000000004</v>
      </c>
      <c r="F9" s="33">
        <v>4.9000000000000004</v>
      </c>
      <c r="G9" s="33">
        <v>3.92</v>
      </c>
      <c r="H9" s="33">
        <v>2.94</v>
      </c>
      <c r="I9" s="33">
        <v>5.04</v>
      </c>
      <c r="J9" s="33">
        <v>5.32</v>
      </c>
      <c r="K9" s="33">
        <v>5.18</v>
      </c>
      <c r="L9" s="33">
        <v>3.9123800000000002</v>
      </c>
      <c r="M9" s="33">
        <v>2.8405100000000001</v>
      </c>
      <c r="N9" s="33">
        <v>2.6227800000000001</v>
      </c>
      <c r="O9" s="33">
        <v>2.59266</v>
      </c>
      <c r="P9" s="33">
        <v>1.74566</v>
      </c>
      <c r="Q9" s="33">
        <v>1.89574</v>
      </c>
      <c r="R9" s="33">
        <v>2.0550700000000002</v>
      </c>
      <c r="S9" s="33">
        <v>1.6928800000000002</v>
      </c>
      <c r="T9" s="33">
        <v>2.2020900000000001</v>
      </c>
      <c r="U9" s="33">
        <v>1.63073</v>
      </c>
    </row>
    <row r="10" spans="1:22" s="16" customFormat="1" ht="12.75" customHeight="1">
      <c r="A10" s="40">
        <v>6</v>
      </c>
      <c r="B10" s="17" t="s">
        <v>8</v>
      </c>
      <c r="C10" s="63" t="s">
        <v>100</v>
      </c>
      <c r="D10" s="174" t="s">
        <v>471</v>
      </c>
      <c r="E10" s="174" t="s">
        <v>471</v>
      </c>
      <c r="F10" s="174" t="s">
        <v>471</v>
      </c>
      <c r="G10" s="174" t="s">
        <v>471</v>
      </c>
      <c r="H10" s="174" t="s">
        <v>471</v>
      </c>
      <c r="I10" s="174" t="s">
        <v>471</v>
      </c>
      <c r="J10" s="174" t="s">
        <v>471</v>
      </c>
      <c r="K10" s="174" t="s">
        <v>471</v>
      </c>
      <c r="L10" s="174" t="s">
        <v>471</v>
      </c>
      <c r="M10" s="174" t="s">
        <v>471</v>
      </c>
      <c r="N10" s="174" t="s">
        <v>471</v>
      </c>
      <c r="O10" s="174" t="s">
        <v>471</v>
      </c>
      <c r="P10" s="174" t="s">
        <v>471</v>
      </c>
      <c r="Q10" s="174" t="s">
        <v>471</v>
      </c>
      <c r="R10" s="174" t="s">
        <v>471</v>
      </c>
      <c r="S10" s="174" t="s">
        <v>471</v>
      </c>
      <c r="T10" s="174" t="s">
        <v>471</v>
      </c>
      <c r="U10" s="174" t="s">
        <v>471</v>
      </c>
    </row>
    <row r="11" spans="1:22" s="16" customFormat="1" ht="12.75" customHeight="1">
      <c r="A11" s="40">
        <v>7</v>
      </c>
      <c r="B11" s="17" t="s">
        <v>53</v>
      </c>
      <c r="C11" s="62" t="s">
        <v>157</v>
      </c>
      <c r="D11" s="33">
        <v>4.62</v>
      </c>
      <c r="E11" s="33">
        <v>4.4800000000000004</v>
      </c>
      <c r="F11" s="33">
        <v>4.9000000000000004</v>
      </c>
      <c r="G11" s="33">
        <v>3.92</v>
      </c>
      <c r="H11" s="33">
        <v>2.94</v>
      </c>
      <c r="I11" s="33">
        <v>5.04</v>
      </c>
      <c r="J11" s="33">
        <v>5.32</v>
      </c>
      <c r="K11" s="33">
        <v>5.18</v>
      </c>
      <c r="L11" s="33">
        <v>3.9123800000000002</v>
      </c>
      <c r="M11" s="33">
        <v>2.8405100000000001</v>
      </c>
      <c r="N11" s="33">
        <v>2.6227800000000001</v>
      </c>
      <c r="O11" s="33">
        <v>2.59266</v>
      </c>
      <c r="P11" s="33">
        <v>1.74566</v>
      </c>
      <c r="Q11" s="33">
        <v>1.89574</v>
      </c>
      <c r="R11" s="33">
        <v>2.0550700000000002</v>
      </c>
      <c r="S11" s="33">
        <v>1.6928800000000002</v>
      </c>
      <c r="T11" s="33">
        <v>2.2020900000000001</v>
      </c>
      <c r="U11" s="33">
        <v>1.63073</v>
      </c>
    </row>
    <row r="12" spans="1:22" s="16" customFormat="1" ht="12.75" customHeight="1">
      <c r="A12" s="40">
        <v>8</v>
      </c>
      <c r="B12" s="17" t="s">
        <v>54</v>
      </c>
      <c r="C12" s="62" t="s">
        <v>158</v>
      </c>
      <c r="D12" s="174" t="s">
        <v>471</v>
      </c>
      <c r="E12" s="174" t="s">
        <v>471</v>
      </c>
      <c r="F12" s="174" t="s">
        <v>471</v>
      </c>
      <c r="G12" s="174" t="s">
        <v>471</v>
      </c>
      <c r="H12" s="174" t="s">
        <v>471</v>
      </c>
      <c r="I12" s="174" t="s">
        <v>471</v>
      </c>
      <c r="J12" s="174" t="s">
        <v>471</v>
      </c>
      <c r="K12" s="174" t="s">
        <v>471</v>
      </c>
      <c r="L12" s="174" t="s">
        <v>471</v>
      </c>
      <c r="M12" s="174" t="s">
        <v>471</v>
      </c>
      <c r="N12" s="174" t="s">
        <v>471</v>
      </c>
      <c r="O12" s="174" t="s">
        <v>471</v>
      </c>
      <c r="P12" s="174" t="s">
        <v>471</v>
      </c>
      <c r="Q12" s="174" t="s">
        <v>471</v>
      </c>
      <c r="R12" s="174" t="s">
        <v>471</v>
      </c>
      <c r="S12" s="174" t="s">
        <v>471</v>
      </c>
      <c r="T12" s="174" t="s">
        <v>471</v>
      </c>
      <c r="U12" s="174" t="s">
        <v>471</v>
      </c>
    </row>
    <row r="13" spans="1:22" s="16" customFormat="1" ht="12.75" customHeight="1">
      <c r="A13" s="40">
        <v>9</v>
      </c>
      <c r="B13" s="17" t="s">
        <v>55</v>
      </c>
      <c r="C13" s="44" t="s">
        <v>159</v>
      </c>
      <c r="D13" s="33">
        <v>87758.538865469556</v>
      </c>
      <c r="E13" s="33">
        <v>82635.599050704754</v>
      </c>
      <c r="F13" s="33">
        <v>83614.198510917748</v>
      </c>
      <c r="G13" s="33">
        <v>83530.527967519971</v>
      </c>
      <c r="H13" s="33">
        <v>80821.43905163015</v>
      </c>
      <c r="I13" s="33">
        <v>116176.01494029812</v>
      </c>
      <c r="J13" s="33">
        <v>107510.40908729672</v>
      </c>
      <c r="K13" s="33">
        <v>100845.1400827364</v>
      </c>
      <c r="L13" s="33">
        <v>99932.140677198477</v>
      </c>
      <c r="M13" s="33">
        <v>99701.770419794673</v>
      </c>
      <c r="N13" s="33">
        <v>92308.873538198459</v>
      </c>
      <c r="O13" s="33">
        <v>95548.5062717525</v>
      </c>
      <c r="P13" s="33">
        <v>96703.689474376602</v>
      </c>
      <c r="Q13" s="33">
        <v>94062.864073770237</v>
      </c>
      <c r="R13" s="33">
        <v>75772.665811507381</v>
      </c>
      <c r="S13" s="33">
        <v>86626.798263738514</v>
      </c>
      <c r="T13" s="33">
        <v>88230.218593831814</v>
      </c>
      <c r="U13" s="33">
        <v>88728.25306930636</v>
      </c>
    </row>
    <row r="14" spans="1:22" s="16" customFormat="1" ht="12.75" customHeight="1">
      <c r="A14" s="40">
        <v>10</v>
      </c>
      <c r="B14" s="17" t="s">
        <v>56</v>
      </c>
      <c r="C14" s="62" t="s">
        <v>160</v>
      </c>
      <c r="D14" s="174" t="s">
        <v>471</v>
      </c>
      <c r="E14" s="174" t="s">
        <v>471</v>
      </c>
      <c r="F14" s="174" t="s">
        <v>471</v>
      </c>
      <c r="G14" s="174" t="s">
        <v>471</v>
      </c>
      <c r="H14" s="174" t="s">
        <v>471</v>
      </c>
      <c r="I14" s="174" t="s">
        <v>471</v>
      </c>
      <c r="J14" s="174" t="s">
        <v>471</v>
      </c>
      <c r="K14" s="174" t="s">
        <v>471</v>
      </c>
      <c r="L14" s="174" t="s">
        <v>471</v>
      </c>
      <c r="M14" s="174" t="s">
        <v>471</v>
      </c>
      <c r="N14" s="174" t="s">
        <v>471</v>
      </c>
      <c r="O14" s="174" t="s">
        <v>471</v>
      </c>
      <c r="P14" s="174" t="s">
        <v>471</v>
      </c>
      <c r="Q14" s="174" t="s">
        <v>471</v>
      </c>
      <c r="R14" s="174" t="s">
        <v>471</v>
      </c>
      <c r="S14" s="174" t="s">
        <v>471</v>
      </c>
      <c r="T14" s="174" t="s">
        <v>471</v>
      </c>
      <c r="U14" s="174" t="s">
        <v>471</v>
      </c>
    </row>
    <row r="15" spans="1:22" s="16" customFormat="1" ht="12.75" customHeight="1">
      <c r="A15" s="40">
        <v>11</v>
      </c>
      <c r="B15" s="17" t="s">
        <v>57</v>
      </c>
      <c r="C15" s="62" t="s">
        <v>161</v>
      </c>
      <c r="D15" s="174" t="s">
        <v>471</v>
      </c>
      <c r="E15" s="174" t="s">
        <v>471</v>
      </c>
      <c r="F15" s="174" t="s">
        <v>471</v>
      </c>
      <c r="G15" s="174" t="s">
        <v>471</v>
      </c>
      <c r="H15" s="174" t="s">
        <v>471</v>
      </c>
      <c r="I15" s="174" t="s">
        <v>471</v>
      </c>
      <c r="J15" s="174" t="s">
        <v>471</v>
      </c>
      <c r="K15" s="174" t="s">
        <v>471</v>
      </c>
      <c r="L15" s="174" t="s">
        <v>471</v>
      </c>
      <c r="M15" s="174" t="s">
        <v>471</v>
      </c>
      <c r="N15" s="174" t="s">
        <v>471</v>
      </c>
      <c r="O15" s="174" t="s">
        <v>471</v>
      </c>
      <c r="P15" s="174" t="s">
        <v>471</v>
      </c>
      <c r="Q15" s="174" t="s">
        <v>471</v>
      </c>
      <c r="R15" s="174" t="s">
        <v>471</v>
      </c>
      <c r="S15" s="174" t="s">
        <v>471</v>
      </c>
      <c r="T15" s="174" t="s">
        <v>471</v>
      </c>
      <c r="U15" s="174" t="s">
        <v>471</v>
      </c>
    </row>
    <row r="16" spans="1:22" s="16" customFormat="1" ht="12.75" customHeight="1">
      <c r="A16" s="40">
        <v>12</v>
      </c>
      <c r="B16" s="17" t="s">
        <v>58</v>
      </c>
      <c r="C16" s="62" t="s">
        <v>162</v>
      </c>
      <c r="D16" s="174" t="s">
        <v>471</v>
      </c>
      <c r="E16" s="174" t="s">
        <v>471</v>
      </c>
      <c r="F16" s="174" t="s">
        <v>471</v>
      </c>
      <c r="G16" s="174" t="s">
        <v>471</v>
      </c>
      <c r="H16" s="174" t="s">
        <v>471</v>
      </c>
      <c r="I16" s="174" t="s">
        <v>471</v>
      </c>
      <c r="J16" s="174" t="s">
        <v>471</v>
      </c>
      <c r="K16" s="174" t="s">
        <v>471</v>
      </c>
      <c r="L16" s="174" t="s">
        <v>471</v>
      </c>
      <c r="M16" s="174" t="s">
        <v>471</v>
      </c>
      <c r="N16" s="174" t="s">
        <v>471</v>
      </c>
      <c r="O16" s="174" t="s">
        <v>471</v>
      </c>
      <c r="P16" s="174" t="s">
        <v>471</v>
      </c>
      <c r="Q16" s="174" t="s">
        <v>471</v>
      </c>
      <c r="R16" s="174" t="s">
        <v>471</v>
      </c>
      <c r="S16" s="174" t="s">
        <v>471</v>
      </c>
      <c r="T16" s="174" t="s">
        <v>471</v>
      </c>
      <c r="U16" s="174" t="s">
        <v>471</v>
      </c>
    </row>
    <row r="17" spans="1:21" s="16" customFormat="1" ht="12.75" customHeight="1">
      <c r="A17" s="40">
        <v>13</v>
      </c>
      <c r="B17" s="17" t="s">
        <v>59</v>
      </c>
      <c r="C17" s="62" t="s">
        <v>102</v>
      </c>
      <c r="D17" s="33">
        <v>14838.666666666699</v>
      </c>
      <c r="E17" s="33">
        <v>13498.4</v>
      </c>
      <c r="F17" s="33">
        <v>12920.1333333333</v>
      </c>
      <c r="G17" s="33">
        <v>11782.1333333333</v>
      </c>
      <c r="H17" s="33">
        <v>9319.2000000000007</v>
      </c>
      <c r="I17" s="33">
        <v>8803.1136666666698</v>
      </c>
      <c r="J17" s="33">
        <v>7558.4198666666698</v>
      </c>
      <c r="K17" s="33">
        <v>5595.1244000000006</v>
      </c>
      <c r="L17" s="33">
        <v>5543.0398666666697</v>
      </c>
      <c r="M17" s="33">
        <v>5755.3764666666702</v>
      </c>
      <c r="N17" s="33">
        <v>1437.36789</v>
      </c>
      <c r="O17" s="33">
        <v>1239.6724199999999</v>
      </c>
      <c r="P17" s="33">
        <v>1258.2903700000002</v>
      </c>
      <c r="Q17" s="33">
        <v>1199.19082</v>
      </c>
      <c r="R17" s="33">
        <v>1124.39158</v>
      </c>
      <c r="S17" s="33">
        <v>1208.9453999999998</v>
      </c>
      <c r="T17" s="33">
        <v>1224.0521000000001</v>
      </c>
      <c r="U17" s="33">
        <v>1258.56771</v>
      </c>
    </row>
    <row r="18" spans="1:21" s="16" customFormat="1" ht="12.75" customHeight="1">
      <c r="A18" s="40">
        <v>14</v>
      </c>
      <c r="B18" s="17" t="s">
        <v>60</v>
      </c>
      <c r="C18" s="62" t="s">
        <v>163</v>
      </c>
      <c r="D18" s="174" t="s">
        <v>471</v>
      </c>
      <c r="E18" s="174" t="s">
        <v>471</v>
      </c>
      <c r="F18" s="174" t="s">
        <v>471</v>
      </c>
      <c r="G18" s="174" t="s">
        <v>471</v>
      </c>
      <c r="H18" s="174" t="s">
        <v>471</v>
      </c>
      <c r="I18" s="174" t="s">
        <v>471</v>
      </c>
      <c r="J18" s="174" t="s">
        <v>471</v>
      </c>
      <c r="K18" s="174" t="s">
        <v>471</v>
      </c>
      <c r="L18" s="174" t="s">
        <v>471</v>
      </c>
      <c r="M18" s="174" t="s">
        <v>471</v>
      </c>
      <c r="N18" s="174" t="s">
        <v>471</v>
      </c>
      <c r="O18" s="174" t="s">
        <v>471</v>
      </c>
      <c r="P18" s="174" t="s">
        <v>471</v>
      </c>
      <c r="Q18" s="174" t="s">
        <v>471</v>
      </c>
      <c r="R18" s="174" t="s">
        <v>471</v>
      </c>
      <c r="S18" s="174" t="s">
        <v>471</v>
      </c>
      <c r="T18" s="174" t="s">
        <v>471</v>
      </c>
      <c r="U18" s="174" t="s">
        <v>471</v>
      </c>
    </row>
    <row r="19" spans="1:21" s="16" customFormat="1" ht="12.75" customHeight="1">
      <c r="A19" s="40">
        <v>15</v>
      </c>
      <c r="B19" s="17" t="s">
        <v>61</v>
      </c>
      <c r="C19" s="62" t="s">
        <v>103</v>
      </c>
      <c r="D19" s="33">
        <v>9834.8245800000004</v>
      </c>
      <c r="E19" s="33">
        <v>9653.8149399999984</v>
      </c>
      <c r="F19" s="33">
        <v>9316.8982800000013</v>
      </c>
      <c r="G19" s="33">
        <v>8735.5434299999997</v>
      </c>
      <c r="H19" s="33">
        <v>7959.44812</v>
      </c>
      <c r="I19" s="33">
        <v>7278.0758800000003</v>
      </c>
      <c r="J19" s="33">
        <v>6476.0616300000002</v>
      </c>
      <c r="K19" s="33">
        <v>5682.4487799999997</v>
      </c>
      <c r="L19" s="33">
        <v>5055.0467800000006</v>
      </c>
      <c r="M19" s="33">
        <v>4374.8287400000008</v>
      </c>
      <c r="N19" s="33">
        <v>4542.5894100000005</v>
      </c>
      <c r="O19" s="33">
        <v>4518.8945199999998</v>
      </c>
      <c r="P19" s="33">
        <v>4174.3924200000001</v>
      </c>
      <c r="Q19" s="33">
        <v>4086.9066500000004</v>
      </c>
      <c r="R19" s="33">
        <v>4058.2822999999999</v>
      </c>
      <c r="S19" s="33">
        <v>3638.60887</v>
      </c>
      <c r="T19" s="33">
        <v>3726.6474000000003</v>
      </c>
      <c r="U19" s="33">
        <v>3529.2212</v>
      </c>
    </row>
    <row r="20" spans="1:21" s="16" customFormat="1" ht="12.75" customHeight="1">
      <c r="A20" s="40">
        <v>16</v>
      </c>
      <c r="B20" s="17" t="s">
        <v>62</v>
      </c>
      <c r="C20" s="64" t="s">
        <v>104</v>
      </c>
      <c r="D20" s="33">
        <v>555.1</v>
      </c>
      <c r="E20" s="33">
        <v>495.12688000000003</v>
      </c>
      <c r="F20" s="33">
        <v>460.66965999999996</v>
      </c>
      <c r="G20" s="33">
        <v>404.16215</v>
      </c>
      <c r="H20" s="33">
        <v>306.33895000000001</v>
      </c>
      <c r="I20" s="33">
        <v>293.43288000000001</v>
      </c>
      <c r="J20" s="33">
        <v>208.00254000000001</v>
      </c>
      <c r="K20" s="33">
        <v>181.15026</v>
      </c>
      <c r="L20" s="33">
        <v>168.34071</v>
      </c>
      <c r="M20" s="33">
        <v>151.86035000000001</v>
      </c>
      <c r="N20" s="33">
        <v>120.78761999999999</v>
      </c>
      <c r="O20" s="33">
        <v>90.589149999999989</v>
      </c>
      <c r="P20" s="33">
        <v>61.294650000000004</v>
      </c>
      <c r="Q20" s="33">
        <v>30.510200000000001</v>
      </c>
      <c r="R20" s="33">
        <v>25.342890000000001</v>
      </c>
      <c r="S20" s="33">
        <v>30.933070000000001</v>
      </c>
      <c r="T20" s="33">
        <v>30.59029</v>
      </c>
      <c r="U20" s="33">
        <v>31.164999999999999</v>
      </c>
    </row>
    <row r="21" spans="1:21" s="16" customFormat="1" ht="12.75" customHeight="1">
      <c r="A21" s="40">
        <v>17</v>
      </c>
      <c r="B21" s="17" t="s">
        <v>63</v>
      </c>
      <c r="C21" s="65" t="s">
        <v>105</v>
      </c>
      <c r="D21" s="33">
        <v>9279.7245800000001</v>
      </c>
      <c r="E21" s="33">
        <v>9158.6880599999986</v>
      </c>
      <c r="F21" s="33">
        <v>8856.2286200000017</v>
      </c>
      <c r="G21" s="33">
        <v>8331.3812799999996</v>
      </c>
      <c r="H21" s="33">
        <v>7653.1091699999997</v>
      </c>
      <c r="I21" s="33">
        <v>6984.643</v>
      </c>
      <c r="J21" s="33">
        <v>6268.0590899999997</v>
      </c>
      <c r="K21" s="33">
        <v>5501.2985199999994</v>
      </c>
      <c r="L21" s="33">
        <v>4886.7060700000002</v>
      </c>
      <c r="M21" s="33">
        <v>4222.9683900000009</v>
      </c>
      <c r="N21" s="33">
        <v>4421.8017900000004</v>
      </c>
      <c r="O21" s="33">
        <v>4428.30537</v>
      </c>
      <c r="P21" s="33">
        <v>4113.0977700000003</v>
      </c>
      <c r="Q21" s="33">
        <v>4056.3964500000002</v>
      </c>
      <c r="R21" s="33">
        <v>4032.93941</v>
      </c>
      <c r="S21" s="33">
        <v>3607.6758</v>
      </c>
      <c r="T21" s="33">
        <v>3696.0571100000002</v>
      </c>
      <c r="U21" s="33">
        <v>3498.0562</v>
      </c>
    </row>
    <row r="22" spans="1:21" s="16" customFormat="1" ht="12.75" customHeight="1">
      <c r="A22" s="40">
        <v>18</v>
      </c>
      <c r="B22" s="17" t="s">
        <v>64</v>
      </c>
      <c r="C22" s="62" t="s">
        <v>106</v>
      </c>
      <c r="D22" s="33">
        <v>25031.582999999999</v>
      </c>
      <c r="E22" s="33">
        <v>22577.392</v>
      </c>
      <c r="F22" s="33">
        <v>23105.685000000001</v>
      </c>
      <c r="G22" s="33">
        <v>24243.466</v>
      </c>
      <c r="H22" s="33">
        <v>24639.462800000001</v>
      </c>
      <c r="I22" s="33">
        <v>24802.4928</v>
      </c>
      <c r="J22" s="33">
        <v>23383.646940000002</v>
      </c>
      <c r="K22" s="33">
        <v>23199.109759999999</v>
      </c>
      <c r="L22" s="33">
        <v>23894.616000000002</v>
      </c>
      <c r="M22" s="33">
        <v>25567.800899999998</v>
      </c>
      <c r="N22" s="33">
        <v>25743.190500000001</v>
      </c>
      <c r="O22" s="33">
        <v>30277.445600000003</v>
      </c>
      <c r="P22" s="33">
        <v>30646.5628</v>
      </c>
      <c r="Q22" s="33">
        <v>29975.515800000001</v>
      </c>
      <c r="R22" s="33">
        <v>25442.766299999999</v>
      </c>
      <c r="S22" s="33">
        <v>28320.280159999998</v>
      </c>
      <c r="T22" s="33">
        <v>31619.914670000002</v>
      </c>
      <c r="U22" s="33">
        <v>31576.72838</v>
      </c>
    </row>
    <row r="23" spans="1:21" s="16" customFormat="1" ht="12.75" customHeight="1">
      <c r="A23" s="40">
        <v>19</v>
      </c>
      <c r="B23" s="17" t="s">
        <v>29</v>
      </c>
      <c r="C23" s="62" t="s">
        <v>26</v>
      </c>
      <c r="D23" s="174" t="s">
        <v>471</v>
      </c>
      <c r="E23" s="174" t="s">
        <v>471</v>
      </c>
      <c r="F23" s="174" t="s">
        <v>471</v>
      </c>
      <c r="G23" s="174" t="s">
        <v>471</v>
      </c>
      <c r="H23" s="174" t="s">
        <v>471</v>
      </c>
      <c r="I23" s="174" t="s">
        <v>471</v>
      </c>
      <c r="J23" s="174" t="s">
        <v>471</v>
      </c>
      <c r="K23" s="174" t="s">
        <v>471</v>
      </c>
      <c r="L23" s="174" t="s">
        <v>471</v>
      </c>
      <c r="M23" s="174" t="s">
        <v>471</v>
      </c>
      <c r="N23" s="174" t="s">
        <v>471</v>
      </c>
      <c r="O23" s="174" t="s">
        <v>471</v>
      </c>
      <c r="P23" s="174" t="s">
        <v>471</v>
      </c>
      <c r="Q23" s="174" t="s">
        <v>471</v>
      </c>
      <c r="R23" s="174" t="s">
        <v>471</v>
      </c>
      <c r="S23" s="174" t="s">
        <v>471</v>
      </c>
      <c r="T23" s="174" t="s">
        <v>471</v>
      </c>
      <c r="U23" s="174" t="s">
        <v>471</v>
      </c>
    </row>
    <row r="24" spans="1:21" s="16" customFormat="1" ht="12.75" customHeight="1">
      <c r="A24" s="40">
        <v>20</v>
      </c>
      <c r="B24" s="17" t="s">
        <v>30</v>
      </c>
      <c r="C24" s="62" t="s">
        <v>164</v>
      </c>
      <c r="D24" s="174" t="s">
        <v>471</v>
      </c>
      <c r="E24" s="174" t="s">
        <v>471</v>
      </c>
      <c r="F24" s="174" t="s">
        <v>471</v>
      </c>
      <c r="G24" s="174" t="s">
        <v>471</v>
      </c>
      <c r="H24" s="174" t="s">
        <v>471</v>
      </c>
      <c r="I24" s="174" t="s">
        <v>471</v>
      </c>
      <c r="J24" s="174" t="s">
        <v>471</v>
      </c>
      <c r="K24" s="174" t="s">
        <v>471</v>
      </c>
      <c r="L24" s="174" t="s">
        <v>471</v>
      </c>
      <c r="M24" s="174" t="s">
        <v>471</v>
      </c>
      <c r="N24" s="174" t="s">
        <v>471</v>
      </c>
      <c r="O24" s="174" t="s">
        <v>471</v>
      </c>
      <c r="P24" s="174" t="s">
        <v>471</v>
      </c>
      <c r="Q24" s="174" t="s">
        <v>471</v>
      </c>
      <c r="R24" s="174" t="s">
        <v>471</v>
      </c>
      <c r="S24" s="174" t="s">
        <v>471</v>
      </c>
      <c r="T24" s="174" t="s">
        <v>471</v>
      </c>
      <c r="U24" s="174" t="s">
        <v>471</v>
      </c>
    </row>
    <row r="25" spans="1:21" s="16" customFormat="1" ht="12.75" customHeight="1">
      <c r="A25" s="40">
        <v>21</v>
      </c>
      <c r="B25" s="17" t="s">
        <v>65</v>
      </c>
      <c r="C25" s="62" t="s">
        <v>165</v>
      </c>
      <c r="D25" s="33">
        <v>21037.212218802859</v>
      </c>
      <c r="E25" s="33">
        <v>20532.963910704762</v>
      </c>
      <c r="F25" s="33">
        <v>20823.095097584446</v>
      </c>
      <c r="G25" s="33">
        <v>21021.902204186663</v>
      </c>
      <c r="H25" s="33">
        <v>21569.159531630154</v>
      </c>
      <c r="I25" s="33">
        <v>23329.81977503746</v>
      </c>
      <c r="J25" s="33">
        <v>21110.291544306667</v>
      </c>
      <c r="K25" s="33">
        <v>19630.797606146669</v>
      </c>
      <c r="L25" s="33">
        <v>19546.96727878556</v>
      </c>
      <c r="M25" s="33">
        <v>19041.228754700001</v>
      </c>
      <c r="N25" s="33">
        <v>17470.842525871874</v>
      </c>
      <c r="O25" s="33">
        <v>17860.862153552498</v>
      </c>
      <c r="P25" s="33">
        <v>18961.534787928125</v>
      </c>
      <c r="Q25" s="33">
        <v>18646.255792497504</v>
      </c>
      <c r="R25" s="33">
        <v>17180.442175043747</v>
      </c>
      <c r="S25" s="33">
        <v>18110.827554511248</v>
      </c>
      <c r="T25" s="33">
        <v>18737.205427749999</v>
      </c>
      <c r="U25" s="33">
        <v>18029.939664869999</v>
      </c>
    </row>
    <row r="26" spans="1:21" s="16" customFormat="1" ht="12.75" customHeight="1">
      <c r="A26" s="40">
        <v>22</v>
      </c>
      <c r="B26" s="17" t="s">
        <v>31</v>
      </c>
      <c r="C26" s="65" t="s">
        <v>107</v>
      </c>
      <c r="D26" s="33">
        <v>10619.828857142858</v>
      </c>
      <c r="E26" s="33">
        <v>10645.382353238096</v>
      </c>
      <c r="F26" s="33">
        <v>10679.123392000001</v>
      </c>
      <c r="G26" s="33">
        <v>10761.614798000001</v>
      </c>
      <c r="H26" s="33">
        <v>11242.341572285708</v>
      </c>
      <c r="I26" s="33">
        <v>11254.676868095239</v>
      </c>
      <c r="J26" s="33">
        <v>10514.936854</v>
      </c>
      <c r="K26" s="33">
        <v>9683.9125379999987</v>
      </c>
      <c r="L26" s="33">
        <v>9374.3389946000025</v>
      </c>
      <c r="M26" s="33">
        <v>8635.5501987999996</v>
      </c>
      <c r="N26" s="33">
        <v>7950.3460669999995</v>
      </c>
      <c r="O26" s="33">
        <v>8142.5848751999993</v>
      </c>
      <c r="P26" s="33">
        <v>8696.0872058000004</v>
      </c>
      <c r="Q26" s="33">
        <v>9111.1271620000025</v>
      </c>
      <c r="R26" s="33">
        <v>8769.6694807999993</v>
      </c>
      <c r="S26" s="33">
        <v>9624.2888000000003</v>
      </c>
      <c r="T26" s="33">
        <v>9671.2505999999994</v>
      </c>
      <c r="U26" s="33">
        <v>9217.8508000000002</v>
      </c>
    </row>
    <row r="27" spans="1:21" s="16" customFormat="1" ht="12.75" customHeight="1">
      <c r="A27" s="40">
        <v>23</v>
      </c>
      <c r="B27" s="17" t="s">
        <v>66</v>
      </c>
      <c r="C27" s="65" t="s">
        <v>166</v>
      </c>
      <c r="D27" s="33">
        <v>10417.38336166</v>
      </c>
      <c r="E27" s="33">
        <v>9887.5815574666667</v>
      </c>
      <c r="F27" s="33">
        <v>10143.971705584445</v>
      </c>
      <c r="G27" s="33">
        <v>10260.287406186664</v>
      </c>
      <c r="H27" s="33">
        <v>10326.817959344446</v>
      </c>
      <c r="I27" s="33">
        <v>12075.142906942223</v>
      </c>
      <c r="J27" s="33">
        <v>10595.354690306667</v>
      </c>
      <c r="K27" s="33">
        <v>9946.8850681466683</v>
      </c>
      <c r="L27" s="33">
        <v>10172.628284185555</v>
      </c>
      <c r="M27" s="33">
        <v>10405.6785559</v>
      </c>
      <c r="N27" s="33">
        <v>9520.4964588718758</v>
      </c>
      <c r="O27" s="33">
        <v>9718.2772783524997</v>
      </c>
      <c r="P27" s="33">
        <v>10265.447582128125</v>
      </c>
      <c r="Q27" s="33">
        <v>9535.1286304975001</v>
      </c>
      <c r="R27" s="33">
        <v>8410.7726942437494</v>
      </c>
      <c r="S27" s="33">
        <v>8486.5387545112499</v>
      </c>
      <c r="T27" s="33">
        <v>9065.9548277499998</v>
      </c>
      <c r="U27" s="33">
        <v>8812.0888648700002</v>
      </c>
    </row>
    <row r="28" spans="1:21" s="16" customFormat="1" ht="12.75" customHeight="1">
      <c r="A28" s="40">
        <v>24</v>
      </c>
      <c r="B28" s="17" t="s">
        <v>32</v>
      </c>
      <c r="C28" s="62" t="s">
        <v>109</v>
      </c>
      <c r="D28" s="33">
        <v>17016.252399999998</v>
      </c>
      <c r="E28" s="33">
        <v>16373.028199999999</v>
      </c>
      <c r="F28" s="33">
        <v>17448.3868</v>
      </c>
      <c r="G28" s="33">
        <v>17747.483</v>
      </c>
      <c r="H28" s="33">
        <v>17334.168599999997</v>
      </c>
      <c r="I28" s="33">
        <v>51962.51281859399</v>
      </c>
      <c r="J28" s="33">
        <v>48981.989106323374</v>
      </c>
      <c r="K28" s="33">
        <v>46737.659536589745</v>
      </c>
      <c r="L28" s="33">
        <v>45892.470751746245</v>
      </c>
      <c r="M28" s="33">
        <v>44962.535558428004</v>
      </c>
      <c r="N28" s="33">
        <v>43114.883212326589</v>
      </c>
      <c r="O28" s="33">
        <v>41651.63157819998</v>
      </c>
      <c r="P28" s="33">
        <v>41662.909096448471</v>
      </c>
      <c r="Q28" s="33">
        <v>40154.995011272731</v>
      </c>
      <c r="R28" s="33">
        <v>27966.783456463632</v>
      </c>
      <c r="S28" s="33">
        <v>35348.13627922727</v>
      </c>
      <c r="T28" s="33">
        <v>32922.398996081829</v>
      </c>
      <c r="U28" s="33">
        <v>34333.796114436358</v>
      </c>
    </row>
    <row r="29" spans="1:21" s="16" customFormat="1" ht="12.75" customHeight="1">
      <c r="A29" s="40">
        <v>25</v>
      </c>
      <c r="B29" s="17" t="s">
        <v>67</v>
      </c>
      <c r="C29" s="65" t="s">
        <v>167</v>
      </c>
      <c r="D29" s="33">
        <v>9107.2523999999994</v>
      </c>
      <c r="E29" s="33">
        <v>8470.9281999999985</v>
      </c>
      <c r="F29" s="33">
        <v>9474.1268</v>
      </c>
      <c r="G29" s="33">
        <v>9266.7677999999996</v>
      </c>
      <c r="H29" s="33">
        <v>8646.3685999999998</v>
      </c>
      <c r="I29" s="33">
        <v>42035.325618593997</v>
      </c>
      <c r="J29" s="33">
        <v>39075.153206323375</v>
      </c>
      <c r="K29" s="33">
        <v>36867.088736589743</v>
      </c>
      <c r="L29" s="33">
        <v>36181.655351746245</v>
      </c>
      <c r="M29" s="33">
        <v>36108.006424428</v>
      </c>
      <c r="N29" s="33">
        <v>34723.761698690229</v>
      </c>
      <c r="O29" s="33">
        <v>34457.827889563625</v>
      </c>
      <c r="P29" s="33">
        <v>34207.597017175744</v>
      </c>
      <c r="Q29" s="33">
        <v>32466.791799999999</v>
      </c>
      <c r="R29" s="33">
        <v>23317.475622099995</v>
      </c>
      <c r="S29" s="33">
        <v>29745.091026500002</v>
      </c>
      <c r="T29" s="33">
        <v>27046.287177900005</v>
      </c>
      <c r="U29" s="33">
        <v>28764.534721799999</v>
      </c>
    </row>
    <row r="30" spans="1:21" s="16" customFormat="1" ht="12.75" customHeight="1">
      <c r="A30" s="40">
        <v>26</v>
      </c>
      <c r="B30" s="17" t="s">
        <v>68</v>
      </c>
      <c r="C30" s="65" t="s">
        <v>111</v>
      </c>
      <c r="D30" s="33">
        <v>7909</v>
      </c>
      <c r="E30" s="33">
        <v>7902.1</v>
      </c>
      <c r="F30" s="33">
        <v>7974.26</v>
      </c>
      <c r="G30" s="33">
        <v>8480.7151999999987</v>
      </c>
      <c r="H30" s="33">
        <v>8687.7999999999993</v>
      </c>
      <c r="I30" s="33">
        <v>8874.9471999999987</v>
      </c>
      <c r="J30" s="33">
        <v>8928.0784000000003</v>
      </c>
      <c r="K30" s="33">
        <v>8989.3208000000013</v>
      </c>
      <c r="L30" s="33">
        <v>8890.9904000000006</v>
      </c>
      <c r="M30" s="33">
        <v>8077.7331340000001</v>
      </c>
      <c r="N30" s="33">
        <v>7579.9355136363602</v>
      </c>
      <c r="O30" s="33">
        <v>6335.9346886363601</v>
      </c>
      <c r="P30" s="33">
        <v>6546.4470792727307</v>
      </c>
      <c r="Q30" s="33">
        <v>6778.9772112727296</v>
      </c>
      <c r="R30" s="33">
        <v>4039.0278343636396</v>
      </c>
      <c r="S30" s="33">
        <v>4868.8282527272704</v>
      </c>
      <c r="T30" s="33">
        <v>5021.1118181818201</v>
      </c>
      <c r="U30" s="33">
        <v>4704.7613926363611</v>
      </c>
    </row>
    <row r="31" spans="1:21" s="16" customFormat="1" ht="12.75" customHeight="1">
      <c r="A31" s="40">
        <v>27</v>
      </c>
      <c r="B31" s="17" t="s">
        <v>69</v>
      </c>
      <c r="C31" s="65" t="s">
        <v>3</v>
      </c>
      <c r="D31" s="174" t="s">
        <v>471</v>
      </c>
      <c r="E31" s="174" t="s">
        <v>471</v>
      </c>
      <c r="F31" s="174" t="s">
        <v>471</v>
      </c>
      <c r="G31" s="174" t="s">
        <v>471</v>
      </c>
      <c r="H31" s="174" t="s">
        <v>471</v>
      </c>
      <c r="I31" s="33">
        <v>1052.24</v>
      </c>
      <c r="J31" s="33">
        <v>978.75750000000005</v>
      </c>
      <c r="K31" s="33">
        <v>881.25</v>
      </c>
      <c r="L31" s="33">
        <v>819.82500000000005</v>
      </c>
      <c r="M31" s="33">
        <v>776.79600000000005</v>
      </c>
      <c r="N31" s="33">
        <v>811.18600000000004</v>
      </c>
      <c r="O31" s="33">
        <v>857.86900000000003</v>
      </c>
      <c r="P31" s="33">
        <v>908.86500000000001</v>
      </c>
      <c r="Q31" s="33">
        <v>909.226</v>
      </c>
      <c r="R31" s="33">
        <v>610.28</v>
      </c>
      <c r="S31" s="33">
        <v>734.21699999999998</v>
      </c>
      <c r="T31" s="33">
        <v>855</v>
      </c>
      <c r="U31" s="33">
        <v>864.5</v>
      </c>
    </row>
    <row r="32" spans="1:21" s="16" customFormat="1" ht="12.75" customHeight="1">
      <c r="A32" s="40">
        <v>28</v>
      </c>
      <c r="B32" s="17" t="s">
        <v>33</v>
      </c>
      <c r="C32" s="62" t="s">
        <v>27</v>
      </c>
      <c r="D32" s="174" t="s">
        <v>471</v>
      </c>
      <c r="E32" s="174" t="s">
        <v>471</v>
      </c>
      <c r="F32" s="174" t="s">
        <v>471</v>
      </c>
      <c r="G32" s="174" t="s">
        <v>471</v>
      </c>
      <c r="H32" s="174" t="s">
        <v>471</v>
      </c>
      <c r="I32" s="174" t="s">
        <v>471</v>
      </c>
      <c r="J32" s="174" t="s">
        <v>471</v>
      </c>
      <c r="K32" s="174" t="s">
        <v>471</v>
      </c>
      <c r="L32" s="174" t="s">
        <v>471</v>
      </c>
      <c r="M32" s="174" t="s">
        <v>471</v>
      </c>
      <c r="N32" s="174" t="s">
        <v>471</v>
      </c>
      <c r="O32" s="174" t="s">
        <v>471</v>
      </c>
      <c r="P32" s="174" t="s">
        <v>471</v>
      </c>
      <c r="Q32" s="174" t="s">
        <v>471</v>
      </c>
      <c r="R32" s="174" t="s">
        <v>471</v>
      </c>
      <c r="S32" s="174" t="s">
        <v>471</v>
      </c>
      <c r="T32" s="174" t="s">
        <v>471</v>
      </c>
      <c r="U32" s="174" t="s">
        <v>471</v>
      </c>
    </row>
    <row r="33" spans="1:23" s="16" customFormat="1" ht="12.75" customHeight="1">
      <c r="A33" s="40">
        <v>29</v>
      </c>
      <c r="B33" s="17" t="s">
        <v>34</v>
      </c>
      <c r="C33" s="63" t="s">
        <v>168</v>
      </c>
      <c r="D33" s="174" t="s">
        <v>471</v>
      </c>
      <c r="E33" s="174" t="s">
        <v>471</v>
      </c>
      <c r="F33" s="174" t="s">
        <v>471</v>
      </c>
      <c r="G33" s="174" t="s">
        <v>471</v>
      </c>
      <c r="H33" s="174" t="s">
        <v>471</v>
      </c>
      <c r="I33" s="174" t="s">
        <v>471</v>
      </c>
      <c r="J33" s="174" t="s">
        <v>471</v>
      </c>
      <c r="K33" s="174" t="s">
        <v>471</v>
      </c>
      <c r="L33" s="174" t="s">
        <v>471</v>
      </c>
      <c r="M33" s="174" t="s">
        <v>471</v>
      </c>
      <c r="N33" s="174" t="s">
        <v>471</v>
      </c>
      <c r="O33" s="174" t="s">
        <v>471</v>
      </c>
      <c r="P33" s="174" t="s">
        <v>471</v>
      </c>
      <c r="Q33" s="174" t="s">
        <v>471</v>
      </c>
      <c r="R33" s="174" t="s">
        <v>471</v>
      </c>
      <c r="S33" s="174" t="s">
        <v>471</v>
      </c>
      <c r="T33" s="174" t="s">
        <v>471</v>
      </c>
      <c r="U33" s="174" t="s">
        <v>471</v>
      </c>
    </row>
    <row r="34" spans="1:23" s="16" customFormat="1" ht="12.75" customHeight="1">
      <c r="A34" s="40">
        <v>30</v>
      </c>
      <c r="B34" s="17" t="s">
        <v>35</v>
      </c>
      <c r="C34" s="63" t="s">
        <v>113</v>
      </c>
      <c r="D34" s="174" t="s">
        <v>471</v>
      </c>
      <c r="E34" s="174" t="s">
        <v>471</v>
      </c>
      <c r="F34" s="174" t="s">
        <v>471</v>
      </c>
      <c r="G34" s="174" t="s">
        <v>471</v>
      </c>
      <c r="H34" s="174" t="s">
        <v>471</v>
      </c>
      <c r="I34" s="174" t="s">
        <v>471</v>
      </c>
      <c r="J34" s="174" t="s">
        <v>471</v>
      </c>
      <c r="K34" s="174" t="s">
        <v>471</v>
      </c>
      <c r="L34" s="174" t="s">
        <v>471</v>
      </c>
      <c r="M34" s="174" t="s">
        <v>471</v>
      </c>
      <c r="N34" s="174" t="s">
        <v>471</v>
      </c>
      <c r="O34" s="174" t="s">
        <v>471</v>
      </c>
      <c r="P34" s="174" t="s">
        <v>471</v>
      </c>
      <c r="Q34" s="174" t="s">
        <v>471</v>
      </c>
      <c r="R34" s="174" t="s">
        <v>471</v>
      </c>
      <c r="S34" s="174" t="s">
        <v>471</v>
      </c>
      <c r="T34" s="174" t="s">
        <v>471</v>
      </c>
      <c r="U34" s="174" t="s">
        <v>471</v>
      </c>
    </row>
    <row r="35" spans="1:23" s="16" customFormat="1" ht="12.75" customHeight="1">
      <c r="A35" s="40">
        <v>31</v>
      </c>
      <c r="B35" s="17" t="s">
        <v>70</v>
      </c>
      <c r="C35" s="62" t="s">
        <v>28</v>
      </c>
      <c r="D35" s="174" t="s">
        <v>471</v>
      </c>
      <c r="E35" s="174" t="s">
        <v>471</v>
      </c>
      <c r="F35" s="174" t="s">
        <v>471</v>
      </c>
      <c r="G35" s="174" t="s">
        <v>471</v>
      </c>
      <c r="H35" s="174" t="s">
        <v>471</v>
      </c>
      <c r="I35" s="174" t="s">
        <v>471</v>
      </c>
      <c r="J35" s="174" t="s">
        <v>471</v>
      </c>
      <c r="K35" s="174" t="s">
        <v>471</v>
      </c>
      <c r="L35" s="174" t="s">
        <v>471</v>
      </c>
      <c r="M35" s="174" t="s">
        <v>471</v>
      </c>
      <c r="N35" s="174" t="s">
        <v>471</v>
      </c>
      <c r="O35" s="174" t="s">
        <v>471</v>
      </c>
      <c r="P35" s="174" t="s">
        <v>471</v>
      </c>
      <c r="Q35" s="174" t="s">
        <v>471</v>
      </c>
      <c r="R35" s="174" t="s">
        <v>471</v>
      </c>
      <c r="S35" s="174" t="s">
        <v>471</v>
      </c>
      <c r="T35" s="174" t="s">
        <v>471</v>
      </c>
      <c r="U35" s="174" t="s">
        <v>471</v>
      </c>
    </row>
    <row r="36" spans="1:23" s="16" customFormat="1" ht="12.75" customHeight="1">
      <c r="A36" s="40">
        <v>32</v>
      </c>
      <c r="B36" s="17" t="s">
        <v>71</v>
      </c>
      <c r="C36" s="62" t="s">
        <v>114</v>
      </c>
      <c r="D36" s="174" t="s">
        <v>471</v>
      </c>
      <c r="E36" s="174" t="s">
        <v>471</v>
      </c>
      <c r="F36" s="174" t="s">
        <v>471</v>
      </c>
      <c r="G36" s="174" t="s">
        <v>471</v>
      </c>
      <c r="H36" s="174" t="s">
        <v>471</v>
      </c>
      <c r="I36" s="174" t="s">
        <v>471</v>
      </c>
      <c r="J36" s="174" t="s">
        <v>471</v>
      </c>
      <c r="K36" s="174" t="s">
        <v>471</v>
      </c>
      <c r="L36" s="174" t="s">
        <v>471</v>
      </c>
      <c r="M36" s="174" t="s">
        <v>471</v>
      </c>
      <c r="N36" s="174" t="s">
        <v>471</v>
      </c>
      <c r="O36" s="174" t="s">
        <v>471</v>
      </c>
      <c r="P36" s="174" t="s">
        <v>471</v>
      </c>
      <c r="Q36" s="174" t="s">
        <v>471</v>
      </c>
      <c r="R36" s="174" t="s">
        <v>471</v>
      </c>
      <c r="S36" s="174" t="s">
        <v>471</v>
      </c>
      <c r="T36" s="174" t="s">
        <v>471</v>
      </c>
      <c r="U36" s="174" t="s">
        <v>471</v>
      </c>
    </row>
    <row r="37" spans="1:23" s="16" customFormat="1" ht="12.75" customHeight="1">
      <c r="A37" s="40">
        <v>33</v>
      </c>
      <c r="B37" s="17" t="s">
        <v>72</v>
      </c>
      <c r="C37" s="62" t="s">
        <v>169</v>
      </c>
      <c r="D37" s="174" t="s">
        <v>471</v>
      </c>
      <c r="E37" s="174" t="s">
        <v>471</v>
      </c>
      <c r="F37" s="174" t="s">
        <v>471</v>
      </c>
      <c r="G37" s="174" t="s">
        <v>471</v>
      </c>
      <c r="H37" s="174" t="s">
        <v>471</v>
      </c>
      <c r="I37" s="174" t="s">
        <v>471</v>
      </c>
      <c r="J37" s="174" t="s">
        <v>471</v>
      </c>
      <c r="K37" s="174" t="s">
        <v>471</v>
      </c>
      <c r="L37" s="174" t="s">
        <v>471</v>
      </c>
      <c r="M37" s="174" t="s">
        <v>471</v>
      </c>
      <c r="N37" s="174" t="s">
        <v>471</v>
      </c>
      <c r="O37" s="174" t="s">
        <v>471</v>
      </c>
      <c r="P37" s="174" t="s">
        <v>471</v>
      </c>
      <c r="Q37" s="174" t="s">
        <v>471</v>
      </c>
      <c r="R37" s="174" t="s">
        <v>471</v>
      </c>
      <c r="S37" s="174" t="s">
        <v>471</v>
      </c>
      <c r="T37" s="174" t="s">
        <v>471</v>
      </c>
      <c r="U37" s="174" t="s">
        <v>471</v>
      </c>
    </row>
    <row r="38" spans="1:23" s="19" customFormat="1" ht="12.75" customHeight="1">
      <c r="A38" s="40">
        <v>34</v>
      </c>
      <c r="B38" s="17" t="s">
        <v>73</v>
      </c>
      <c r="C38" s="62" t="s">
        <v>170</v>
      </c>
      <c r="D38" s="174" t="s">
        <v>471</v>
      </c>
      <c r="E38" s="174" t="s">
        <v>471</v>
      </c>
      <c r="F38" s="174" t="s">
        <v>471</v>
      </c>
      <c r="G38" s="174" t="s">
        <v>471</v>
      </c>
      <c r="H38" s="174" t="s">
        <v>471</v>
      </c>
      <c r="I38" s="174" t="s">
        <v>471</v>
      </c>
      <c r="J38" s="174" t="s">
        <v>471</v>
      </c>
      <c r="K38" s="174" t="s">
        <v>471</v>
      </c>
      <c r="L38" s="174" t="s">
        <v>471</v>
      </c>
      <c r="M38" s="174" t="s">
        <v>471</v>
      </c>
      <c r="N38" s="174" t="s">
        <v>471</v>
      </c>
      <c r="O38" s="174" t="s">
        <v>471</v>
      </c>
      <c r="P38" s="174" t="s">
        <v>471</v>
      </c>
      <c r="Q38" s="174" t="s">
        <v>471</v>
      </c>
      <c r="R38" s="174" t="s">
        <v>471</v>
      </c>
      <c r="S38" s="174" t="s">
        <v>471</v>
      </c>
      <c r="T38" s="174" t="s">
        <v>471</v>
      </c>
      <c r="U38" s="174" t="s">
        <v>471</v>
      </c>
      <c r="V38" s="18"/>
      <c r="W38" s="18"/>
    </row>
    <row r="39" spans="1:23" s="19" customFormat="1" ht="12.75" customHeight="1">
      <c r="A39" s="40">
        <v>35</v>
      </c>
      <c r="B39" s="17" t="s">
        <v>74</v>
      </c>
      <c r="C39" s="62" t="s">
        <v>171</v>
      </c>
      <c r="D39" s="174" t="s">
        <v>471</v>
      </c>
      <c r="E39" s="174" t="s">
        <v>471</v>
      </c>
      <c r="F39" s="174" t="s">
        <v>471</v>
      </c>
      <c r="G39" s="174" t="s">
        <v>471</v>
      </c>
      <c r="H39" s="174" t="s">
        <v>471</v>
      </c>
      <c r="I39" s="174" t="s">
        <v>471</v>
      </c>
      <c r="J39" s="174" t="s">
        <v>471</v>
      </c>
      <c r="K39" s="174" t="s">
        <v>471</v>
      </c>
      <c r="L39" s="174" t="s">
        <v>471</v>
      </c>
      <c r="M39" s="174" t="s">
        <v>471</v>
      </c>
      <c r="N39" s="174" t="s">
        <v>471</v>
      </c>
      <c r="O39" s="174" t="s">
        <v>471</v>
      </c>
      <c r="P39" s="174" t="s">
        <v>471</v>
      </c>
      <c r="Q39" s="174" t="s">
        <v>471</v>
      </c>
      <c r="R39" s="174" t="s">
        <v>471</v>
      </c>
      <c r="S39" s="174" t="s">
        <v>471</v>
      </c>
      <c r="T39" s="174" t="s">
        <v>471</v>
      </c>
      <c r="U39" s="174" t="s">
        <v>471</v>
      </c>
    </row>
    <row r="40" spans="1:23" s="19" customFormat="1" ht="12.75" customHeight="1">
      <c r="A40" s="40">
        <v>36</v>
      </c>
      <c r="B40" s="17" t="s">
        <v>75</v>
      </c>
      <c r="C40" s="44" t="s">
        <v>172</v>
      </c>
      <c r="D40" s="174" t="s">
        <v>471</v>
      </c>
      <c r="E40" s="174" t="s">
        <v>471</v>
      </c>
      <c r="F40" s="174" t="s">
        <v>471</v>
      </c>
      <c r="G40" s="174" t="s">
        <v>471</v>
      </c>
      <c r="H40" s="174" t="s">
        <v>471</v>
      </c>
      <c r="I40" s="174" t="s">
        <v>471</v>
      </c>
      <c r="J40" s="174" t="s">
        <v>471</v>
      </c>
      <c r="K40" s="174" t="s">
        <v>471</v>
      </c>
      <c r="L40" s="174" t="s">
        <v>471</v>
      </c>
      <c r="M40" s="174" t="s">
        <v>471</v>
      </c>
      <c r="N40" s="174" t="s">
        <v>471</v>
      </c>
      <c r="O40" s="174" t="s">
        <v>471</v>
      </c>
      <c r="P40" s="174" t="s">
        <v>471</v>
      </c>
      <c r="Q40" s="174" t="s">
        <v>471</v>
      </c>
      <c r="R40" s="174" t="s">
        <v>471</v>
      </c>
      <c r="S40" s="174" t="s">
        <v>471</v>
      </c>
      <c r="T40" s="174" t="s">
        <v>471</v>
      </c>
      <c r="U40" s="174" t="s">
        <v>471</v>
      </c>
    </row>
    <row r="41" spans="1:23" s="19" customFormat="1" ht="12.75" customHeight="1">
      <c r="A41" s="40">
        <v>37</v>
      </c>
      <c r="B41" s="17" t="s">
        <v>76</v>
      </c>
      <c r="C41" s="62" t="s">
        <v>173</v>
      </c>
      <c r="D41" s="174" t="s">
        <v>471</v>
      </c>
      <c r="E41" s="174" t="s">
        <v>471</v>
      </c>
      <c r="F41" s="174" t="s">
        <v>471</v>
      </c>
      <c r="G41" s="174" t="s">
        <v>471</v>
      </c>
      <c r="H41" s="174" t="s">
        <v>471</v>
      </c>
      <c r="I41" s="174" t="s">
        <v>471</v>
      </c>
      <c r="J41" s="174" t="s">
        <v>471</v>
      </c>
      <c r="K41" s="174" t="s">
        <v>471</v>
      </c>
      <c r="L41" s="174" t="s">
        <v>471</v>
      </c>
      <c r="M41" s="174" t="s">
        <v>471</v>
      </c>
      <c r="N41" s="174" t="s">
        <v>471</v>
      </c>
      <c r="O41" s="174" t="s">
        <v>471</v>
      </c>
      <c r="P41" s="174" t="s">
        <v>471</v>
      </c>
      <c r="Q41" s="174" t="s">
        <v>471</v>
      </c>
      <c r="R41" s="174" t="s">
        <v>471</v>
      </c>
      <c r="S41" s="174" t="s">
        <v>471</v>
      </c>
      <c r="T41" s="174" t="s">
        <v>471</v>
      </c>
      <c r="U41" s="174" t="s">
        <v>471</v>
      </c>
    </row>
    <row r="42" spans="1:23" s="19" customFormat="1" ht="12.75" customHeight="1">
      <c r="A42" s="40">
        <v>38</v>
      </c>
      <c r="B42" s="17" t="s">
        <v>77</v>
      </c>
      <c r="C42" s="62" t="s">
        <v>174</v>
      </c>
      <c r="D42" s="174" t="s">
        <v>471</v>
      </c>
      <c r="E42" s="174" t="s">
        <v>471</v>
      </c>
      <c r="F42" s="174" t="s">
        <v>471</v>
      </c>
      <c r="G42" s="174" t="s">
        <v>471</v>
      </c>
      <c r="H42" s="174" t="s">
        <v>471</v>
      </c>
      <c r="I42" s="174" t="s">
        <v>471</v>
      </c>
      <c r="J42" s="174" t="s">
        <v>471</v>
      </c>
      <c r="K42" s="174" t="s">
        <v>471</v>
      </c>
      <c r="L42" s="174" t="s">
        <v>471</v>
      </c>
      <c r="M42" s="174" t="s">
        <v>471</v>
      </c>
      <c r="N42" s="174" t="s">
        <v>471</v>
      </c>
      <c r="O42" s="174" t="s">
        <v>471</v>
      </c>
      <c r="P42" s="174" t="s">
        <v>471</v>
      </c>
      <c r="Q42" s="174" t="s">
        <v>471</v>
      </c>
      <c r="R42" s="174" t="s">
        <v>471</v>
      </c>
      <c r="S42" s="174" t="s">
        <v>471</v>
      </c>
      <c r="T42" s="174" t="s">
        <v>471</v>
      </c>
      <c r="U42" s="174" t="s">
        <v>471</v>
      </c>
    </row>
    <row r="43" spans="1:23" s="20" customFormat="1" ht="12.75" customHeight="1">
      <c r="A43" s="40">
        <v>39</v>
      </c>
      <c r="B43" s="17" t="s">
        <v>78</v>
      </c>
      <c r="C43" s="44" t="s">
        <v>175</v>
      </c>
      <c r="D43" s="33">
        <v>35.767212000000001</v>
      </c>
      <c r="E43" s="33">
        <v>37.671149</v>
      </c>
      <c r="F43" s="33">
        <v>36.897325000000002</v>
      </c>
      <c r="G43" s="33">
        <v>38.240781999999996</v>
      </c>
      <c r="H43" s="33">
        <v>38.246996999999993</v>
      </c>
      <c r="I43" s="33">
        <v>37.064</v>
      </c>
      <c r="J43" s="33">
        <v>37.527300000000004</v>
      </c>
      <c r="K43" s="33">
        <v>38.917199999999994</v>
      </c>
      <c r="L43" s="33">
        <v>42.307200000000002</v>
      </c>
      <c r="M43" s="33">
        <v>42.688575</v>
      </c>
      <c r="N43" s="33">
        <v>41.2789</v>
      </c>
      <c r="O43" s="33">
        <v>41.315511999999998</v>
      </c>
      <c r="P43" s="33">
        <v>42.45975</v>
      </c>
      <c r="Q43" s="33">
        <v>44.845179999999999</v>
      </c>
      <c r="R43" s="33">
        <v>46.350339999999996</v>
      </c>
      <c r="S43" s="33">
        <v>48.281735999999995</v>
      </c>
      <c r="T43" s="33">
        <v>51.527999999999999</v>
      </c>
      <c r="U43" s="33">
        <v>52.355159999999998</v>
      </c>
    </row>
    <row r="44" spans="1:23" s="19" customFormat="1" ht="12.75" customHeight="1">
      <c r="A44" s="40">
        <v>40</v>
      </c>
      <c r="B44" s="17" t="s">
        <v>79</v>
      </c>
      <c r="C44" s="62" t="s">
        <v>176</v>
      </c>
      <c r="D44" s="174" t="s">
        <v>471</v>
      </c>
      <c r="E44" s="174" t="s">
        <v>471</v>
      </c>
      <c r="F44" s="174" t="s">
        <v>471</v>
      </c>
      <c r="G44" s="174" t="s">
        <v>471</v>
      </c>
      <c r="H44" s="174" t="s">
        <v>471</v>
      </c>
      <c r="I44" s="174" t="s">
        <v>471</v>
      </c>
      <c r="J44" s="174" t="s">
        <v>471</v>
      </c>
      <c r="K44" s="174" t="s">
        <v>471</v>
      </c>
      <c r="L44" s="174" t="s">
        <v>471</v>
      </c>
      <c r="M44" s="174" t="s">
        <v>471</v>
      </c>
      <c r="N44" s="174" t="s">
        <v>471</v>
      </c>
      <c r="O44" s="174" t="s">
        <v>471</v>
      </c>
      <c r="P44" s="174" t="s">
        <v>471</v>
      </c>
      <c r="Q44" s="174" t="s">
        <v>471</v>
      </c>
      <c r="R44" s="174" t="s">
        <v>471</v>
      </c>
      <c r="S44" s="174" t="s">
        <v>471</v>
      </c>
      <c r="T44" s="174" t="s">
        <v>471</v>
      </c>
      <c r="U44" s="174" t="s">
        <v>471</v>
      </c>
    </row>
    <row r="45" spans="1:23" s="16" customFormat="1" ht="12.75" customHeight="1">
      <c r="A45" s="40">
        <v>41</v>
      </c>
      <c r="B45" s="17" t="s">
        <v>80</v>
      </c>
      <c r="C45" s="62" t="s">
        <v>177</v>
      </c>
      <c r="D45" s="33">
        <v>35.767212000000001</v>
      </c>
      <c r="E45" s="33">
        <v>37.671149</v>
      </c>
      <c r="F45" s="33">
        <v>36.897325000000002</v>
      </c>
      <c r="G45" s="33">
        <v>38.240781999999996</v>
      </c>
      <c r="H45" s="33">
        <v>38.246996999999993</v>
      </c>
      <c r="I45" s="33">
        <v>37.064</v>
      </c>
      <c r="J45" s="33">
        <v>37.527300000000004</v>
      </c>
      <c r="K45" s="33">
        <v>38.917199999999994</v>
      </c>
      <c r="L45" s="33">
        <v>42.307200000000002</v>
      </c>
      <c r="M45" s="33">
        <v>42.688575</v>
      </c>
      <c r="N45" s="33">
        <v>41.2789</v>
      </c>
      <c r="O45" s="33">
        <v>41.315511999999998</v>
      </c>
      <c r="P45" s="33">
        <v>42.45975</v>
      </c>
      <c r="Q45" s="33">
        <v>44.845179999999999</v>
      </c>
      <c r="R45" s="33">
        <v>46.350339999999996</v>
      </c>
      <c r="S45" s="33">
        <v>48.281735999999995</v>
      </c>
      <c r="T45" s="33">
        <v>51.527999999999999</v>
      </c>
      <c r="U45" s="33">
        <v>52.355159999999998</v>
      </c>
    </row>
    <row r="46" spans="1:23" s="16" customFormat="1" ht="12.75" customHeight="1">
      <c r="A46" s="40">
        <v>42</v>
      </c>
      <c r="B46" s="17">
        <v>37</v>
      </c>
      <c r="C46" s="65" t="s">
        <v>178</v>
      </c>
      <c r="D46" s="174" t="s">
        <v>471</v>
      </c>
      <c r="E46" s="174" t="s">
        <v>471</v>
      </c>
      <c r="F46" s="174" t="s">
        <v>471</v>
      </c>
      <c r="G46" s="174" t="s">
        <v>471</v>
      </c>
      <c r="H46" s="174" t="s">
        <v>471</v>
      </c>
      <c r="I46" s="174" t="s">
        <v>471</v>
      </c>
      <c r="J46" s="174" t="s">
        <v>471</v>
      </c>
      <c r="K46" s="174" t="s">
        <v>471</v>
      </c>
      <c r="L46" s="174" t="s">
        <v>471</v>
      </c>
      <c r="M46" s="174" t="s">
        <v>471</v>
      </c>
      <c r="N46" s="174" t="s">
        <v>471</v>
      </c>
      <c r="O46" s="174" t="s">
        <v>471</v>
      </c>
      <c r="P46" s="174" t="s">
        <v>471</v>
      </c>
      <c r="Q46" s="174" t="s">
        <v>471</v>
      </c>
      <c r="R46" s="174" t="s">
        <v>471</v>
      </c>
      <c r="S46" s="174" t="s">
        <v>471</v>
      </c>
      <c r="T46" s="174" t="s">
        <v>471</v>
      </c>
      <c r="U46" s="174" t="s">
        <v>471</v>
      </c>
    </row>
    <row r="47" spans="1:23" s="16" customFormat="1" ht="12.75" customHeight="1">
      <c r="A47" s="40">
        <v>43</v>
      </c>
      <c r="B47" s="17" t="s">
        <v>81</v>
      </c>
      <c r="C47" s="65" t="s">
        <v>179</v>
      </c>
      <c r="D47" s="33">
        <v>35.767212000000001</v>
      </c>
      <c r="E47" s="33">
        <v>37.671149</v>
      </c>
      <c r="F47" s="33">
        <v>36.897325000000002</v>
      </c>
      <c r="G47" s="33">
        <v>38.240781999999996</v>
      </c>
      <c r="H47" s="33">
        <v>38.246996999999993</v>
      </c>
      <c r="I47" s="33">
        <v>37.064</v>
      </c>
      <c r="J47" s="33">
        <v>37.527300000000004</v>
      </c>
      <c r="K47" s="33">
        <v>38.917199999999994</v>
      </c>
      <c r="L47" s="33">
        <v>42.307200000000002</v>
      </c>
      <c r="M47" s="33">
        <v>42.688575</v>
      </c>
      <c r="N47" s="33">
        <v>41.2789</v>
      </c>
      <c r="O47" s="33">
        <v>41.315511999999998</v>
      </c>
      <c r="P47" s="33">
        <v>42.45975</v>
      </c>
      <c r="Q47" s="33">
        <v>44.845179999999999</v>
      </c>
      <c r="R47" s="33">
        <v>46.350339999999996</v>
      </c>
      <c r="S47" s="33">
        <v>48.281735999999995</v>
      </c>
      <c r="T47" s="33">
        <v>51.527999999999999</v>
      </c>
      <c r="U47" s="33">
        <v>52.355159999999998</v>
      </c>
    </row>
    <row r="48" spans="1:23" s="16" customFormat="1" ht="12.75" customHeight="1">
      <c r="A48" s="40">
        <v>44</v>
      </c>
      <c r="B48" s="17" t="s">
        <v>82</v>
      </c>
      <c r="C48" s="44" t="s">
        <v>37</v>
      </c>
      <c r="D48" s="174" t="s">
        <v>471</v>
      </c>
      <c r="E48" s="174" t="s">
        <v>471</v>
      </c>
      <c r="F48" s="174" t="s">
        <v>471</v>
      </c>
      <c r="G48" s="174" t="s">
        <v>471</v>
      </c>
      <c r="H48" s="174" t="s">
        <v>471</v>
      </c>
      <c r="I48" s="174" t="s">
        <v>471</v>
      </c>
      <c r="J48" s="174" t="s">
        <v>471</v>
      </c>
      <c r="K48" s="174" t="s">
        <v>471</v>
      </c>
      <c r="L48" s="174" t="s">
        <v>471</v>
      </c>
      <c r="M48" s="174" t="s">
        <v>471</v>
      </c>
      <c r="N48" s="174" t="s">
        <v>471</v>
      </c>
      <c r="O48" s="174" t="s">
        <v>471</v>
      </c>
      <c r="P48" s="174" t="s">
        <v>471</v>
      </c>
      <c r="Q48" s="174" t="s">
        <v>471</v>
      </c>
      <c r="R48" s="174" t="s">
        <v>471</v>
      </c>
      <c r="S48" s="174" t="s">
        <v>471</v>
      </c>
      <c r="T48" s="174"/>
      <c r="U48" s="174" t="s">
        <v>471</v>
      </c>
    </row>
    <row r="49" spans="1:22" s="16" customFormat="1" ht="12.75" customHeight="1">
      <c r="A49" s="40">
        <v>45</v>
      </c>
      <c r="B49" s="17" t="s">
        <v>83</v>
      </c>
      <c r="C49" s="62" t="s">
        <v>180</v>
      </c>
      <c r="D49" s="174" t="s">
        <v>471</v>
      </c>
      <c r="E49" s="174" t="s">
        <v>471</v>
      </c>
      <c r="F49" s="174" t="s">
        <v>471</v>
      </c>
      <c r="G49" s="174" t="s">
        <v>471</v>
      </c>
      <c r="H49" s="174" t="s">
        <v>471</v>
      </c>
      <c r="I49" s="174" t="s">
        <v>471</v>
      </c>
      <c r="J49" s="174" t="s">
        <v>471</v>
      </c>
      <c r="K49" s="174" t="s">
        <v>471</v>
      </c>
      <c r="L49" s="174" t="s">
        <v>471</v>
      </c>
      <c r="M49" s="174" t="s">
        <v>471</v>
      </c>
      <c r="N49" s="174" t="s">
        <v>471</v>
      </c>
      <c r="O49" s="174" t="s">
        <v>471</v>
      </c>
      <c r="P49" s="174" t="s">
        <v>471</v>
      </c>
      <c r="Q49" s="174" t="s">
        <v>471</v>
      </c>
      <c r="R49" s="174" t="s">
        <v>471</v>
      </c>
      <c r="S49" s="174" t="s">
        <v>471</v>
      </c>
      <c r="T49" s="174"/>
      <c r="U49" s="174" t="s">
        <v>471</v>
      </c>
    </row>
    <row r="50" spans="1:22" s="16" customFormat="1" ht="12.75" customHeight="1">
      <c r="A50" s="40">
        <v>46</v>
      </c>
      <c r="B50" s="17" t="s">
        <v>84</v>
      </c>
      <c r="C50" s="62" t="s">
        <v>181</v>
      </c>
      <c r="D50" s="174" t="s">
        <v>471</v>
      </c>
      <c r="E50" s="174" t="s">
        <v>471</v>
      </c>
      <c r="F50" s="174" t="s">
        <v>471</v>
      </c>
      <c r="G50" s="174" t="s">
        <v>471</v>
      </c>
      <c r="H50" s="174" t="s">
        <v>471</v>
      </c>
      <c r="I50" s="174" t="s">
        <v>471</v>
      </c>
      <c r="J50" s="174" t="s">
        <v>471</v>
      </c>
      <c r="K50" s="174" t="s">
        <v>471</v>
      </c>
      <c r="L50" s="174" t="s">
        <v>471</v>
      </c>
      <c r="M50" s="174" t="s">
        <v>471</v>
      </c>
      <c r="N50" s="174" t="s">
        <v>471</v>
      </c>
      <c r="O50" s="174" t="s">
        <v>471</v>
      </c>
      <c r="P50" s="174" t="s">
        <v>471</v>
      </c>
      <c r="Q50" s="174" t="s">
        <v>471</v>
      </c>
      <c r="R50" s="174" t="s">
        <v>471</v>
      </c>
      <c r="S50" s="174" t="s">
        <v>471</v>
      </c>
      <c r="T50" s="174"/>
      <c r="U50" s="174" t="s">
        <v>471</v>
      </c>
    </row>
    <row r="51" spans="1:22" s="16" customFormat="1" ht="12.75" customHeight="1">
      <c r="A51" s="40">
        <v>47</v>
      </c>
      <c r="B51" s="17" t="s">
        <v>85</v>
      </c>
      <c r="C51" s="44" t="s">
        <v>182</v>
      </c>
      <c r="D51" s="174" t="s">
        <v>471</v>
      </c>
      <c r="E51" s="174" t="s">
        <v>471</v>
      </c>
      <c r="F51" s="174" t="s">
        <v>471</v>
      </c>
      <c r="G51" s="174" t="s">
        <v>471</v>
      </c>
      <c r="H51" s="174" t="s">
        <v>471</v>
      </c>
      <c r="I51" s="174" t="s">
        <v>471</v>
      </c>
      <c r="J51" s="174" t="s">
        <v>471</v>
      </c>
      <c r="K51" s="174" t="s">
        <v>471</v>
      </c>
      <c r="L51" s="174" t="s">
        <v>471</v>
      </c>
      <c r="M51" s="174" t="s">
        <v>471</v>
      </c>
      <c r="N51" s="174" t="s">
        <v>471</v>
      </c>
      <c r="O51" s="174" t="s">
        <v>471</v>
      </c>
      <c r="P51" s="174" t="s">
        <v>471</v>
      </c>
      <c r="Q51" s="174" t="s">
        <v>471</v>
      </c>
      <c r="R51" s="174" t="s">
        <v>471</v>
      </c>
      <c r="S51" s="174" t="s">
        <v>471</v>
      </c>
      <c r="T51" s="174"/>
      <c r="U51" s="174" t="s">
        <v>471</v>
      </c>
    </row>
    <row r="52" spans="1:22" s="16" customFormat="1" ht="12.75" customHeight="1">
      <c r="A52" s="40">
        <v>48</v>
      </c>
      <c r="B52" s="17" t="s">
        <v>36</v>
      </c>
      <c r="C52" s="62" t="s">
        <v>183</v>
      </c>
      <c r="D52" s="174" t="s">
        <v>471</v>
      </c>
      <c r="E52" s="174" t="s">
        <v>471</v>
      </c>
      <c r="F52" s="174" t="s">
        <v>471</v>
      </c>
      <c r="G52" s="174" t="s">
        <v>471</v>
      </c>
      <c r="H52" s="174" t="s">
        <v>471</v>
      </c>
      <c r="I52" s="174" t="s">
        <v>471</v>
      </c>
      <c r="J52" s="174" t="s">
        <v>471</v>
      </c>
      <c r="K52" s="174" t="s">
        <v>471</v>
      </c>
      <c r="L52" s="174" t="s">
        <v>471</v>
      </c>
      <c r="M52" s="174" t="s">
        <v>471</v>
      </c>
      <c r="N52" s="174" t="s">
        <v>471</v>
      </c>
      <c r="O52" s="174" t="s">
        <v>471</v>
      </c>
      <c r="P52" s="174" t="s">
        <v>471</v>
      </c>
      <c r="Q52" s="174" t="s">
        <v>471</v>
      </c>
      <c r="R52" s="174" t="s">
        <v>471</v>
      </c>
      <c r="S52" s="174" t="s">
        <v>471</v>
      </c>
      <c r="T52" s="174"/>
      <c r="U52" s="174" t="s">
        <v>471</v>
      </c>
      <c r="V52" s="50"/>
    </row>
    <row r="53" spans="1:22" s="16" customFormat="1" ht="12.75" customHeight="1">
      <c r="A53" s="40">
        <v>49</v>
      </c>
      <c r="B53" s="17" t="s">
        <v>86</v>
      </c>
      <c r="C53" s="62" t="s">
        <v>184</v>
      </c>
      <c r="D53" s="174" t="s">
        <v>471</v>
      </c>
      <c r="E53" s="174" t="s">
        <v>471</v>
      </c>
      <c r="F53" s="174" t="s">
        <v>471</v>
      </c>
      <c r="G53" s="174" t="s">
        <v>471</v>
      </c>
      <c r="H53" s="174" t="s">
        <v>471</v>
      </c>
      <c r="I53" s="174" t="s">
        <v>471</v>
      </c>
      <c r="J53" s="174" t="s">
        <v>471</v>
      </c>
      <c r="K53" s="174" t="s">
        <v>471</v>
      </c>
      <c r="L53" s="174" t="s">
        <v>471</v>
      </c>
      <c r="M53" s="174" t="s">
        <v>471</v>
      </c>
      <c r="N53" s="174" t="s">
        <v>471</v>
      </c>
      <c r="O53" s="174" t="s">
        <v>471</v>
      </c>
      <c r="P53" s="174" t="s">
        <v>471</v>
      </c>
      <c r="Q53" s="174" t="s">
        <v>471</v>
      </c>
      <c r="R53" s="174" t="s">
        <v>471</v>
      </c>
      <c r="S53" s="174" t="s">
        <v>471</v>
      </c>
      <c r="T53" s="174"/>
      <c r="U53" s="174" t="s">
        <v>471</v>
      </c>
    </row>
    <row r="54" spans="1:22" s="16" customFormat="1" ht="12.75" customHeight="1">
      <c r="A54" s="40">
        <v>50</v>
      </c>
      <c r="B54" s="17" t="s">
        <v>87</v>
      </c>
      <c r="C54" s="62" t="s">
        <v>185</v>
      </c>
      <c r="D54" s="174" t="s">
        <v>471</v>
      </c>
      <c r="E54" s="174" t="s">
        <v>471</v>
      </c>
      <c r="F54" s="174" t="s">
        <v>471</v>
      </c>
      <c r="G54" s="174" t="s">
        <v>471</v>
      </c>
      <c r="H54" s="174" t="s">
        <v>471</v>
      </c>
      <c r="I54" s="174" t="s">
        <v>471</v>
      </c>
      <c r="J54" s="174" t="s">
        <v>471</v>
      </c>
      <c r="K54" s="174" t="s">
        <v>471</v>
      </c>
      <c r="L54" s="174" t="s">
        <v>471</v>
      </c>
      <c r="M54" s="174" t="s">
        <v>471</v>
      </c>
      <c r="N54" s="174" t="s">
        <v>471</v>
      </c>
      <c r="O54" s="174" t="s">
        <v>471</v>
      </c>
      <c r="P54" s="174" t="s">
        <v>471</v>
      </c>
      <c r="Q54" s="174" t="s">
        <v>471</v>
      </c>
      <c r="R54" s="174" t="s">
        <v>471</v>
      </c>
      <c r="S54" s="174" t="s">
        <v>471</v>
      </c>
      <c r="T54" s="174"/>
      <c r="U54" s="174" t="s">
        <v>471</v>
      </c>
    </row>
    <row r="55" spans="1:22" s="16" customFormat="1" ht="12.75" customHeight="1">
      <c r="A55" s="40">
        <v>51</v>
      </c>
      <c r="B55" s="17" t="s">
        <v>88</v>
      </c>
      <c r="C55" s="44" t="s">
        <v>117</v>
      </c>
      <c r="D55" s="174" t="s">
        <v>471</v>
      </c>
      <c r="E55" s="174" t="s">
        <v>471</v>
      </c>
      <c r="F55" s="174" t="s">
        <v>471</v>
      </c>
      <c r="G55" s="174" t="s">
        <v>471</v>
      </c>
      <c r="H55" s="174" t="s">
        <v>471</v>
      </c>
      <c r="I55" s="174" t="s">
        <v>471</v>
      </c>
      <c r="J55" s="174" t="s">
        <v>471</v>
      </c>
      <c r="K55" s="174" t="s">
        <v>471</v>
      </c>
      <c r="L55" s="174" t="s">
        <v>471</v>
      </c>
      <c r="M55" s="174" t="s">
        <v>471</v>
      </c>
      <c r="N55" s="174" t="s">
        <v>471</v>
      </c>
      <c r="O55" s="174" t="s">
        <v>471</v>
      </c>
      <c r="P55" s="174" t="s">
        <v>471</v>
      </c>
      <c r="Q55" s="174" t="s">
        <v>471</v>
      </c>
      <c r="R55" s="174" t="s">
        <v>471</v>
      </c>
      <c r="S55" s="174" t="s">
        <v>471</v>
      </c>
      <c r="T55" s="174"/>
      <c r="U55" s="174" t="s">
        <v>471</v>
      </c>
    </row>
    <row r="56" spans="1:22" s="16" customFormat="1" ht="12.75" customHeight="1">
      <c r="A56" s="40">
        <v>52</v>
      </c>
      <c r="B56" s="17" t="s">
        <v>89</v>
      </c>
      <c r="C56" s="62" t="s">
        <v>186</v>
      </c>
      <c r="D56" s="174" t="s">
        <v>471</v>
      </c>
      <c r="E56" s="174" t="s">
        <v>471</v>
      </c>
      <c r="F56" s="174" t="s">
        <v>471</v>
      </c>
      <c r="G56" s="174" t="s">
        <v>471</v>
      </c>
      <c r="H56" s="174" t="s">
        <v>471</v>
      </c>
      <c r="I56" s="174" t="s">
        <v>471</v>
      </c>
      <c r="J56" s="174" t="s">
        <v>471</v>
      </c>
      <c r="K56" s="174" t="s">
        <v>471</v>
      </c>
      <c r="L56" s="174" t="s">
        <v>471</v>
      </c>
      <c r="M56" s="174" t="s">
        <v>471</v>
      </c>
      <c r="N56" s="174" t="s">
        <v>471</v>
      </c>
      <c r="O56" s="174" t="s">
        <v>471</v>
      </c>
      <c r="P56" s="174" t="s">
        <v>471</v>
      </c>
      <c r="Q56" s="174" t="s">
        <v>471</v>
      </c>
      <c r="R56" s="174" t="s">
        <v>471</v>
      </c>
      <c r="S56" s="174" t="s">
        <v>471</v>
      </c>
      <c r="T56" s="174"/>
      <c r="U56" s="174" t="s">
        <v>471</v>
      </c>
    </row>
    <row r="57" spans="1:22" s="16" customFormat="1" ht="12.75" customHeight="1">
      <c r="A57" s="40">
        <v>53</v>
      </c>
      <c r="B57" s="17" t="s">
        <v>90</v>
      </c>
      <c r="C57" s="62" t="s">
        <v>187</v>
      </c>
      <c r="D57" s="174" t="s">
        <v>471</v>
      </c>
      <c r="E57" s="174" t="s">
        <v>471</v>
      </c>
      <c r="F57" s="174" t="s">
        <v>471</v>
      </c>
      <c r="G57" s="174" t="s">
        <v>471</v>
      </c>
      <c r="H57" s="174" t="s">
        <v>471</v>
      </c>
      <c r="I57" s="174" t="s">
        <v>471</v>
      </c>
      <c r="J57" s="174" t="s">
        <v>471</v>
      </c>
      <c r="K57" s="174" t="s">
        <v>471</v>
      </c>
      <c r="L57" s="174" t="s">
        <v>471</v>
      </c>
      <c r="M57" s="174" t="s">
        <v>471</v>
      </c>
      <c r="N57" s="174" t="s">
        <v>471</v>
      </c>
      <c r="O57" s="174" t="s">
        <v>471</v>
      </c>
      <c r="P57" s="174" t="s">
        <v>471</v>
      </c>
      <c r="Q57" s="174" t="s">
        <v>471</v>
      </c>
      <c r="R57" s="174" t="s">
        <v>471</v>
      </c>
      <c r="S57" s="174" t="s">
        <v>471</v>
      </c>
      <c r="T57" s="174"/>
      <c r="U57" s="174" t="s">
        <v>471</v>
      </c>
    </row>
    <row r="58" spans="1:22" s="16" customFormat="1" ht="12.75" customHeight="1">
      <c r="A58" s="40">
        <v>54</v>
      </c>
      <c r="B58" s="17" t="s">
        <v>91</v>
      </c>
      <c r="C58" s="62" t="s">
        <v>9</v>
      </c>
      <c r="D58" s="174" t="s">
        <v>471</v>
      </c>
      <c r="E58" s="174" t="s">
        <v>471</v>
      </c>
      <c r="F58" s="174" t="s">
        <v>471</v>
      </c>
      <c r="G58" s="174" t="s">
        <v>471</v>
      </c>
      <c r="H58" s="174" t="s">
        <v>471</v>
      </c>
      <c r="I58" s="174" t="s">
        <v>471</v>
      </c>
      <c r="J58" s="174" t="s">
        <v>471</v>
      </c>
      <c r="K58" s="174" t="s">
        <v>471</v>
      </c>
      <c r="L58" s="174" t="s">
        <v>471</v>
      </c>
      <c r="M58" s="174" t="s">
        <v>471</v>
      </c>
      <c r="N58" s="174" t="s">
        <v>471</v>
      </c>
      <c r="O58" s="174" t="s">
        <v>471</v>
      </c>
      <c r="P58" s="174" t="s">
        <v>471</v>
      </c>
      <c r="Q58" s="174" t="s">
        <v>471</v>
      </c>
      <c r="R58" s="174" t="s">
        <v>471</v>
      </c>
      <c r="S58" s="174" t="s">
        <v>471</v>
      </c>
      <c r="T58" s="174"/>
      <c r="U58" s="174" t="s">
        <v>471</v>
      </c>
    </row>
    <row r="59" spans="1:22" s="16" customFormat="1" ht="12.75" customHeight="1">
      <c r="A59" s="40">
        <v>55</v>
      </c>
      <c r="B59" s="17" t="s">
        <v>92</v>
      </c>
      <c r="C59" s="62" t="s">
        <v>38</v>
      </c>
      <c r="D59" s="174" t="s">
        <v>471</v>
      </c>
      <c r="E59" s="174" t="s">
        <v>471</v>
      </c>
      <c r="F59" s="174" t="s">
        <v>471</v>
      </c>
      <c r="G59" s="174" t="s">
        <v>471</v>
      </c>
      <c r="H59" s="174" t="s">
        <v>471</v>
      </c>
      <c r="I59" s="174" t="s">
        <v>471</v>
      </c>
      <c r="J59" s="174" t="s">
        <v>471</v>
      </c>
      <c r="K59" s="174" t="s">
        <v>471</v>
      </c>
      <c r="L59" s="174" t="s">
        <v>471</v>
      </c>
      <c r="M59" s="174" t="s">
        <v>471</v>
      </c>
      <c r="N59" s="174" t="s">
        <v>471</v>
      </c>
      <c r="O59" s="174" t="s">
        <v>471</v>
      </c>
      <c r="P59" s="174" t="s">
        <v>471</v>
      </c>
      <c r="Q59" s="174" t="s">
        <v>471</v>
      </c>
      <c r="R59" s="174" t="s">
        <v>471</v>
      </c>
      <c r="S59" s="174" t="s">
        <v>471</v>
      </c>
      <c r="T59" s="174"/>
      <c r="U59" s="174" t="s">
        <v>471</v>
      </c>
    </row>
    <row r="60" spans="1:22" s="16" customFormat="1" ht="12.75" customHeight="1">
      <c r="A60" s="40">
        <v>56</v>
      </c>
      <c r="B60" s="17" t="s">
        <v>93</v>
      </c>
      <c r="C60" s="62" t="s">
        <v>188</v>
      </c>
      <c r="D60" s="174" t="s">
        <v>471</v>
      </c>
      <c r="E60" s="174" t="s">
        <v>471</v>
      </c>
      <c r="F60" s="174" t="s">
        <v>471</v>
      </c>
      <c r="G60" s="174" t="s">
        <v>471</v>
      </c>
      <c r="H60" s="174" t="s">
        <v>471</v>
      </c>
      <c r="I60" s="174" t="s">
        <v>471</v>
      </c>
      <c r="J60" s="174" t="s">
        <v>471</v>
      </c>
      <c r="K60" s="174" t="s">
        <v>471</v>
      </c>
      <c r="L60" s="174" t="s">
        <v>471</v>
      </c>
      <c r="M60" s="174" t="s">
        <v>471</v>
      </c>
      <c r="N60" s="174" t="s">
        <v>471</v>
      </c>
      <c r="O60" s="174" t="s">
        <v>471</v>
      </c>
      <c r="P60" s="174" t="s">
        <v>471</v>
      </c>
      <c r="Q60" s="174" t="s">
        <v>471</v>
      </c>
      <c r="R60" s="174" t="s">
        <v>471</v>
      </c>
      <c r="S60" s="174" t="s">
        <v>471</v>
      </c>
      <c r="T60" s="174"/>
      <c r="U60" s="174" t="s">
        <v>471</v>
      </c>
    </row>
    <row r="61" spans="1:22" s="16" customFormat="1" ht="12.75" customHeight="1">
      <c r="A61" s="40">
        <v>57</v>
      </c>
      <c r="B61" s="17" t="s">
        <v>94</v>
      </c>
      <c r="C61" s="62" t="s">
        <v>189</v>
      </c>
      <c r="D61" s="174" t="s">
        <v>471</v>
      </c>
      <c r="E61" s="174" t="s">
        <v>471</v>
      </c>
      <c r="F61" s="174" t="s">
        <v>471</v>
      </c>
      <c r="G61" s="174" t="s">
        <v>471</v>
      </c>
      <c r="H61" s="174" t="s">
        <v>471</v>
      </c>
      <c r="I61" s="174" t="s">
        <v>471</v>
      </c>
      <c r="J61" s="174" t="s">
        <v>471</v>
      </c>
      <c r="K61" s="174" t="s">
        <v>471</v>
      </c>
      <c r="L61" s="174" t="s">
        <v>471</v>
      </c>
      <c r="M61" s="174" t="s">
        <v>471</v>
      </c>
      <c r="N61" s="174" t="s">
        <v>471</v>
      </c>
      <c r="O61" s="174" t="s">
        <v>471</v>
      </c>
      <c r="P61" s="174" t="s">
        <v>471</v>
      </c>
      <c r="Q61" s="174" t="s">
        <v>471</v>
      </c>
      <c r="R61" s="174" t="s">
        <v>471</v>
      </c>
      <c r="S61" s="174" t="s">
        <v>471</v>
      </c>
      <c r="T61" s="174"/>
      <c r="U61" s="174" t="s">
        <v>471</v>
      </c>
    </row>
    <row r="62" spans="1:22" s="16" customFormat="1" ht="12.75" customHeight="1">
      <c r="A62" s="40">
        <v>58</v>
      </c>
      <c r="B62" s="17" t="s">
        <v>95</v>
      </c>
      <c r="C62" s="44" t="s">
        <v>190</v>
      </c>
      <c r="D62" s="174" t="s">
        <v>471</v>
      </c>
      <c r="E62" s="174" t="s">
        <v>471</v>
      </c>
      <c r="F62" s="174" t="s">
        <v>471</v>
      </c>
      <c r="G62" s="174" t="s">
        <v>471</v>
      </c>
      <c r="H62" s="174" t="s">
        <v>471</v>
      </c>
      <c r="I62" s="174" t="s">
        <v>471</v>
      </c>
      <c r="J62" s="174" t="s">
        <v>471</v>
      </c>
      <c r="K62" s="174" t="s">
        <v>471</v>
      </c>
      <c r="L62" s="174" t="s">
        <v>471</v>
      </c>
      <c r="M62" s="174" t="s">
        <v>471</v>
      </c>
      <c r="N62" s="174" t="s">
        <v>471</v>
      </c>
      <c r="O62" s="174" t="s">
        <v>471</v>
      </c>
      <c r="P62" s="174" t="s">
        <v>471</v>
      </c>
      <c r="Q62" s="174" t="s">
        <v>471</v>
      </c>
      <c r="R62" s="174" t="s">
        <v>471</v>
      </c>
      <c r="S62" s="174" t="s">
        <v>471</v>
      </c>
      <c r="T62" s="174"/>
      <c r="U62" s="174" t="s">
        <v>471</v>
      </c>
    </row>
    <row r="63" spans="1:22" s="16" customFormat="1" ht="12.75" customHeight="1">
      <c r="A63" s="40">
        <v>59</v>
      </c>
      <c r="B63" s="17" t="s">
        <v>39</v>
      </c>
      <c r="C63" s="44" t="s">
        <v>118</v>
      </c>
      <c r="D63" s="174" t="s">
        <v>471</v>
      </c>
      <c r="E63" s="174" t="s">
        <v>471</v>
      </c>
      <c r="F63" s="174" t="s">
        <v>471</v>
      </c>
      <c r="G63" s="174" t="s">
        <v>471</v>
      </c>
      <c r="H63" s="174" t="s">
        <v>471</v>
      </c>
      <c r="I63" s="174" t="s">
        <v>471</v>
      </c>
      <c r="J63" s="174" t="s">
        <v>471</v>
      </c>
      <c r="K63" s="174" t="s">
        <v>471</v>
      </c>
      <c r="L63" s="174" t="s">
        <v>471</v>
      </c>
      <c r="M63" s="174" t="s">
        <v>471</v>
      </c>
      <c r="N63" s="174" t="s">
        <v>471</v>
      </c>
      <c r="O63" s="174" t="s">
        <v>471</v>
      </c>
      <c r="P63" s="174" t="s">
        <v>471</v>
      </c>
      <c r="Q63" s="174" t="s">
        <v>471</v>
      </c>
      <c r="R63" s="174" t="s">
        <v>471</v>
      </c>
      <c r="S63" s="174" t="s">
        <v>471</v>
      </c>
      <c r="T63" s="174"/>
      <c r="U63" s="174" t="s">
        <v>471</v>
      </c>
    </row>
    <row r="64" spans="1:22" s="16" customFormat="1" ht="12.75" customHeight="1">
      <c r="A64" s="40">
        <v>60</v>
      </c>
      <c r="B64" s="17" t="s">
        <v>40</v>
      </c>
      <c r="C64" s="44" t="s">
        <v>119</v>
      </c>
      <c r="D64" s="174" t="s">
        <v>471</v>
      </c>
      <c r="E64" s="174" t="s">
        <v>471</v>
      </c>
      <c r="F64" s="174" t="s">
        <v>471</v>
      </c>
      <c r="G64" s="174" t="s">
        <v>471</v>
      </c>
      <c r="H64" s="174" t="s">
        <v>471</v>
      </c>
      <c r="I64" s="174" t="s">
        <v>471</v>
      </c>
      <c r="J64" s="174" t="s">
        <v>471</v>
      </c>
      <c r="K64" s="174" t="s">
        <v>471</v>
      </c>
      <c r="L64" s="174" t="s">
        <v>471</v>
      </c>
      <c r="M64" s="174" t="s">
        <v>471</v>
      </c>
      <c r="N64" s="174" t="s">
        <v>471</v>
      </c>
      <c r="O64" s="174" t="s">
        <v>471</v>
      </c>
      <c r="P64" s="174" t="s">
        <v>471</v>
      </c>
      <c r="Q64" s="174" t="s">
        <v>471</v>
      </c>
      <c r="R64" s="174" t="s">
        <v>471</v>
      </c>
      <c r="S64" s="174" t="s">
        <v>471</v>
      </c>
      <c r="T64" s="174"/>
      <c r="U64" s="174" t="s">
        <v>471</v>
      </c>
    </row>
    <row r="65" spans="1:23" s="16" customFormat="1" ht="12.75" customHeight="1">
      <c r="A65" s="40">
        <v>61</v>
      </c>
      <c r="B65" s="17" t="s">
        <v>41</v>
      </c>
      <c r="C65" s="44" t="s">
        <v>191</v>
      </c>
      <c r="D65" s="174" t="s">
        <v>471</v>
      </c>
      <c r="E65" s="174" t="s">
        <v>471</v>
      </c>
      <c r="F65" s="174" t="s">
        <v>471</v>
      </c>
      <c r="G65" s="174" t="s">
        <v>471</v>
      </c>
      <c r="H65" s="174" t="s">
        <v>471</v>
      </c>
      <c r="I65" s="174" t="s">
        <v>471</v>
      </c>
      <c r="J65" s="174" t="s">
        <v>471</v>
      </c>
      <c r="K65" s="174" t="s">
        <v>471</v>
      </c>
      <c r="L65" s="174" t="s">
        <v>471</v>
      </c>
      <c r="M65" s="174" t="s">
        <v>471</v>
      </c>
      <c r="N65" s="174" t="s">
        <v>471</v>
      </c>
      <c r="O65" s="174" t="s">
        <v>471</v>
      </c>
      <c r="P65" s="174" t="s">
        <v>471</v>
      </c>
      <c r="Q65" s="174" t="s">
        <v>471</v>
      </c>
      <c r="R65" s="174" t="s">
        <v>471</v>
      </c>
      <c r="S65" s="174" t="s">
        <v>471</v>
      </c>
      <c r="T65" s="174"/>
      <c r="U65" s="174" t="s">
        <v>471</v>
      </c>
    </row>
    <row r="66" spans="1:23" s="16" customFormat="1" ht="12.75" customHeight="1">
      <c r="A66" s="40">
        <v>62</v>
      </c>
      <c r="B66" s="41" t="s">
        <v>42</v>
      </c>
      <c r="C66" s="44" t="s">
        <v>120</v>
      </c>
      <c r="D66" s="174" t="s">
        <v>471</v>
      </c>
      <c r="E66" s="174" t="s">
        <v>471</v>
      </c>
      <c r="F66" s="174" t="s">
        <v>471</v>
      </c>
      <c r="G66" s="174" t="s">
        <v>471</v>
      </c>
      <c r="H66" s="174" t="s">
        <v>471</v>
      </c>
      <c r="I66" s="174" t="s">
        <v>471</v>
      </c>
      <c r="J66" s="174" t="s">
        <v>471</v>
      </c>
      <c r="K66" s="174" t="s">
        <v>471</v>
      </c>
      <c r="L66" s="174" t="s">
        <v>471</v>
      </c>
      <c r="M66" s="174" t="s">
        <v>471</v>
      </c>
      <c r="N66" s="174" t="s">
        <v>471</v>
      </c>
      <c r="O66" s="174" t="s">
        <v>471</v>
      </c>
      <c r="P66" s="174" t="s">
        <v>471</v>
      </c>
      <c r="Q66" s="174" t="s">
        <v>471</v>
      </c>
      <c r="R66" s="174" t="s">
        <v>471</v>
      </c>
      <c r="S66" s="174" t="s">
        <v>471</v>
      </c>
      <c r="T66" s="174"/>
      <c r="U66" s="174" t="s">
        <v>471</v>
      </c>
    </row>
    <row r="67" spans="1:23" s="16" customFormat="1" ht="12.75" customHeight="1">
      <c r="A67" s="40">
        <v>63</v>
      </c>
      <c r="B67" s="41" t="s">
        <v>43</v>
      </c>
      <c r="C67" s="44" t="s">
        <v>121</v>
      </c>
      <c r="D67" s="174" t="s">
        <v>471</v>
      </c>
      <c r="E67" s="174" t="s">
        <v>471</v>
      </c>
      <c r="F67" s="174" t="s">
        <v>471</v>
      </c>
      <c r="G67" s="174" t="s">
        <v>471</v>
      </c>
      <c r="H67" s="174" t="s">
        <v>471</v>
      </c>
      <c r="I67" s="174" t="s">
        <v>471</v>
      </c>
      <c r="J67" s="174" t="s">
        <v>471</v>
      </c>
      <c r="K67" s="174" t="s">
        <v>471</v>
      </c>
      <c r="L67" s="174" t="s">
        <v>471</v>
      </c>
      <c r="M67" s="174" t="s">
        <v>471</v>
      </c>
      <c r="N67" s="174" t="s">
        <v>471</v>
      </c>
      <c r="O67" s="174" t="s">
        <v>471</v>
      </c>
      <c r="P67" s="174" t="s">
        <v>471</v>
      </c>
      <c r="Q67" s="174" t="s">
        <v>471</v>
      </c>
      <c r="R67" s="174" t="s">
        <v>471</v>
      </c>
      <c r="S67" s="174" t="s">
        <v>471</v>
      </c>
      <c r="T67" s="174"/>
      <c r="U67" s="174" t="s">
        <v>471</v>
      </c>
    </row>
    <row r="68" spans="1:23" s="16" customFormat="1" ht="12.75" customHeight="1">
      <c r="A68" s="40">
        <v>64</v>
      </c>
      <c r="B68" s="41" t="s">
        <v>44</v>
      </c>
      <c r="C68" s="44" t="s">
        <v>192</v>
      </c>
      <c r="D68" s="174" t="s">
        <v>471</v>
      </c>
      <c r="E68" s="174" t="s">
        <v>471</v>
      </c>
      <c r="F68" s="174" t="s">
        <v>471</v>
      </c>
      <c r="G68" s="174" t="s">
        <v>471</v>
      </c>
      <c r="H68" s="174" t="s">
        <v>471</v>
      </c>
      <c r="I68" s="174" t="s">
        <v>471</v>
      </c>
      <c r="J68" s="174" t="s">
        <v>471</v>
      </c>
      <c r="K68" s="174" t="s">
        <v>471</v>
      </c>
      <c r="L68" s="174" t="s">
        <v>471</v>
      </c>
      <c r="M68" s="174" t="s">
        <v>471</v>
      </c>
      <c r="N68" s="174" t="s">
        <v>471</v>
      </c>
      <c r="O68" s="174" t="s">
        <v>471</v>
      </c>
      <c r="P68" s="174" t="s">
        <v>471</v>
      </c>
      <c r="Q68" s="174" t="s">
        <v>471</v>
      </c>
      <c r="R68" s="174" t="s">
        <v>471</v>
      </c>
      <c r="S68" s="174" t="s">
        <v>471</v>
      </c>
      <c r="T68" s="174"/>
      <c r="U68" s="174" t="s">
        <v>471</v>
      </c>
    </row>
    <row r="69" spans="1:23" s="16" customFormat="1" ht="12.75" customHeight="1">
      <c r="A69" s="40">
        <v>65</v>
      </c>
      <c r="B69" s="17" t="s">
        <v>96</v>
      </c>
      <c r="C69" s="44" t="s">
        <v>193</v>
      </c>
      <c r="D69" s="174" t="s">
        <v>471</v>
      </c>
      <c r="E69" s="174" t="s">
        <v>471</v>
      </c>
      <c r="F69" s="174" t="s">
        <v>471</v>
      </c>
      <c r="G69" s="174" t="s">
        <v>471</v>
      </c>
      <c r="H69" s="174" t="s">
        <v>471</v>
      </c>
      <c r="I69" s="174" t="s">
        <v>471</v>
      </c>
      <c r="J69" s="174" t="s">
        <v>471</v>
      </c>
      <c r="K69" s="174" t="s">
        <v>471</v>
      </c>
      <c r="L69" s="174" t="s">
        <v>471</v>
      </c>
      <c r="M69" s="174" t="s">
        <v>471</v>
      </c>
      <c r="N69" s="174" t="s">
        <v>471</v>
      </c>
      <c r="O69" s="174" t="s">
        <v>471</v>
      </c>
      <c r="P69" s="174" t="s">
        <v>471</v>
      </c>
      <c r="Q69" s="174" t="s">
        <v>471</v>
      </c>
      <c r="R69" s="174" t="s">
        <v>471</v>
      </c>
      <c r="S69" s="174" t="s">
        <v>471</v>
      </c>
      <c r="T69" s="174"/>
      <c r="U69" s="174" t="s">
        <v>471</v>
      </c>
    </row>
    <row r="70" spans="1:23" s="16" customFormat="1" ht="12.75" customHeight="1">
      <c r="A70" s="40">
        <v>66</v>
      </c>
      <c r="B70" s="17" t="s">
        <v>97</v>
      </c>
      <c r="C70" s="44" t="s">
        <v>194</v>
      </c>
      <c r="D70" s="174" t="s">
        <v>471</v>
      </c>
      <c r="E70" s="174" t="s">
        <v>471</v>
      </c>
      <c r="F70" s="174" t="s">
        <v>471</v>
      </c>
      <c r="G70" s="174" t="s">
        <v>471</v>
      </c>
      <c r="H70" s="174" t="s">
        <v>471</v>
      </c>
      <c r="I70" s="174" t="s">
        <v>471</v>
      </c>
      <c r="J70" s="174" t="s">
        <v>471</v>
      </c>
      <c r="K70" s="174" t="s">
        <v>471</v>
      </c>
      <c r="L70" s="174" t="s">
        <v>471</v>
      </c>
      <c r="M70" s="174" t="s">
        <v>471</v>
      </c>
      <c r="N70" s="174" t="s">
        <v>471</v>
      </c>
      <c r="O70" s="174" t="s">
        <v>471</v>
      </c>
      <c r="P70" s="174" t="s">
        <v>471</v>
      </c>
      <c r="Q70" s="174" t="s">
        <v>471</v>
      </c>
      <c r="R70" s="174" t="s">
        <v>471</v>
      </c>
      <c r="S70" s="174" t="s">
        <v>471</v>
      </c>
      <c r="T70" s="174"/>
      <c r="U70" s="174" t="s">
        <v>471</v>
      </c>
    </row>
    <row r="71" spans="1:23" s="16" customFormat="1" ht="12.75" customHeight="1">
      <c r="A71" s="40">
        <v>67</v>
      </c>
      <c r="B71" s="41" t="s">
        <v>98</v>
      </c>
      <c r="C71" s="43" t="s">
        <v>123</v>
      </c>
      <c r="D71" s="174" t="s">
        <v>471</v>
      </c>
      <c r="E71" s="174" t="s">
        <v>471</v>
      </c>
      <c r="F71" s="174" t="s">
        <v>471</v>
      </c>
      <c r="G71" s="174" t="s">
        <v>471</v>
      </c>
      <c r="H71" s="174" t="s">
        <v>471</v>
      </c>
      <c r="I71" s="174" t="s">
        <v>471</v>
      </c>
      <c r="J71" s="174" t="s">
        <v>471</v>
      </c>
      <c r="K71" s="174" t="s">
        <v>471</v>
      </c>
      <c r="L71" s="174" t="s">
        <v>471</v>
      </c>
      <c r="M71" s="174" t="s">
        <v>471</v>
      </c>
      <c r="N71" s="174" t="s">
        <v>471</v>
      </c>
      <c r="O71" s="174" t="s">
        <v>471</v>
      </c>
      <c r="P71" s="174" t="s">
        <v>471</v>
      </c>
      <c r="Q71" s="174" t="s">
        <v>471</v>
      </c>
      <c r="R71" s="174" t="s">
        <v>471</v>
      </c>
      <c r="S71" s="174" t="s">
        <v>471</v>
      </c>
      <c r="T71" s="174"/>
      <c r="U71" s="174" t="s">
        <v>471</v>
      </c>
      <c r="V71" s="50"/>
    </row>
    <row r="72" spans="1:23" s="16" customFormat="1" ht="6.95" customHeight="1">
      <c r="A72" s="22"/>
      <c r="B72" s="29"/>
      <c r="C72" s="32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</row>
    <row r="73" spans="1:23" s="16" customFormat="1" ht="12.75" customHeight="1">
      <c r="A73" s="40">
        <v>68</v>
      </c>
      <c r="B73" s="29"/>
      <c r="C73" s="58" t="s">
        <v>10</v>
      </c>
      <c r="D73" s="33">
        <v>87798.926077469558</v>
      </c>
      <c r="E73" s="33">
        <v>82677.750199704751</v>
      </c>
      <c r="F73" s="33">
        <v>83655.99583591774</v>
      </c>
      <c r="G73" s="33">
        <v>83572.688749519963</v>
      </c>
      <c r="H73" s="33">
        <v>80862.626048630147</v>
      </c>
      <c r="I73" s="33">
        <v>116218.11894029811</v>
      </c>
      <c r="J73" s="33">
        <v>107553.25638729673</v>
      </c>
      <c r="K73" s="33">
        <v>100889.23728273639</v>
      </c>
      <c r="L73" s="33">
        <v>99978.360257198467</v>
      </c>
      <c r="M73" s="33">
        <v>99747.299504794661</v>
      </c>
      <c r="N73" s="33">
        <v>92352.775218198469</v>
      </c>
      <c r="O73" s="33">
        <v>95592.414443752496</v>
      </c>
      <c r="P73" s="33">
        <v>96747.894884376597</v>
      </c>
      <c r="Q73" s="33">
        <v>94109.604993770248</v>
      </c>
      <c r="R73" s="33">
        <v>75821.071221507387</v>
      </c>
      <c r="S73" s="33">
        <v>86676.772879738521</v>
      </c>
      <c r="T73" s="33">
        <v>88283.948683831826</v>
      </c>
      <c r="U73" s="33">
        <v>88782.238959306371</v>
      </c>
      <c r="V73" s="50"/>
      <c r="W73" s="50"/>
    </row>
    <row r="74" spans="1:23" s="16" customFormat="1" ht="12.75" customHeight="1">
      <c r="A74" s="40">
        <v>69</v>
      </c>
      <c r="B74" s="29"/>
      <c r="C74" s="59" t="s">
        <v>128</v>
      </c>
      <c r="D74" s="174" t="s">
        <v>471</v>
      </c>
      <c r="E74" s="174" t="s">
        <v>471</v>
      </c>
      <c r="F74" s="174" t="s">
        <v>471</v>
      </c>
      <c r="G74" s="174" t="s">
        <v>471</v>
      </c>
      <c r="H74" s="174" t="s">
        <v>471</v>
      </c>
      <c r="I74" s="174" t="s">
        <v>471</v>
      </c>
      <c r="J74" s="174" t="s">
        <v>471</v>
      </c>
      <c r="K74" s="174" t="s">
        <v>471</v>
      </c>
      <c r="L74" s="174" t="s">
        <v>471</v>
      </c>
      <c r="M74" s="174" t="s">
        <v>471</v>
      </c>
      <c r="N74" s="174" t="s">
        <v>471</v>
      </c>
      <c r="O74" s="174" t="s">
        <v>471</v>
      </c>
      <c r="P74" s="174" t="s">
        <v>471</v>
      </c>
      <c r="Q74" s="174" t="s">
        <v>471</v>
      </c>
      <c r="R74" s="174" t="s">
        <v>471</v>
      </c>
      <c r="S74" s="174" t="s">
        <v>471</v>
      </c>
      <c r="T74" s="174" t="s">
        <v>471</v>
      </c>
      <c r="U74" s="174" t="s">
        <v>471</v>
      </c>
      <c r="V74" s="50"/>
    </row>
    <row r="75" spans="1:23" s="16" customFormat="1" ht="12.75" customHeight="1">
      <c r="A75" s="40">
        <v>70</v>
      </c>
      <c r="B75" s="29"/>
      <c r="C75" s="60" t="s">
        <v>129</v>
      </c>
      <c r="D75" s="33">
        <v>87798.926077469558</v>
      </c>
      <c r="E75" s="33">
        <v>82677.750199704751</v>
      </c>
      <c r="F75" s="33">
        <v>83655.99583591774</v>
      </c>
      <c r="G75" s="33">
        <v>83572.688749519963</v>
      </c>
      <c r="H75" s="33">
        <v>80862.626048630147</v>
      </c>
      <c r="I75" s="33">
        <v>116218.11894029811</v>
      </c>
      <c r="J75" s="33">
        <v>107553.25638729673</v>
      </c>
      <c r="K75" s="33">
        <v>100889.23728273639</v>
      </c>
      <c r="L75" s="33">
        <v>99978.360257198467</v>
      </c>
      <c r="M75" s="33">
        <v>99747.299504794661</v>
      </c>
      <c r="N75" s="33">
        <v>92352.775218198469</v>
      </c>
      <c r="O75" s="33">
        <v>95592.414443752496</v>
      </c>
      <c r="P75" s="33">
        <v>96747.894884376597</v>
      </c>
      <c r="Q75" s="33">
        <v>94109.604993770248</v>
      </c>
      <c r="R75" s="33">
        <v>75821.071221507387</v>
      </c>
      <c r="S75" s="33">
        <v>86676.772879738521</v>
      </c>
      <c r="T75" s="33">
        <v>88283.948683831826</v>
      </c>
      <c r="U75" s="33">
        <v>88782.238959306371</v>
      </c>
      <c r="V75" s="50"/>
    </row>
    <row r="76" spans="1:23" s="16" customFormat="1" ht="12.75" customHeight="1">
      <c r="A76" s="171"/>
      <c r="B76" s="29"/>
      <c r="C76" s="178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50"/>
    </row>
    <row r="77" spans="1:23" ht="12.75" customHeight="1">
      <c r="B77" s="8" t="s">
        <v>11</v>
      </c>
    </row>
    <row r="78" spans="1:23" ht="12" customHeight="1">
      <c r="B78" s="3" t="s">
        <v>99</v>
      </c>
      <c r="C78" s="3"/>
    </row>
    <row r="79" spans="1:23" ht="12" customHeight="1">
      <c r="B79" s="3"/>
      <c r="C79" s="3"/>
    </row>
    <row r="80" spans="1:23" ht="12" customHeight="1">
      <c r="B80" s="9"/>
      <c r="C80" s="10"/>
    </row>
    <row r="81" spans="2:21" s="52" customFormat="1" ht="12" customHeight="1">
      <c r="B81" s="53"/>
      <c r="C81" s="54"/>
      <c r="D81" s="67"/>
      <c r="E81" s="67"/>
      <c r="F81" s="67"/>
      <c r="G81" s="67"/>
      <c r="H81" s="67"/>
      <c r="I81" s="67"/>
      <c r="J81" s="67"/>
      <c r="K81" s="67"/>
      <c r="L81" s="67"/>
      <c r="M81" s="67"/>
      <c r="N81" s="67"/>
      <c r="O81" s="67"/>
      <c r="P81" s="67"/>
      <c r="Q81" s="67"/>
      <c r="R81" s="67"/>
      <c r="S81" s="67"/>
      <c r="T81" s="67"/>
      <c r="U81" s="67"/>
    </row>
    <row r="82" spans="2:21" ht="12" customHeight="1">
      <c r="B82" s="9"/>
      <c r="C82" s="10"/>
    </row>
    <row r="83" spans="2:21" ht="12" customHeight="1">
      <c r="B83" s="9"/>
      <c r="C83" s="10"/>
    </row>
    <row r="84" spans="2:21" ht="12" customHeight="1">
      <c r="B84" s="9"/>
      <c r="C84" s="10"/>
      <c r="D84" s="38"/>
      <c r="E84" s="38"/>
      <c r="F84" s="38"/>
      <c r="G84" s="38"/>
      <c r="H84" s="38"/>
      <c r="I84" s="38"/>
      <c r="J84" s="38"/>
      <c r="K84" s="38"/>
      <c r="L84" s="38"/>
      <c r="M84" s="38"/>
      <c r="N84" s="38"/>
      <c r="O84" s="38"/>
      <c r="P84" s="38"/>
      <c r="Q84" s="38"/>
      <c r="R84" s="38"/>
      <c r="S84" s="38"/>
      <c r="T84" s="38"/>
      <c r="U84" s="38"/>
    </row>
    <row r="85" spans="2:21" ht="12" customHeight="1">
      <c r="B85" s="9"/>
      <c r="C85" s="10"/>
      <c r="D85" s="37"/>
      <c r="E85" s="37"/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</row>
    <row r="86" spans="2:21" ht="12" customHeight="1">
      <c r="B86" s="9"/>
      <c r="C86" s="10"/>
    </row>
    <row r="87" spans="2:21" ht="12" customHeight="1">
      <c r="B87" s="9"/>
    </row>
    <row r="88" spans="2:21" ht="12" customHeight="1">
      <c r="B88" s="9"/>
    </row>
    <row r="89" spans="2:21" ht="12" customHeight="1">
      <c r="B89" s="9"/>
    </row>
    <row r="90" spans="2:21" ht="15" customHeight="1">
      <c r="B90" s="9"/>
    </row>
    <row r="91" spans="2:21" ht="15" customHeight="1">
      <c r="B91" s="9"/>
    </row>
    <row r="92" spans="2:21" ht="15" customHeight="1">
      <c r="B92" s="9"/>
    </row>
    <row r="93" spans="2:21" ht="15" customHeight="1">
      <c r="B93" s="9"/>
    </row>
    <row r="94" spans="2:21" ht="15" customHeight="1">
      <c r="B94" s="9"/>
      <c r="C94" s="10"/>
    </row>
    <row r="95" spans="2:21" ht="15" customHeight="1">
      <c r="B95" s="9"/>
      <c r="C95" s="10"/>
    </row>
    <row r="96" spans="2:21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2014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667"/>
  <sheetViews>
    <sheetView zoomScaleNormal="100" zoomScaleSheetLayoutView="100" workbookViewId="0"/>
  </sheetViews>
  <sheetFormatPr baseColWidth="10" defaultRowHeight="11.25"/>
  <cols>
    <col min="1" max="1" width="3.85546875" style="326" customWidth="1"/>
    <col min="2" max="2" width="8.7109375" style="326" customWidth="1"/>
    <col min="3" max="3" width="55.7109375" style="326" customWidth="1"/>
    <col min="4" max="21" width="10.7109375" style="326" customWidth="1"/>
    <col min="22" max="16384" width="11.42578125" style="326"/>
  </cols>
  <sheetData>
    <row r="1" spans="1:22" s="323" customFormat="1" ht="20.100000000000001" customHeight="1">
      <c r="A1" s="321" t="s">
        <v>408</v>
      </c>
      <c r="B1" s="322"/>
      <c r="C1" s="322"/>
      <c r="E1" s="324"/>
      <c r="F1" s="324"/>
      <c r="G1" s="324"/>
      <c r="J1" s="321"/>
      <c r="K1" s="322"/>
    </row>
    <row r="2" spans="1:22" s="323" customFormat="1" ht="15" customHeight="1">
      <c r="A2" s="325" t="s">
        <v>140</v>
      </c>
      <c r="B2" s="322"/>
      <c r="C2" s="322"/>
      <c r="E2" s="324"/>
      <c r="F2" s="324"/>
      <c r="G2" s="324"/>
      <c r="J2" s="325"/>
      <c r="K2" s="322"/>
    </row>
    <row r="3" spans="1:22" ht="12.75" customHeight="1">
      <c r="C3" s="327"/>
      <c r="D3" s="328"/>
      <c r="G3" s="329"/>
    </row>
    <row r="4" spans="1:22" s="314" customFormat="1" ht="27" customHeight="1">
      <c r="A4" s="330" t="s">
        <v>46</v>
      </c>
      <c r="B4" s="331" t="s">
        <v>1</v>
      </c>
      <c r="C4" s="332" t="s">
        <v>48</v>
      </c>
      <c r="D4" s="333">
        <v>1995</v>
      </c>
      <c r="E4" s="333">
        <v>1996</v>
      </c>
      <c r="F4" s="333">
        <v>1997</v>
      </c>
      <c r="G4" s="333">
        <v>1998</v>
      </c>
      <c r="H4" s="334">
        <v>1999</v>
      </c>
      <c r="I4" s="335">
        <v>2000</v>
      </c>
      <c r="J4" s="333">
        <v>2001</v>
      </c>
      <c r="K4" s="333">
        <v>2002</v>
      </c>
      <c r="L4" s="333">
        <v>2003</v>
      </c>
      <c r="M4" s="333">
        <v>2004</v>
      </c>
      <c r="N4" s="333">
        <v>2005</v>
      </c>
      <c r="O4" s="333">
        <v>2006</v>
      </c>
      <c r="P4" s="333">
        <v>2007</v>
      </c>
      <c r="Q4" s="333">
        <v>2008</v>
      </c>
      <c r="R4" s="333">
        <v>2009</v>
      </c>
      <c r="S4" s="335">
        <v>2010</v>
      </c>
      <c r="T4" s="335">
        <v>2011</v>
      </c>
      <c r="U4" s="336">
        <v>2012</v>
      </c>
      <c r="V4" s="337"/>
    </row>
    <row r="5" spans="1:22" s="341" customFormat="1" ht="15" customHeight="1">
      <c r="A5" s="338">
        <v>1</v>
      </c>
      <c r="B5" s="339" t="s">
        <v>50</v>
      </c>
      <c r="C5" s="340" t="s">
        <v>152</v>
      </c>
      <c r="D5" s="270">
        <v>753.81032682933653</v>
      </c>
      <c r="E5" s="270">
        <v>320.27398716423352</v>
      </c>
      <c r="F5" s="270">
        <v>203.69885372307354</v>
      </c>
      <c r="G5" s="270">
        <v>174.61082425421716</v>
      </c>
      <c r="H5" s="270">
        <v>162.18851005971624</v>
      </c>
      <c r="I5" s="270">
        <v>134.40866766484484</v>
      </c>
      <c r="J5" s="270">
        <v>109.45646433494774</v>
      </c>
      <c r="K5" s="270">
        <v>16.827949404740984</v>
      </c>
      <c r="L5" s="270">
        <v>3.1913562693070001</v>
      </c>
      <c r="M5" s="270">
        <v>3.0180555322610627</v>
      </c>
      <c r="N5" s="270">
        <v>2.7499954953261692</v>
      </c>
      <c r="O5" s="270">
        <v>2.9216690868387918</v>
      </c>
      <c r="P5" s="270">
        <v>2.861374427541366</v>
      </c>
      <c r="Q5" s="270">
        <v>2.7752579014999728</v>
      </c>
      <c r="R5" s="270">
        <v>2.6763340561072742</v>
      </c>
      <c r="S5" s="270">
        <v>2.8116480321180157</v>
      </c>
      <c r="T5" s="270">
        <v>2.56113955948681</v>
      </c>
      <c r="U5" s="270">
        <v>2.6010508630764746</v>
      </c>
    </row>
    <row r="6" spans="1:22" s="341" customFormat="1" ht="12.75" customHeight="1">
      <c r="A6" s="338">
        <v>2</v>
      </c>
      <c r="B6" s="339" t="s">
        <v>6</v>
      </c>
      <c r="C6" s="342" t="s">
        <v>153</v>
      </c>
      <c r="D6" s="270">
        <v>694.23196718306303</v>
      </c>
      <c r="E6" s="270">
        <v>297.29130477557925</v>
      </c>
      <c r="F6" s="270">
        <v>188.32899308911752</v>
      </c>
      <c r="G6" s="270">
        <v>160.56823831093573</v>
      </c>
      <c r="H6" s="270">
        <v>149.10515884745229</v>
      </c>
      <c r="I6" s="270">
        <v>124.39818952181869</v>
      </c>
      <c r="J6" s="270">
        <v>102.14027495412621</v>
      </c>
      <c r="K6" s="270">
        <v>15.612270252871598</v>
      </c>
      <c r="L6" s="270">
        <v>2.9531450227706166</v>
      </c>
      <c r="M6" s="270">
        <v>2.7955462233756325</v>
      </c>
      <c r="N6" s="270">
        <v>2.4946566963756567</v>
      </c>
      <c r="O6" s="270">
        <v>2.4809384438932862</v>
      </c>
      <c r="P6" s="270">
        <v>2.5561926752923791</v>
      </c>
      <c r="Q6" s="270">
        <v>2.4955853317518959</v>
      </c>
      <c r="R6" s="270">
        <v>2.4265136553311724</v>
      </c>
      <c r="S6" s="270">
        <v>2.5492080279364506</v>
      </c>
      <c r="T6" s="270">
        <v>2.3221207752831066</v>
      </c>
      <c r="U6" s="270">
        <v>2.3583093330684335</v>
      </c>
    </row>
    <row r="7" spans="1:22" s="341" customFormat="1" ht="12.75" customHeight="1">
      <c r="A7" s="338">
        <v>3</v>
      </c>
      <c r="B7" s="339" t="s">
        <v>7</v>
      </c>
      <c r="C7" s="342" t="s">
        <v>154</v>
      </c>
      <c r="D7" s="270">
        <v>56.201803715832931</v>
      </c>
      <c r="E7" s="270">
        <v>21.454320584946771</v>
      </c>
      <c r="F7" s="270">
        <v>14.355883189246018</v>
      </c>
      <c r="G7" s="270">
        <v>13.041616802909934</v>
      </c>
      <c r="H7" s="270">
        <v>12.140434281780921</v>
      </c>
      <c r="I7" s="270">
        <v>9.2607603640037883</v>
      </c>
      <c r="J7" s="270">
        <v>6.730318080915314</v>
      </c>
      <c r="K7" s="270">
        <v>1.1365397955544942</v>
      </c>
      <c r="L7" s="270">
        <v>0.21293225014071032</v>
      </c>
      <c r="M7" s="270">
        <v>0.19168323047593178</v>
      </c>
      <c r="N7" s="270">
        <v>0.22237346233051464</v>
      </c>
      <c r="O7" s="270">
        <v>0.23798254022407275</v>
      </c>
      <c r="P7" s="270">
        <v>0.2676207889281278</v>
      </c>
      <c r="Q7" s="270">
        <v>0.26127549843030301</v>
      </c>
      <c r="R7" s="270">
        <v>0.2219499706692343</v>
      </c>
      <c r="S7" s="270">
        <v>0.23316170756901666</v>
      </c>
      <c r="T7" s="270">
        <v>0.21235340259882737</v>
      </c>
      <c r="U7" s="270">
        <v>0.21566083193412122</v>
      </c>
      <c r="V7" s="343"/>
    </row>
    <row r="8" spans="1:22" s="341" customFormat="1" ht="12.75" customHeight="1">
      <c r="A8" s="338">
        <v>4</v>
      </c>
      <c r="B8" s="339" t="s">
        <v>51</v>
      </c>
      <c r="C8" s="342" t="s">
        <v>155</v>
      </c>
      <c r="D8" s="270">
        <v>3.3765559304405248</v>
      </c>
      <c r="E8" s="270">
        <v>1.5283618037074245</v>
      </c>
      <c r="F8" s="270">
        <v>1.0139774447100511</v>
      </c>
      <c r="G8" s="270">
        <v>1.0009691403715146</v>
      </c>
      <c r="H8" s="270">
        <v>0.94291693048301162</v>
      </c>
      <c r="I8" s="270">
        <v>0.74971777902236358</v>
      </c>
      <c r="J8" s="270">
        <v>0.58587129990620412</v>
      </c>
      <c r="K8" s="270">
        <v>7.9139356314891052E-2</v>
      </c>
      <c r="L8" s="270">
        <v>2.5278996395672815E-2</v>
      </c>
      <c r="M8" s="270">
        <v>3.0826078409498383E-2</v>
      </c>
      <c r="N8" s="270">
        <v>3.2965336619998453E-2</v>
      </c>
      <c r="O8" s="270">
        <v>3.440356984052232E-2</v>
      </c>
      <c r="P8" s="270">
        <v>3.7560963320859397E-2</v>
      </c>
      <c r="Q8" s="270">
        <v>1.8397071317774415E-2</v>
      </c>
      <c r="R8" s="270">
        <v>2.7870430106867322E-2</v>
      </c>
      <c r="S8" s="270">
        <v>2.9278296612547747E-2</v>
      </c>
      <c r="T8" s="270">
        <v>2.6665381604875586E-2</v>
      </c>
      <c r="U8" s="270">
        <v>2.7080698073919329E-2</v>
      </c>
    </row>
    <row r="9" spans="1:22" s="341" customFormat="1" ht="12.75" customHeight="1">
      <c r="A9" s="338">
        <v>5</v>
      </c>
      <c r="B9" s="339" t="s">
        <v>52</v>
      </c>
      <c r="C9" s="344" t="s">
        <v>156</v>
      </c>
      <c r="D9" s="270">
        <v>167.63226395917127</v>
      </c>
      <c r="E9" s="270">
        <v>66.863685260229033</v>
      </c>
      <c r="F9" s="270">
        <v>41.953994240374357</v>
      </c>
      <c r="G9" s="270">
        <v>36.027765432295006</v>
      </c>
      <c r="H9" s="270">
        <v>30.664984481073979</v>
      </c>
      <c r="I9" s="270">
        <v>27.224182784474557</v>
      </c>
      <c r="J9" s="270">
        <v>30.300306770585443</v>
      </c>
      <c r="K9" s="270">
        <v>8.806229717177823</v>
      </c>
      <c r="L9" s="270">
        <v>1.5126039438677026</v>
      </c>
      <c r="M9" s="270">
        <v>1.3898084779968025</v>
      </c>
      <c r="N9" s="270">
        <v>1.2182490215009207</v>
      </c>
      <c r="O9" s="270">
        <v>1.1886227697218139</v>
      </c>
      <c r="P9" s="270">
        <v>1.047411363580196</v>
      </c>
      <c r="Q9" s="270">
        <v>0.91840119352561289</v>
      </c>
      <c r="R9" s="270">
        <v>0.86802635048448495</v>
      </c>
      <c r="S9" s="270">
        <v>0.88016551218842221</v>
      </c>
      <c r="T9" s="270">
        <v>0.87217934207492775</v>
      </c>
      <c r="U9" s="270">
        <v>0.88824957518813785</v>
      </c>
    </row>
    <row r="10" spans="1:22" s="341" customFormat="1" ht="12.75" customHeight="1">
      <c r="A10" s="338">
        <v>6</v>
      </c>
      <c r="B10" s="339" t="s">
        <v>8</v>
      </c>
      <c r="C10" s="345" t="s">
        <v>100</v>
      </c>
      <c r="D10" s="270">
        <v>43.027779638897179</v>
      </c>
      <c r="E10" s="270">
        <v>11.396225578985907</v>
      </c>
      <c r="F10" s="270">
        <v>6.8765220795115773</v>
      </c>
      <c r="G10" s="270">
        <v>5.4838656788693196</v>
      </c>
      <c r="H10" s="270">
        <v>4.5430347134487112</v>
      </c>
      <c r="I10" s="270">
        <v>3.966631775247238</v>
      </c>
      <c r="J10" s="270">
        <v>3.6996061820343393</v>
      </c>
      <c r="K10" s="270">
        <v>1.2633581294826282</v>
      </c>
      <c r="L10" s="270">
        <v>8.2779635818277089E-2</v>
      </c>
      <c r="M10" s="270">
        <v>0.1259881043691658</v>
      </c>
      <c r="N10" s="270">
        <v>0.14429546385817657</v>
      </c>
      <c r="O10" s="270">
        <v>0.11678209270427227</v>
      </c>
      <c r="P10" s="270">
        <v>0.10861098025898722</v>
      </c>
      <c r="Q10" s="270">
        <v>9.9037558155234184E-2</v>
      </c>
      <c r="R10" s="270">
        <v>0.21249877546793886</v>
      </c>
      <c r="S10" s="270">
        <v>0.21510460946025317</v>
      </c>
      <c r="T10" s="270">
        <v>0.21188346603009425</v>
      </c>
      <c r="U10" s="270">
        <v>0.21582257802131216</v>
      </c>
    </row>
    <row r="11" spans="1:22" s="341" customFormat="1" ht="12.75" customHeight="1">
      <c r="A11" s="338">
        <v>7</v>
      </c>
      <c r="B11" s="339" t="s">
        <v>53</v>
      </c>
      <c r="C11" s="342" t="s">
        <v>157</v>
      </c>
      <c r="D11" s="270">
        <v>28.032499748822033</v>
      </c>
      <c r="E11" s="270">
        <v>13.790847283252964</v>
      </c>
      <c r="F11" s="270">
        <v>9.2695861517656493</v>
      </c>
      <c r="G11" s="270">
        <v>7.7394086062472551</v>
      </c>
      <c r="H11" s="270">
        <v>3.8956545669748208</v>
      </c>
      <c r="I11" s="270">
        <v>4.5909513085842528</v>
      </c>
      <c r="J11" s="270">
        <v>6.6780764237154564</v>
      </c>
      <c r="K11" s="270">
        <v>1.3580643965500456</v>
      </c>
      <c r="L11" s="270">
        <v>0.24415200360385483</v>
      </c>
      <c r="M11" s="270">
        <v>0.24833705218039634</v>
      </c>
      <c r="N11" s="270">
        <v>0.17920602930334897</v>
      </c>
      <c r="O11" s="270">
        <v>0.21849899962219549</v>
      </c>
      <c r="P11" s="270">
        <v>0.17808264311663802</v>
      </c>
      <c r="Q11" s="270">
        <v>0.15863694836491232</v>
      </c>
      <c r="R11" s="270">
        <v>0.20971826016641545</v>
      </c>
      <c r="S11" s="270">
        <v>0.21228999720323954</v>
      </c>
      <c r="T11" s="270">
        <v>0.20911100196229374</v>
      </c>
      <c r="U11" s="270">
        <v>0.21299857125100954</v>
      </c>
    </row>
    <row r="12" spans="1:22" s="341" customFormat="1" ht="12.75" customHeight="1">
      <c r="A12" s="338">
        <v>8</v>
      </c>
      <c r="B12" s="339" t="s">
        <v>54</v>
      </c>
      <c r="C12" s="342" t="s">
        <v>158</v>
      </c>
      <c r="D12" s="270">
        <v>96.571984571452063</v>
      </c>
      <c r="E12" s="270">
        <v>41.676612397990169</v>
      </c>
      <c r="F12" s="270">
        <v>25.807886009097128</v>
      </c>
      <c r="G12" s="270">
        <v>22.804491147178432</v>
      </c>
      <c r="H12" s="270">
        <v>22.226295200650448</v>
      </c>
      <c r="I12" s="270">
        <v>18.666599700643065</v>
      </c>
      <c r="J12" s="270">
        <v>19.92262416483565</v>
      </c>
      <c r="K12" s="270">
        <v>6.1848071911451497</v>
      </c>
      <c r="L12" s="270">
        <v>1.1856723044455706</v>
      </c>
      <c r="M12" s="270">
        <v>1.0154833214472403</v>
      </c>
      <c r="N12" s="270">
        <v>0.8947475283393953</v>
      </c>
      <c r="O12" s="270">
        <v>0.85334167739534617</v>
      </c>
      <c r="P12" s="270">
        <v>0.76071774020457095</v>
      </c>
      <c r="Q12" s="270">
        <v>0.66072668700546633</v>
      </c>
      <c r="R12" s="270">
        <v>0.44580931485013059</v>
      </c>
      <c r="S12" s="270">
        <v>0.45277090552492955</v>
      </c>
      <c r="T12" s="270">
        <v>0.45118487408253971</v>
      </c>
      <c r="U12" s="270">
        <v>0.45942842591581606</v>
      </c>
    </row>
    <row r="13" spans="1:22" s="341" customFormat="1" ht="12.75" customHeight="1">
      <c r="A13" s="338">
        <v>9</v>
      </c>
      <c r="B13" s="339" t="s">
        <v>55</v>
      </c>
      <c r="C13" s="346" t="s">
        <v>159</v>
      </c>
      <c r="D13" s="270">
        <v>4051.5091180629752</v>
      </c>
      <c r="E13" s="270">
        <v>1795.1328708802168</v>
      </c>
      <c r="F13" s="270">
        <v>1175.3136246590573</v>
      </c>
      <c r="G13" s="270">
        <v>1058.2012199518745</v>
      </c>
      <c r="H13" s="270">
        <v>1011.5477747419509</v>
      </c>
      <c r="I13" s="270">
        <v>875.27234299219208</v>
      </c>
      <c r="J13" s="270">
        <v>748.02910830865574</v>
      </c>
      <c r="K13" s="270">
        <v>118.95082233178276</v>
      </c>
      <c r="L13" s="270">
        <v>24.03470057316127</v>
      </c>
      <c r="M13" s="270">
        <v>24.323949929347886</v>
      </c>
      <c r="N13" s="270">
        <v>24.003933137525891</v>
      </c>
      <c r="O13" s="270">
        <v>26.781276911892551</v>
      </c>
      <c r="P13" s="270">
        <v>26.276621030317294</v>
      </c>
      <c r="Q13" s="270">
        <v>25.46913351998575</v>
      </c>
      <c r="R13" s="270">
        <v>26.272681316009869</v>
      </c>
      <c r="S13" s="270">
        <v>27.706982031561083</v>
      </c>
      <c r="T13" s="270">
        <v>37.201963042745405</v>
      </c>
      <c r="U13" s="270">
        <v>37.701216790637481</v>
      </c>
    </row>
    <row r="14" spans="1:22" s="341" customFormat="1" ht="12.75" customHeight="1">
      <c r="A14" s="338">
        <v>10</v>
      </c>
      <c r="B14" s="339" t="s">
        <v>56</v>
      </c>
      <c r="C14" s="342" t="s">
        <v>160</v>
      </c>
      <c r="D14" s="270">
        <v>499.29399850586088</v>
      </c>
      <c r="E14" s="270">
        <v>222.31641390589749</v>
      </c>
      <c r="F14" s="270">
        <v>144.32453772746055</v>
      </c>
      <c r="G14" s="270">
        <v>123.39685497260717</v>
      </c>
      <c r="H14" s="270">
        <v>115.08352545611802</v>
      </c>
      <c r="I14" s="270">
        <v>95.446678595603387</v>
      </c>
      <c r="J14" s="270">
        <v>84.277930234492658</v>
      </c>
      <c r="K14" s="270">
        <v>13.170843705600165</v>
      </c>
      <c r="L14" s="270">
        <v>2.6744506589859451</v>
      </c>
      <c r="M14" s="270">
        <v>2.627959366177743</v>
      </c>
      <c r="N14" s="270">
        <v>2.4546797679062062</v>
      </c>
      <c r="O14" s="270">
        <v>2.6436025073361531</v>
      </c>
      <c r="P14" s="270">
        <v>2.4932802299009609</v>
      </c>
      <c r="Q14" s="270">
        <v>2.4102192537602014</v>
      </c>
      <c r="R14" s="270">
        <v>2.977659754296111</v>
      </c>
      <c r="S14" s="270">
        <v>3.1397909496352967</v>
      </c>
      <c r="T14" s="270">
        <v>4.2358429562600364</v>
      </c>
      <c r="U14" s="270">
        <v>4.2922318585408412</v>
      </c>
    </row>
    <row r="15" spans="1:22" s="341" customFormat="1" ht="12.75" customHeight="1">
      <c r="A15" s="338">
        <v>11</v>
      </c>
      <c r="B15" s="339" t="s">
        <v>57</v>
      </c>
      <c r="C15" s="342" t="s">
        <v>161</v>
      </c>
      <c r="D15" s="270">
        <v>128.42104071046771</v>
      </c>
      <c r="E15" s="270">
        <v>54.605615461862293</v>
      </c>
      <c r="F15" s="270">
        <v>34.144531855783029</v>
      </c>
      <c r="G15" s="270">
        <v>29.370811812696878</v>
      </c>
      <c r="H15" s="270">
        <v>26.387123533231915</v>
      </c>
      <c r="I15" s="270">
        <v>20.34600089447494</v>
      </c>
      <c r="J15" s="270">
        <v>16.5349396436416</v>
      </c>
      <c r="K15" s="270">
        <v>2.5093636080636359</v>
      </c>
      <c r="L15" s="270">
        <v>0.47290139278953452</v>
      </c>
      <c r="M15" s="270">
        <v>0.45710639359458649</v>
      </c>
      <c r="N15" s="270">
        <v>0.42054409390440128</v>
      </c>
      <c r="O15" s="270">
        <v>0.44521449973469707</v>
      </c>
      <c r="P15" s="270">
        <v>0.420176892129905</v>
      </c>
      <c r="Q15" s="270">
        <v>0.40677538936937346</v>
      </c>
      <c r="R15" s="270">
        <v>0.37772293336529522</v>
      </c>
      <c r="S15" s="270">
        <v>0.39838118241304443</v>
      </c>
      <c r="T15" s="270">
        <v>0.53861993611840731</v>
      </c>
      <c r="U15" s="270">
        <v>0.54579205532600272</v>
      </c>
    </row>
    <row r="16" spans="1:22" s="341" customFormat="1" ht="12.75" customHeight="1">
      <c r="A16" s="338">
        <v>12</v>
      </c>
      <c r="B16" s="339" t="s">
        <v>58</v>
      </c>
      <c r="C16" s="342" t="s">
        <v>162</v>
      </c>
      <c r="D16" s="270">
        <v>93.644041719851089</v>
      </c>
      <c r="E16" s="270">
        <v>38.758662693222405</v>
      </c>
      <c r="F16" s="270">
        <v>25.485926202478431</v>
      </c>
      <c r="G16" s="270">
        <v>20.670288768374018</v>
      </c>
      <c r="H16" s="270">
        <v>19.438381556666108</v>
      </c>
      <c r="I16" s="270">
        <v>15.819638034796114</v>
      </c>
      <c r="J16" s="270">
        <v>12.034050361728269</v>
      </c>
      <c r="K16" s="270">
        <v>2.0073853889330162</v>
      </c>
      <c r="L16" s="270">
        <v>0.38493420508874759</v>
      </c>
      <c r="M16" s="270">
        <v>0.4036958400574196</v>
      </c>
      <c r="N16" s="270">
        <v>0.37552259677844385</v>
      </c>
      <c r="O16" s="270">
        <v>0.41899199178587138</v>
      </c>
      <c r="P16" s="270">
        <v>0.40432961985227001</v>
      </c>
      <c r="Q16" s="270">
        <v>0.39155573280012851</v>
      </c>
      <c r="R16" s="270">
        <v>0.41281728695958964</v>
      </c>
      <c r="S16" s="270">
        <v>0.43526384441954141</v>
      </c>
      <c r="T16" s="270">
        <v>0.56949405193648983</v>
      </c>
      <c r="U16" s="270">
        <v>0.57717767773671158</v>
      </c>
    </row>
    <row r="17" spans="1:21" s="341" customFormat="1" ht="12.75" customHeight="1">
      <c r="A17" s="338">
        <v>13</v>
      </c>
      <c r="B17" s="339" t="s">
        <v>59</v>
      </c>
      <c r="C17" s="342" t="s">
        <v>102</v>
      </c>
      <c r="D17" s="270">
        <v>96.396861650535755</v>
      </c>
      <c r="E17" s="270">
        <v>40.989027729727155</v>
      </c>
      <c r="F17" s="270">
        <v>27.125259270680889</v>
      </c>
      <c r="G17" s="270">
        <v>23.599468728186881</v>
      </c>
      <c r="H17" s="270">
        <v>22.652766604203148</v>
      </c>
      <c r="I17" s="270">
        <v>20.201477949902376</v>
      </c>
      <c r="J17" s="270">
        <v>16.796539727433618</v>
      </c>
      <c r="K17" s="270">
        <v>2.7378538538172732</v>
      </c>
      <c r="L17" s="270">
        <v>0.53546893312347887</v>
      </c>
      <c r="M17" s="270">
        <v>0.5319394755114536</v>
      </c>
      <c r="N17" s="270">
        <v>0.50277036072608217</v>
      </c>
      <c r="O17" s="270">
        <v>0.55714971264892266</v>
      </c>
      <c r="P17" s="270">
        <v>0.54255445812303027</v>
      </c>
      <c r="Q17" s="270">
        <v>0.52541776654344041</v>
      </c>
      <c r="R17" s="270">
        <v>0.6368021121315024</v>
      </c>
      <c r="S17" s="270">
        <v>0.67161052409795696</v>
      </c>
      <c r="T17" s="270">
        <v>0.90781454074217149</v>
      </c>
      <c r="U17" s="270">
        <v>0.91990258950010029</v>
      </c>
    </row>
    <row r="18" spans="1:21" s="341" customFormat="1" ht="12.75" customHeight="1">
      <c r="A18" s="338">
        <v>14</v>
      </c>
      <c r="B18" s="339" t="s">
        <v>60</v>
      </c>
      <c r="C18" s="342" t="s">
        <v>163</v>
      </c>
      <c r="D18" s="270">
        <v>81.995890063136045</v>
      </c>
      <c r="E18" s="270">
        <v>37.602357156513662</v>
      </c>
      <c r="F18" s="270">
        <v>23.898460962520097</v>
      </c>
      <c r="G18" s="270">
        <v>21.203205127815682</v>
      </c>
      <c r="H18" s="270">
        <v>20.652132894976134</v>
      </c>
      <c r="I18" s="270">
        <v>16.940097082675859</v>
      </c>
      <c r="J18" s="270">
        <v>13.621011854770643</v>
      </c>
      <c r="K18" s="270">
        <v>2.1867102222110955</v>
      </c>
      <c r="L18" s="270">
        <v>0.40867997221934754</v>
      </c>
      <c r="M18" s="270">
        <v>0.40517203350980796</v>
      </c>
      <c r="N18" s="270">
        <v>0.39041318180668977</v>
      </c>
      <c r="O18" s="270">
        <v>0.41320064937205214</v>
      </c>
      <c r="P18" s="270">
        <v>0.38295154444721913</v>
      </c>
      <c r="Q18" s="270">
        <v>0.37119038593426701</v>
      </c>
      <c r="R18" s="270">
        <v>0.42532967981715375</v>
      </c>
      <c r="S18" s="270">
        <v>0.4487533444328704</v>
      </c>
      <c r="T18" s="270">
        <v>0.60669309554896034</v>
      </c>
      <c r="U18" s="270">
        <v>0.61477123475955131</v>
      </c>
    </row>
    <row r="19" spans="1:21" s="341" customFormat="1" ht="12.75" customHeight="1">
      <c r="A19" s="338">
        <v>15</v>
      </c>
      <c r="B19" s="339" t="s">
        <v>61</v>
      </c>
      <c r="C19" s="342" t="s">
        <v>103</v>
      </c>
      <c r="D19" s="270">
        <v>84.150296685382187</v>
      </c>
      <c r="E19" s="270">
        <v>40.024208477999437</v>
      </c>
      <c r="F19" s="270">
        <v>24.622301056771835</v>
      </c>
      <c r="G19" s="270">
        <v>18.938629159548213</v>
      </c>
      <c r="H19" s="270">
        <v>19.619688666787034</v>
      </c>
      <c r="I19" s="270">
        <v>25.890497813325418</v>
      </c>
      <c r="J19" s="270">
        <v>21.902935170047126</v>
      </c>
      <c r="K19" s="270">
        <v>3.1336382160015455</v>
      </c>
      <c r="L19" s="270">
        <v>0.74037479263672767</v>
      </c>
      <c r="M19" s="270">
        <v>0.82358937237260033</v>
      </c>
      <c r="N19" s="270">
        <v>0.94136739133834657</v>
      </c>
      <c r="O19" s="270">
        <v>1.0417659340457488</v>
      </c>
      <c r="P19" s="270">
        <v>0.94566081887400344</v>
      </c>
      <c r="Q19" s="270">
        <v>0.91297611621813557</v>
      </c>
      <c r="R19" s="270">
        <v>1.0630701320141893</v>
      </c>
      <c r="S19" s="270">
        <v>1.1201906322382664</v>
      </c>
      <c r="T19" s="270">
        <v>1.454291630296809</v>
      </c>
      <c r="U19" s="270">
        <v>1.4751200244984597</v>
      </c>
    </row>
    <row r="20" spans="1:21" s="341" customFormat="1" ht="12.75" customHeight="1">
      <c r="A20" s="338">
        <v>16</v>
      </c>
      <c r="B20" s="339" t="s">
        <v>62</v>
      </c>
      <c r="C20" s="347" t="s">
        <v>104</v>
      </c>
      <c r="D20" s="270">
        <v>1.728375798416066E-2</v>
      </c>
      <c r="E20" s="270">
        <v>8.2206333202566248E-3</v>
      </c>
      <c r="F20" s="270">
        <v>5.0572120270648219E-3</v>
      </c>
      <c r="G20" s="270">
        <v>3.8898339737197863E-3</v>
      </c>
      <c r="H20" s="270">
        <v>4.0297178262977225E-3</v>
      </c>
      <c r="I20" s="270">
        <v>5.3176888961900736E-3</v>
      </c>
      <c r="J20" s="270">
        <v>4.4986773134884986E-3</v>
      </c>
      <c r="K20" s="270">
        <v>9.0595913037873725E-3</v>
      </c>
      <c r="L20" s="270">
        <v>1.1266380383226676E-2</v>
      </c>
      <c r="M20" s="270">
        <v>5.0575243591070426E-3</v>
      </c>
      <c r="N20" s="270">
        <v>6.0523603697414316E-3</v>
      </c>
      <c r="O20" s="270">
        <v>6.6978556000342263E-3</v>
      </c>
      <c r="P20" s="270">
        <v>4.011517449350425E-3</v>
      </c>
      <c r="Q20" s="270">
        <v>3.8728681023393456E-3</v>
      </c>
      <c r="R20" s="270">
        <v>1.7736441733642364E-2</v>
      </c>
      <c r="S20" s="270">
        <v>1.8657265167133136E-2</v>
      </c>
      <c r="T20" s="270">
        <v>2.4796268422140492E-2</v>
      </c>
      <c r="U20" s="270">
        <v>2.5132660869173852E-2</v>
      </c>
    </row>
    <row r="21" spans="1:21" s="341" customFormat="1" ht="12.75" customHeight="1">
      <c r="A21" s="338">
        <v>17</v>
      </c>
      <c r="B21" s="339" t="s">
        <v>63</v>
      </c>
      <c r="C21" s="348" t="s">
        <v>105</v>
      </c>
      <c r="D21" s="270">
        <v>84.133012927398013</v>
      </c>
      <c r="E21" s="270">
        <v>40.015987844679188</v>
      </c>
      <c r="F21" s="270">
        <v>24.61724384474477</v>
      </c>
      <c r="G21" s="270">
        <v>18.93473932557449</v>
      </c>
      <c r="H21" s="270">
        <v>19.615658948960736</v>
      </c>
      <c r="I21" s="270">
        <v>25.88518012442923</v>
      </c>
      <c r="J21" s="270">
        <v>21.898436492733637</v>
      </c>
      <c r="K21" s="270">
        <v>3.1245786246977576</v>
      </c>
      <c r="L21" s="270">
        <v>0.72910841225350098</v>
      </c>
      <c r="M21" s="270">
        <v>0.81853184801349343</v>
      </c>
      <c r="N21" s="270">
        <v>0.93531503096860524</v>
      </c>
      <c r="O21" s="270">
        <v>1.0350680784457147</v>
      </c>
      <c r="P21" s="270">
        <v>0.94164930142465308</v>
      </c>
      <c r="Q21" s="270">
        <v>0.90910324811579635</v>
      </c>
      <c r="R21" s="270">
        <v>1.045333690280547</v>
      </c>
      <c r="S21" s="270">
        <v>1.1015333670711336</v>
      </c>
      <c r="T21" s="270">
        <v>1.4294953618746684</v>
      </c>
      <c r="U21" s="270">
        <v>1.4499873636292857</v>
      </c>
    </row>
    <row r="22" spans="1:21" s="341" customFormat="1" ht="12.75" customHeight="1">
      <c r="A22" s="338">
        <v>18</v>
      </c>
      <c r="B22" s="339" t="s">
        <v>64</v>
      </c>
      <c r="C22" s="342" t="s">
        <v>106</v>
      </c>
      <c r="D22" s="270">
        <v>299.71172166015452</v>
      </c>
      <c r="E22" s="270">
        <v>131.86973622291259</v>
      </c>
      <c r="F22" s="270">
        <v>86.936866764547958</v>
      </c>
      <c r="G22" s="270">
        <v>75.190027051271656</v>
      </c>
      <c r="H22" s="270">
        <v>69.770391683724597</v>
      </c>
      <c r="I22" s="270">
        <v>64.026958541907604</v>
      </c>
      <c r="J22" s="270">
        <v>56.384827930983903</v>
      </c>
      <c r="K22" s="270">
        <v>8.8863941382833183</v>
      </c>
      <c r="L22" s="270">
        <v>1.8064658543844381</v>
      </c>
      <c r="M22" s="270">
        <v>1.8523213940647012</v>
      </c>
      <c r="N22" s="270">
        <v>1.7870972899652777</v>
      </c>
      <c r="O22" s="270">
        <v>1.945196770700216</v>
      </c>
      <c r="P22" s="270">
        <v>1.9171270041041242</v>
      </c>
      <c r="Q22" s="270">
        <v>1.8543063131163939</v>
      </c>
      <c r="R22" s="270">
        <v>1.9499865634574465</v>
      </c>
      <c r="S22" s="270">
        <v>2.0561852992273919</v>
      </c>
      <c r="T22" s="270">
        <v>2.7747058119517232</v>
      </c>
      <c r="U22" s="270">
        <v>2.8116713295148728</v>
      </c>
    </row>
    <row r="23" spans="1:21" s="341" customFormat="1" ht="12.75" customHeight="1">
      <c r="A23" s="338">
        <v>19</v>
      </c>
      <c r="B23" s="339" t="s">
        <v>29</v>
      </c>
      <c r="C23" s="342" t="s">
        <v>26</v>
      </c>
      <c r="D23" s="270">
        <v>74.927930415038631</v>
      </c>
      <c r="E23" s="270">
        <v>32.967434055728148</v>
      </c>
      <c r="F23" s="270">
        <v>21.734216691136989</v>
      </c>
      <c r="G23" s="270">
        <v>18.797506762817914</v>
      </c>
      <c r="H23" s="270">
        <v>17.442597920931149</v>
      </c>
      <c r="I23" s="270">
        <v>16.006739635476901</v>
      </c>
      <c r="J23" s="270">
        <v>14.096206982745976</v>
      </c>
      <c r="K23" s="270">
        <v>2.2586433581057128</v>
      </c>
      <c r="L23" s="270">
        <v>0.47234069009798574</v>
      </c>
      <c r="M23" s="270">
        <v>0.44400479330404502</v>
      </c>
      <c r="N23" s="270">
        <v>0.43298184838687781</v>
      </c>
      <c r="O23" s="270">
        <v>0.48502070760454946</v>
      </c>
      <c r="P23" s="270">
        <v>0.50440092868672948</v>
      </c>
      <c r="Q23" s="270">
        <v>0.48710549625266086</v>
      </c>
      <c r="R23" s="270">
        <v>0.62954120100239741</v>
      </c>
      <c r="S23" s="270">
        <v>0.66381658540474375</v>
      </c>
      <c r="T23" s="270">
        <v>0.89574445710279837</v>
      </c>
      <c r="U23" s="270">
        <v>0.90767060496455276</v>
      </c>
    </row>
    <row r="24" spans="1:21" s="341" customFormat="1" ht="12.75" customHeight="1">
      <c r="A24" s="338">
        <v>20</v>
      </c>
      <c r="B24" s="339" t="s">
        <v>30</v>
      </c>
      <c r="C24" s="342" t="s">
        <v>164</v>
      </c>
      <c r="D24" s="270">
        <v>181.60133205304032</v>
      </c>
      <c r="E24" s="270">
        <v>78.636916671514001</v>
      </c>
      <c r="F24" s="270">
        <v>51.867455704590718</v>
      </c>
      <c r="G24" s="270">
        <v>45.979356761864949</v>
      </c>
      <c r="H24" s="270">
        <v>42.784777613288554</v>
      </c>
      <c r="I24" s="270">
        <v>35.161498635430547</v>
      </c>
      <c r="J24" s="270">
        <v>29.123397834301546</v>
      </c>
      <c r="K24" s="270">
        <v>4.8438533351493902</v>
      </c>
      <c r="L24" s="270">
        <v>0.97366428691711326</v>
      </c>
      <c r="M24" s="270">
        <v>0.99042036397120392</v>
      </c>
      <c r="N24" s="270">
        <v>0.96397813840996149</v>
      </c>
      <c r="O24" s="270">
        <v>1.0786952502253779</v>
      </c>
      <c r="P24" s="270">
        <v>1.0260374760305442</v>
      </c>
      <c r="Q24" s="270">
        <v>0.99302663113525758</v>
      </c>
      <c r="R24" s="270">
        <v>1.0832887485412004</v>
      </c>
      <c r="S24" s="270">
        <v>1.1425175011339208</v>
      </c>
      <c r="T24" s="270">
        <v>1.5443931063434755</v>
      </c>
      <c r="U24" s="270">
        <v>1.5649586964463706</v>
      </c>
    </row>
    <row r="25" spans="1:21" s="341" customFormat="1" ht="12.75" customHeight="1">
      <c r="A25" s="338">
        <v>21</v>
      </c>
      <c r="B25" s="339" t="s">
        <v>65</v>
      </c>
      <c r="C25" s="342" t="s">
        <v>165</v>
      </c>
      <c r="D25" s="270">
        <v>179.49473814253841</v>
      </c>
      <c r="E25" s="270">
        <v>75.285117698124409</v>
      </c>
      <c r="F25" s="270">
        <v>46.66715675585268</v>
      </c>
      <c r="G25" s="270">
        <v>39.429224692557597</v>
      </c>
      <c r="H25" s="270">
        <v>37.825253632145277</v>
      </c>
      <c r="I25" s="270">
        <v>29.835803549661794</v>
      </c>
      <c r="J25" s="270">
        <v>23.049798727786797</v>
      </c>
      <c r="K25" s="270">
        <v>3.5901661056446157</v>
      </c>
      <c r="L25" s="270">
        <v>0.68899996282833886</v>
      </c>
      <c r="M25" s="270">
        <v>0.67831594274486029</v>
      </c>
      <c r="N25" s="270">
        <v>0.62901107665428868</v>
      </c>
      <c r="O25" s="270">
        <v>0.69727898277616962</v>
      </c>
      <c r="P25" s="270">
        <v>0.65920801153063679</v>
      </c>
      <c r="Q25" s="270">
        <v>0.6368087564090541</v>
      </c>
      <c r="R25" s="270">
        <v>0.79484971728473919</v>
      </c>
      <c r="S25" s="270">
        <v>0.83774907343491867</v>
      </c>
      <c r="T25" s="270">
        <v>1.0929337236445493</v>
      </c>
      <c r="U25" s="270">
        <v>1.1079026897683049</v>
      </c>
    </row>
    <row r="26" spans="1:21" s="341" customFormat="1" ht="12.75" customHeight="1">
      <c r="A26" s="338">
        <v>22</v>
      </c>
      <c r="B26" s="339" t="s">
        <v>31</v>
      </c>
      <c r="C26" s="348" t="s">
        <v>107</v>
      </c>
      <c r="D26" s="270">
        <v>32.566931575733214</v>
      </c>
      <c r="E26" s="270">
        <v>13.847322458162973</v>
      </c>
      <c r="F26" s="270">
        <v>8.7272575307204541</v>
      </c>
      <c r="G26" s="270">
        <v>7.6185539090015943</v>
      </c>
      <c r="H26" s="270">
        <v>7.2469590561633623</v>
      </c>
      <c r="I26" s="270">
        <v>6.1975599958530312</v>
      </c>
      <c r="J26" s="270">
        <v>5.1965000068085301</v>
      </c>
      <c r="K26" s="270">
        <v>0.79661606991006439</v>
      </c>
      <c r="L26" s="270">
        <v>0.14986032258199214</v>
      </c>
      <c r="M26" s="270">
        <v>0.1482660715318018</v>
      </c>
      <c r="N26" s="270">
        <v>0.13562181605853491</v>
      </c>
      <c r="O26" s="270">
        <v>0.15501814516978957</v>
      </c>
      <c r="P26" s="270">
        <v>0.1558669193267386</v>
      </c>
      <c r="Q26" s="270">
        <v>0.15080737663571042</v>
      </c>
      <c r="R26" s="270">
        <v>0.16824023311112532</v>
      </c>
      <c r="S26" s="270">
        <v>0.1774111419377282</v>
      </c>
      <c r="T26" s="270">
        <v>0.23952982321322897</v>
      </c>
      <c r="U26" s="270">
        <v>0.24271954880966817</v>
      </c>
    </row>
    <row r="27" spans="1:21" s="341" customFormat="1" ht="12.75" customHeight="1">
      <c r="A27" s="338">
        <v>23</v>
      </c>
      <c r="B27" s="339" t="s">
        <v>66</v>
      </c>
      <c r="C27" s="348" t="s">
        <v>166</v>
      </c>
      <c r="D27" s="270">
        <v>146.92780656680523</v>
      </c>
      <c r="E27" s="270">
        <v>61.437795239961432</v>
      </c>
      <c r="F27" s="270">
        <v>37.939899225132223</v>
      </c>
      <c r="G27" s="270">
        <v>31.810670783556017</v>
      </c>
      <c r="H27" s="270">
        <v>30.578294575981925</v>
      </c>
      <c r="I27" s="270">
        <v>23.63824355380876</v>
      </c>
      <c r="J27" s="270">
        <v>17.85329872097827</v>
      </c>
      <c r="K27" s="270">
        <v>2.7935500357345515</v>
      </c>
      <c r="L27" s="270">
        <v>0.53913964024634686</v>
      </c>
      <c r="M27" s="270">
        <v>0.53004987121305858</v>
      </c>
      <c r="N27" s="270">
        <v>0.49338926059575372</v>
      </c>
      <c r="O27" s="270">
        <v>0.54226083760638011</v>
      </c>
      <c r="P27" s="270">
        <v>0.50334109220389833</v>
      </c>
      <c r="Q27" s="270">
        <v>0.48600137977334368</v>
      </c>
      <c r="R27" s="270">
        <v>0.62660948417361395</v>
      </c>
      <c r="S27" s="270">
        <v>0.66033793149719056</v>
      </c>
      <c r="T27" s="270">
        <v>0.85340390043132031</v>
      </c>
      <c r="U27" s="270">
        <v>0.86518314095863658</v>
      </c>
    </row>
    <row r="28" spans="1:21" s="341" customFormat="1" ht="12.75" customHeight="1">
      <c r="A28" s="338">
        <v>24</v>
      </c>
      <c r="B28" s="339" t="s">
        <v>32</v>
      </c>
      <c r="C28" s="342" t="s">
        <v>109</v>
      </c>
      <c r="D28" s="270">
        <v>204.66901476584275</v>
      </c>
      <c r="E28" s="270">
        <v>84.454725244653702</v>
      </c>
      <c r="F28" s="270">
        <v>58.222817085067859</v>
      </c>
      <c r="G28" s="270">
        <v>53.759331087927571</v>
      </c>
      <c r="H28" s="270">
        <v>45.509734814016497</v>
      </c>
      <c r="I28" s="270">
        <v>41.331332727257468</v>
      </c>
      <c r="J28" s="270">
        <v>34.697903874108007</v>
      </c>
      <c r="K28" s="270">
        <v>5.5498927177719493</v>
      </c>
      <c r="L28" s="270">
        <v>1.0994065327903217</v>
      </c>
      <c r="M28" s="270">
        <v>1.2648445152930681</v>
      </c>
      <c r="N28" s="270">
        <v>1.3272847847487581</v>
      </c>
      <c r="O28" s="270">
        <v>1.6449297562276666</v>
      </c>
      <c r="P28" s="270">
        <v>1.7056392935833116</v>
      </c>
      <c r="Q28" s="270">
        <v>1.6516917285258912</v>
      </c>
      <c r="R28" s="270">
        <v>1.3559784077031385</v>
      </c>
      <c r="S28" s="270">
        <v>1.429930090866312</v>
      </c>
      <c r="T28" s="270">
        <v>1.9309502602381001</v>
      </c>
      <c r="U28" s="270">
        <v>1.956660940757601</v>
      </c>
    </row>
    <row r="29" spans="1:21" s="341" customFormat="1" ht="12.75" customHeight="1">
      <c r="A29" s="338">
        <v>25</v>
      </c>
      <c r="B29" s="339" t="s">
        <v>67</v>
      </c>
      <c r="C29" s="348" t="s">
        <v>167</v>
      </c>
      <c r="D29" s="270">
        <v>113.40965102195376</v>
      </c>
      <c r="E29" s="270">
        <v>46.095293001316151</v>
      </c>
      <c r="F29" s="270">
        <v>31.509819547797811</v>
      </c>
      <c r="G29" s="270">
        <v>29.555376102228454</v>
      </c>
      <c r="H29" s="270">
        <v>24.072933063530609</v>
      </c>
      <c r="I29" s="270">
        <v>21.039957487266069</v>
      </c>
      <c r="J29" s="270">
        <v>17.417649178712026</v>
      </c>
      <c r="K29" s="270">
        <v>2.9018062402377556</v>
      </c>
      <c r="L29" s="270">
        <v>0.58787461593534196</v>
      </c>
      <c r="M29" s="270">
        <v>0.69856556640800782</v>
      </c>
      <c r="N29" s="270">
        <v>0.74397405579630183</v>
      </c>
      <c r="O29" s="270">
        <v>0.86880061718950663</v>
      </c>
      <c r="P29" s="270">
        <v>0.91257812443234321</v>
      </c>
      <c r="Q29" s="270">
        <v>0.88513151091999143</v>
      </c>
      <c r="R29" s="270">
        <v>0.75624703505564295</v>
      </c>
      <c r="S29" s="270">
        <v>0.79757729122412202</v>
      </c>
      <c r="T29" s="270">
        <v>1.0780117517680081</v>
      </c>
      <c r="U29" s="270">
        <v>1.0923664818045957</v>
      </c>
    </row>
    <row r="30" spans="1:21" s="341" customFormat="1" ht="12.75" customHeight="1">
      <c r="A30" s="338">
        <v>26</v>
      </c>
      <c r="B30" s="339" t="s">
        <v>68</v>
      </c>
      <c r="C30" s="348" t="s">
        <v>111</v>
      </c>
      <c r="D30" s="270">
        <v>65.316158290410726</v>
      </c>
      <c r="E30" s="270">
        <v>27.527561054966821</v>
      </c>
      <c r="F30" s="270">
        <v>19.152298035978596</v>
      </c>
      <c r="G30" s="270">
        <v>16.904605246257951</v>
      </c>
      <c r="H30" s="270">
        <v>15.171147775665835</v>
      </c>
      <c r="I30" s="270">
        <v>14.779646120806698</v>
      </c>
      <c r="J30" s="270">
        <v>12.585254062028994</v>
      </c>
      <c r="K30" s="270">
        <v>1.8580570020512404</v>
      </c>
      <c r="L30" s="270">
        <v>0.35385609289247288</v>
      </c>
      <c r="M30" s="270">
        <v>0.39382774938742049</v>
      </c>
      <c r="N30" s="270">
        <v>0.40394658788992249</v>
      </c>
      <c r="O30" s="270">
        <v>0.57419223381925044</v>
      </c>
      <c r="P30" s="270">
        <v>0.57947606540876762</v>
      </c>
      <c r="Q30" s="270">
        <v>0.55973026404415749</v>
      </c>
      <c r="R30" s="270">
        <v>0.4192380545272647</v>
      </c>
      <c r="S30" s="270">
        <v>0.44197887143782549</v>
      </c>
      <c r="T30" s="270">
        <v>0.59544566121988973</v>
      </c>
      <c r="U30" s="270">
        <v>0.60337282633866229</v>
      </c>
    </row>
    <row r="31" spans="1:21" s="341" customFormat="1" ht="12.75" customHeight="1">
      <c r="A31" s="338">
        <v>27</v>
      </c>
      <c r="B31" s="339" t="s">
        <v>69</v>
      </c>
      <c r="C31" s="348" t="s">
        <v>3</v>
      </c>
      <c r="D31" s="270">
        <v>25.943205453478217</v>
      </c>
      <c r="E31" s="270">
        <v>10.831871188370725</v>
      </c>
      <c r="F31" s="270">
        <v>7.5606995012914489</v>
      </c>
      <c r="G31" s="270">
        <v>7.2993497394411673</v>
      </c>
      <c r="H31" s="270">
        <v>6.265653974820057</v>
      </c>
      <c r="I31" s="270">
        <v>5.511729119184702</v>
      </c>
      <c r="J31" s="270">
        <v>4.6950006333670009</v>
      </c>
      <c r="K31" s="270">
        <v>0.79002947548295255</v>
      </c>
      <c r="L31" s="270">
        <v>0.15767582396250704</v>
      </c>
      <c r="M31" s="270">
        <v>0.17245119949763979</v>
      </c>
      <c r="N31" s="270">
        <v>0.17936414106253387</v>
      </c>
      <c r="O31" s="270">
        <v>0.20193690521890928</v>
      </c>
      <c r="P31" s="270">
        <v>0.21358510374220077</v>
      </c>
      <c r="Q31" s="270">
        <v>0.20682995356174227</v>
      </c>
      <c r="R31" s="270">
        <v>0.18049331812023076</v>
      </c>
      <c r="S31" s="270">
        <v>0.19037392820436438</v>
      </c>
      <c r="T31" s="270">
        <v>0.25749284725020222</v>
      </c>
      <c r="U31" s="270">
        <v>0.2609216326143427</v>
      </c>
    </row>
    <row r="32" spans="1:21" s="341" customFormat="1" ht="12.75" customHeight="1">
      <c r="A32" s="338">
        <v>28</v>
      </c>
      <c r="B32" s="339" t="s">
        <v>33</v>
      </c>
      <c r="C32" s="342" t="s">
        <v>27</v>
      </c>
      <c r="D32" s="270">
        <v>316.49526838877244</v>
      </c>
      <c r="E32" s="270">
        <v>137.29435258904488</v>
      </c>
      <c r="F32" s="270">
        <v>87.066415074340355</v>
      </c>
      <c r="G32" s="270">
        <v>80.135106339513669</v>
      </c>
      <c r="H32" s="270">
        <v>77.795090934009437</v>
      </c>
      <c r="I32" s="270">
        <v>69.122200470263934</v>
      </c>
      <c r="J32" s="270">
        <v>53.975900223591957</v>
      </c>
      <c r="K32" s="270">
        <v>9.1217435883896574</v>
      </c>
      <c r="L32" s="270">
        <v>1.9319729642216903</v>
      </c>
      <c r="M32" s="270">
        <v>1.9358147964075714</v>
      </c>
      <c r="N32" s="270">
        <v>1.8850237146529443</v>
      </c>
      <c r="O32" s="270">
        <v>2.1175484724801841</v>
      </c>
      <c r="P32" s="270">
        <v>2.1696166577477172</v>
      </c>
      <c r="Q32" s="270">
        <v>2.1003652975074552</v>
      </c>
      <c r="R32" s="270">
        <v>2.0248177286453988</v>
      </c>
      <c r="S32" s="270">
        <v>2.135089421330405</v>
      </c>
      <c r="T32" s="270">
        <v>2.8432777498858348</v>
      </c>
      <c r="U32" s="270">
        <v>2.8820640629409384</v>
      </c>
    </row>
    <row r="33" spans="1:23" s="341" customFormat="1" ht="12.75" customHeight="1">
      <c r="A33" s="338">
        <v>29</v>
      </c>
      <c r="B33" s="339" t="s">
        <v>34</v>
      </c>
      <c r="C33" s="345" t="s">
        <v>168</v>
      </c>
      <c r="D33" s="270">
        <v>143.37415366484913</v>
      </c>
      <c r="E33" s="270">
        <v>64.385467527116134</v>
      </c>
      <c r="F33" s="270">
        <v>43.564131642710095</v>
      </c>
      <c r="G33" s="270">
        <v>39.166016826339771</v>
      </c>
      <c r="H33" s="270">
        <v>38.766401765208627</v>
      </c>
      <c r="I33" s="270">
        <v>42.032724649730753</v>
      </c>
      <c r="J33" s="270">
        <v>34.82272063246063</v>
      </c>
      <c r="K33" s="270">
        <v>5.3378144961190106</v>
      </c>
      <c r="L33" s="270">
        <v>1.1328394341939858</v>
      </c>
      <c r="M33" s="270">
        <v>1.0239872825979888</v>
      </c>
      <c r="N33" s="270">
        <v>0.99622487758313727</v>
      </c>
      <c r="O33" s="270">
        <v>1.1733555201404997</v>
      </c>
      <c r="P33" s="270">
        <v>1.2464978403409448</v>
      </c>
      <c r="Q33" s="270">
        <v>1.2043776251079539</v>
      </c>
      <c r="R33" s="270">
        <v>1.0277878520475749</v>
      </c>
      <c r="S33" s="270">
        <v>1.0840497832458258</v>
      </c>
      <c r="T33" s="270">
        <v>1.4659528887299573</v>
      </c>
      <c r="U33" s="270">
        <v>1.4854771043903112</v>
      </c>
    </row>
    <row r="34" spans="1:23" s="341" customFormat="1" ht="12.75" customHeight="1">
      <c r="A34" s="338">
        <v>30</v>
      </c>
      <c r="B34" s="339" t="s">
        <v>35</v>
      </c>
      <c r="C34" s="345" t="s">
        <v>113</v>
      </c>
      <c r="D34" s="270">
        <v>306.18715382779897</v>
      </c>
      <c r="E34" s="270">
        <v>132.43422532213759</v>
      </c>
      <c r="F34" s="270">
        <v>86.003913354720765</v>
      </c>
      <c r="G34" s="270">
        <v>79.335050864100282</v>
      </c>
      <c r="H34" s="270">
        <v>81.323634318711541</v>
      </c>
      <c r="I34" s="270">
        <v>65.840766549249537</v>
      </c>
      <c r="J34" s="270">
        <v>63.142725019570371</v>
      </c>
      <c r="K34" s="270">
        <v>8.795814159715869</v>
      </c>
      <c r="L34" s="270">
        <v>1.7511131797764681</v>
      </c>
      <c r="M34" s="270">
        <v>1.7975776715726191</v>
      </c>
      <c r="N34" s="270">
        <v>1.7278149458872294</v>
      </c>
      <c r="O34" s="270">
        <v>1.9545701027128641</v>
      </c>
      <c r="P34" s="270">
        <v>1.7336445553763191</v>
      </c>
      <c r="Q34" s="270">
        <v>1.6946896454124492</v>
      </c>
      <c r="R34" s="270">
        <v>1.5149524846058375</v>
      </c>
      <c r="S34" s="270">
        <v>1.5986531701360198</v>
      </c>
      <c r="T34" s="270">
        <v>2.1500475759918731</v>
      </c>
      <c r="U34" s="270">
        <v>2.1787997148201343</v>
      </c>
    </row>
    <row r="35" spans="1:23" s="341" customFormat="1" ht="12.75" customHeight="1">
      <c r="A35" s="338">
        <v>31</v>
      </c>
      <c r="B35" s="339" t="s">
        <v>70</v>
      </c>
      <c r="C35" s="342" t="s">
        <v>28</v>
      </c>
      <c r="D35" s="270">
        <v>519.1760348806655</v>
      </c>
      <c r="E35" s="270">
        <v>233.07952767170156</v>
      </c>
      <c r="F35" s="270">
        <v>149.43540194613789</v>
      </c>
      <c r="G35" s="270">
        <v>136.68805604503223</v>
      </c>
      <c r="H35" s="270">
        <v>127.19290255641521</v>
      </c>
      <c r="I35" s="270">
        <v>105.70274244080206</v>
      </c>
      <c r="J35" s="270">
        <v>90.400432438447027</v>
      </c>
      <c r="K35" s="270">
        <v>14.793590620823531</v>
      </c>
      <c r="L35" s="270">
        <v>2.9049036890221975</v>
      </c>
      <c r="M35" s="270">
        <v>2.9711215575312915</v>
      </c>
      <c r="N35" s="270">
        <v>3.0841377777194738</v>
      </c>
      <c r="O35" s="270">
        <v>3.4579089655124422</v>
      </c>
      <c r="P35" s="270">
        <v>3.5446745093174443</v>
      </c>
      <c r="Q35" s="270">
        <v>3.4550568238287132</v>
      </c>
      <c r="R35" s="270">
        <v>3.4500869367070348</v>
      </c>
      <c r="S35" s="270">
        <v>3.6389208912916686</v>
      </c>
      <c r="T35" s="270">
        <v>4.8852446025284184</v>
      </c>
      <c r="U35" s="270">
        <v>4.9506787594099881</v>
      </c>
    </row>
    <row r="36" spans="1:23" s="341" customFormat="1" ht="12.75" customHeight="1">
      <c r="A36" s="338">
        <v>32</v>
      </c>
      <c r="B36" s="339" t="s">
        <v>71</v>
      </c>
      <c r="C36" s="342" t="s">
        <v>114</v>
      </c>
      <c r="D36" s="270">
        <v>479.66983649878864</v>
      </c>
      <c r="E36" s="270">
        <v>227.93690361575963</v>
      </c>
      <c r="F36" s="270">
        <v>158.84290194279163</v>
      </c>
      <c r="G36" s="270">
        <v>158.49403525008165</v>
      </c>
      <c r="H36" s="270">
        <v>160.17042426679239</v>
      </c>
      <c r="I36" s="270">
        <v>137.47754190883953</v>
      </c>
      <c r="J36" s="270">
        <v>121.93164657120994</v>
      </c>
      <c r="K36" s="270">
        <v>20.770857918435265</v>
      </c>
      <c r="L36" s="270">
        <v>4.2196984013907333</v>
      </c>
      <c r="M36" s="270">
        <v>4.307351585977484</v>
      </c>
      <c r="N36" s="270">
        <v>4.2742992902106014</v>
      </c>
      <c r="O36" s="270">
        <v>4.7050720105886139</v>
      </c>
      <c r="P36" s="270">
        <v>4.6477735862455489</v>
      </c>
      <c r="Q36" s="270">
        <v>4.5002915788153288</v>
      </c>
      <c r="R36" s="270">
        <v>4.2504091721070587</v>
      </c>
      <c r="S36" s="270">
        <v>4.4830610804015505</v>
      </c>
      <c r="T36" s="270">
        <v>6.0633428703089995</v>
      </c>
      <c r="U36" s="270">
        <v>6.1440823766638708</v>
      </c>
    </row>
    <row r="37" spans="1:23" s="341" customFormat="1" ht="12.75" customHeight="1">
      <c r="A37" s="338">
        <v>33</v>
      </c>
      <c r="B37" s="339" t="s">
        <v>72</v>
      </c>
      <c r="C37" s="342" t="s">
        <v>169</v>
      </c>
      <c r="D37" s="270">
        <v>65.636043050331892</v>
      </c>
      <c r="E37" s="270">
        <v>33.425346895748923</v>
      </c>
      <c r="F37" s="270">
        <v>23.307801675126857</v>
      </c>
      <c r="G37" s="270">
        <v>20.998854118863424</v>
      </c>
      <c r="H37" s="270">
        <v>21.712360706759195</v>
      </c>
      <c r="I37" s="270">
        <v>18.048035339901009</v>
      </c>
      <c r="J37" s="270">
        <v>16.599217459630101</v>
      </c>
      <c r="K37" s="270">
        <v>2.6989839579506363</v>
      </c>
      <c r="L37" s="270">
        <v>0.54276657119594707</v>
      </c>
      <c r="M37" s="270">
        <v>0.5172317895847317</v>
      </c>
      <c r="N37" s="270">
        <v>0.55608771308580596</v>
      </c>
      <c r="O37" s="270">
        <v>0.60475722930490472</v>
      </c>
      <c r="P37" s="270">
        <v>0.60157922118488083</v>
      </c>
      <c r="Q37" s="270">
        <v>0.58226791362966335</v>
      </c>
      <c r="R37" s="270">
        <v>0.61808689423590868</v>
      </c>
      <c r="S37" s="270">
        <v>0.65187490776452284</v>
      </c>
      <c r="T37" s="270">
        <v>0.87624228842248153</v>
      </c>
      <c r="U37" s="270">
        <v>0.88798001091673251</v>
      </c>
    </row>
    <row r="38" spans="1:23" s="350" customFormat="1" ht="12.75" customHeight="1">
      <c r="A38" s="338">
        <v>34</v>
      </c>
      <c r="B38" s="339" t="s">
        <v>73</v>
      </c>
      <c r="C38" s="342" t="s">
        <v>170</v>
      </c>
      <c r="D38" s="270">
        <v>115.87471679646804</v>
      </c>
      <c r="E38" s="270">
        <v>50.758031154554772</v>
      </c>
      <c r="F38" s="270">
        <v>32.866320723357241</v>
      </c>
      <c r="G38" s="270">
        <v>30.771908884728862</v>
      </c>
      <c r="H38" s="270">
        <v>29.528111723003033</v>
      </c>
      <c r="I38" s="270">
        <v>23.942159290154496</v>
      </c>
      <c r="J38" s="270">
        <v>19.436497567705388</v>
      </c>
      <c r="K38" s="270">
        <v>2.9945251992798401</v>
      </c>
      <c r="L38" s="270">
        <v>0.57499944901029731</v>
      </c>
      <c r="M38" s="270">
        <v>0.56011013880910709</v>
      </c>
      <c r="N38" s="270">
        <v>0.53299919111756411</v>
      </c>
      <c r="O38" s="270">
        <v>0.58902008662125815</v>
      </c>
      <c r="P38" s="270">
        <v>0.54037384358410456</v>
      </c>
      <c r="Q38" s="270">
        <v>0.52493682190672375</v>
      </c>
      <c r="R38" s="270">
        <v>0.76851849874070255</v>
      </c>
      <c r="S38" s="270">
        <v>0.81044904795298212</v>
      </c>
      <c r="T38" s="270">
        <v>1.0941569542804344</v>
      </c>
      <c r="U38" s="270">
        <v>1.108729660487505</v>
      </c>
      <c r="V38" s="349"/>
      <c r="W38" s="349"/>
    </row>
    <row r="39" spans="1:23" s="350" customFormat="1" ht="12.75" customHeight="1">
      <c r="A39" s="338">
        <v>35</v>
      </c>
      <c r="B39" s="339" t="s">
        <v>74</v>
      </c>
      <c r="C39" s="342" t="s">
        <v>171</v>
      </c>
      <c r="D39" s="270">
        <v>180.78904458345158</v>
      </c>
      <c r="E39" s="270">
        <v>78.308800785998102</v>
      </c>
      <c r="F39" s="270">
        <v>49.197208222981224</v>
      </c>
      <c r="G39" s="270">
        <v>42.277486697546109</v>
      </c>
      <c r="H39" s="270">
        <v>37.892474094963305</v>
      </c>
      <c r="I39" s="270">
        <v>32.09944888273845</v>
      </c>
      <c r="J39" s="270">
        <v>25.200426054000186</v>
      </c>
      <c r="K39" s="270">
        <v>3.5627477414872266</v>
      </c>
      <c r="L39" s="270">
        <v>0.71871960248796973</v>
      </c>
      <c r="M39" s="270">
        <v>0.73138561626559973</v>
      </c>
      <c r="N39" s="270">
        <v>0.72169509664379894</v>
      </c>
      <c r="O39" s="270">
        <v>0.80799776207435947</v>
      </c>
      <c r="P39" s="270">
        <v>0.7910945392575981</v>
      </c>
      <c r="Q39" s="270">
        <v>0.76607424371266197</v>
      </c>
      <c r="R39" s="270">
        <v>0.91097521234759915</v>
      </c>
      <c r="S39" s="270">
        <v>0.96069470213384223</v>
      </c>
      <c r="T39" s="270">
        <v>1.2722145424138807</v>
      </c>
      <c r="U39" s="270">
        <v>1.289545399194638</v>
      </c>
    </row>
    <row r="40" spans="1:23" s="350" customFormat="1" ht="12.75" customHeight="1">
      <c r="A40" s="338">
        <v>36</v>
      </c>
      <c r="B40" s="339" t="s">
        <v>75</v>
      </c>
      <c r="C40" s="346" t="s">
        <v>172</v>
      </c>
      <c r="D40" s="270">
        <v>186.92899713771152</v>
      </c>
      <c r="E40" s="270">
        <v>85.337567485226614</v>
      </c>
      <c r="F40" s="270">
        <v>54.951269233337634</v>
      </c>
      <c r="G40" s="270">
        <v>49.469231320927236</v>
      </c>
      <c r="H40" s="270">
        <v>45.917234421767809</v>
      </c>
      <c r="I40" s="270">
        <v>35.651092457181974</v>
      </c>
      <c r="J40" s="270">
        <v>47.6632516282084</v>
      </c>
      <c r="K40" s="270">
        <v>6.1989246639082669</v>
      </c>
      <c r="L40" s="270">
        <v>1.3205364069953696</v>
      </c>
      <c r="M40" s="270">
        <v>1.4391771744942641</v>
      </c>
      <c r="N40" s="270">
        <v>1.384429145540037</v>
      </c>
      <c r="O40" s="270">
        <v>1.5943591582786356</v>
      </c>
      <c r="P40" s="270">
        <v>1.6728963849965264</v>
      </c>
      <c r="Q40" s="270">
        <v>3.2139649536564598</v>
      </c>
      <c r="R40" s="270">
        <v>1.6288383869347463</v>
      </c>
      <c r="S40" s="270">
        <v>1.8731170187848041</v>
      </c>
      <c r="T40" s="270">
        <v>1.8713028787520452</v>
      </c>
      <c r="U40" s="270">
        <v>1.8969760666643498</v>
      </c>
    </row>
    <row r="41" spans="1:23" s="350" customFormat="1" ht="12.75" customHeight="1">
      <c r="A41" s="338">
        <v>37</v>
      </c>
      <c r="B41" s="339" t="s">
        <v>76</v>
      </c>
      <c r="C41" s="342" t="s">
        <v>173</v>
      </c>
      <c r="D41" s="270">
        <v>159.61465055729892</v>
      </c>
      <c r="E41" s="270">
        <v>72.311857529361603</v>
      </c>
      <c r="F41" s="270">
        <v>46.142238649733152</v>
      </c>
      <c r="G41" s="270">
        <v>42.166844095240286</v>
      </c>
      <c r="H41" s="270">
        <v>39.697437611974586</v>
      </c>
      <c r="I41" s="270">
        <v>30.25116244947656</v>
      </c>
      <c r="J41" s="270">
        <v>39.791600086582832</v>
      </c>
      <c r="K41" s="270">
        <v>5.2208182903413389</v>
      </c>
      <c r="L41" s="270">
        <v>1.1083130283218781</v>
      </c>
      <c r="M41" s="270">
        <v>1.22923157744755</v>
      </c>
      <c r="N41" s="270">
        <v>1.1642313724095532</v>
      </c>
      <c r="O41" s="270">
        <v>1.3389183752306071</v>
      </c>
      <c r="P41" s="270">
        <v>1.4166483935929555</v>
      </c>
      <c r="Q41" s="270">
        <v>2.7220103035235561</v>
      </c>
      <c r="R41" s="270">
        <v>1.2465500175211612</v>
      </c>
      <c r="S41" s="270">
        <v>1.4334964544760107</v>
      </c>
      <c r="T41" s="270">
        <v>1.4321080931089398</v>
      </c>
      <c r="U41" s="270">
        <v>1.4517557838182269</v>
      </c>
    </row>
    <row r="42" spans="1:23" s="350" customFormat="1" ht="12.75" customHeight="1">
      <c r="A42" s="338">
        <v>38</v>
      </c>
      <c r="B42" s="339" t="s">
        <v>77</v>
      </c>
      <c r="C42" s="342" t="s">
        <v>174</v>
      </c>
      <c r="D42" s="270">
        <v>27.31434658041259</v>
      </c>
      <c r="E42" s="270">
        <v>13.025709955865015</v>
      </c>
      <c r="F42" s="270">
        <v>8.8090305836044891</v>
      </c>
      <c r="G42" s="270">
        <v>7.3023872256869513</v>
      </c>
      <c r="H42" s="270">
        <v>6.2197968097932268</v>
      </c>
      <c r="I42" s="270">
        <v>5.3999300077054082</v>
      </c>
      <c r="J42" s="270">
        <v>7.8716515416255577</v>
      </c>
      <c r="K42" s="270">
        <v>0.97810637356692653</v>
      </c>
      <c r="L42" s="270">
        <v>0.21222337867349136</v>
      </c>
      <c r="M42" s="270">
        <v>0.20994559704671398</v>
      </c>
      <c r="N42" s="270">
        <v>0.22019777313048389</v>
      </c>
      <c r="O42" s="270">
        <v>0.25544078304802875</v>
      </c>
      <c r="P42" s="270">
        <v>0.2562479914035708</v>
      </c>
      <c r="Q42" s="270">
        <v>0.49195465013290335</v>
      </c>
      <c r="R42" s="270">
        <v>0.38228836941358491</v>
      </c>
      <c r="S42" s="270">
        <v>0.43962056430879348</v>
      </c>
      <c r="T42" s="270">
        <v>0.43919478564310505</v>
      </c>
      <c r="U42" s="270">
        <v>0.44522028284612303</v>
      </c>
    </row>
    <row r="43" spans="1:23" s="351" customFormat="1" ht="12.75" customHeight="1">
      <c r="A43" s="338">
        <v>39</v>
      </c>
      <c r="B43" s="339" t="s">
        <v>78</v>
      </c>
      <c r="C43" s="346" t="s">
        <v>175</v>
      </c>
      <c r="D43" s="270">
        <v>3236.0819492166661</v>
      </c>
      <c r="E43" s="270">
        <v>1477.9558782271847</v>
      </c>
      <c r="F43" s="270">
        <v>979.18113871281116</v>
      </c>
      <c r="G43" s="270">
        <v>871.30157161365776</v>
      </c>
      <c r="H43" s="270">
        <v>818.28986119512842</v>
      </c>
      <c r="I43" s="270">
        <v>697.73316393026005</v>
      </c>
      <c r="J43" s="270">
        <v>623.42747620676084</v>
      </c>
      <c r="K43" s="270">
        <v>151.1095879092023</v>
      </c>
      <c r="L43" s="270">
        <v>31.471101014645086</v>
      </c>
      <c r="M43" s="270">
        <v>31.071615576941738</v>
      </c>
      <c r="N43" s="270">
        <v>30.728149125303993</v>
      </c>
      <c r="O43" s="270">
        <v>33.823289482518021</v>
      </c>
      <c r="P43" s="270">
        <v>35.034227306132131</v>
      </c>
      <c r="Q43" s="270">
        <v>35.191569489970298</v>
      </c>
      <c r="R43" s="270">
        <v>33.714356878542716</v>
      </c>
      <c r="S43" s="270">
        <v>33.822629021690865</v>
      </c>
      <c r="T43" s="270">
        <v>35.001397506665818</v>
      </c>
      <c r="U43" s="270">
        <v>35.676903655394106</v>
      </c>
    </row>
    <row r="44" spans="1:23" s="350" customFormat="1" ht="12.75" customHeight="1">
      <c r="A44" s="338">
        <v>40</v>
      </c>
      <c r="B44" s="339" t="s">
        <v>79</v>
      </c>
      <c r="C44" s="342" t="s">
        <v>176</v>
      </c>
      <c r="D44" s="270">
        <v>23.261533731843901</v>
      </c>
      <c r="E44" s="270">
        <v>10.919519032756533</v>
      </c>
      <c r="F44" s="270">
        <v>7.7943627595126301</v>
      </c>
      <c r="G44" s="270">
        <v>7.5843481428906134</v>
      </c>
      <c r="H44" s="270">
        <v>7.4048975378033708</v>
      </c>
      <c r="I44" s="270">
        <v>5.9540966815797889</v>
      </c>
      <c r="J44" s="270">
        <v>7.7689603420987128</v>
      </c>
      <c r="K44" s="270">
        <v>0.89844911033496344</v>
      </c>
      <c r="L44" s="270">
        <v>0.19656587841510678</v>
      </c>
      <c r="M44" s="270">
        <v>0.18918069097403878</v>
      </c>
      <c r="N44" s="270">
        <v>0.18562533200520023</v>
      </c>
      <c r="O44" s="270">
        <v>0.19758081057881433</v>
      </c>
      <c r="P44" s="270">
        <v>0.18959119540177907</v>
      </c>
      <c r="Q44" s="270">
        <v>0.37389817405927317</v>
      </c>
      <c r="R44" s="270">
        <v>0.49933031213139822</v>
      </c>
      <c r="S44" s="270">
        <v>0.53354936770899208</v>
      </c>
      <c r="T44" s="270">
        <v>0.51291050889707768</v>
      </c>
      <c r="U44" s="270">
        <v>0.5221709076105322</v>
      </c>
    </row>
    <row r="45" spans="1:23" s="341" customFormat="1" ht="12.75" customHeight="1">
      <c r="A45" s="338">
        <v>41</v>
      </c>
      <c r="B45" s="339" t="s">
        <v>80</v>
      </c>
      <c r="C45" s="342" t="s">
        <v>177</v>
      </c>
      <c r="D45" s="270">
        <v>3212.8204154848231</v>
      </c>
      <c r="E45" s="270">
        <v>1467.0363591944283</v>
      </c>
      <c r="F45" s="270">
        <v>971.38677595329852</v>
      </c>
      <c r="G45" s="270">
        <v>863.71722347076707</v>
      </c>
      <c r="H45" s="270">
        <v>810.88496365732499</v>
      </c>
      <c r="I45" s="270">
        <v>691.77906724868012</v>
      </c>
      <c r="J45" s="270">
        <v>615.65851586466215</v>
      </c>
      <c r="K45" s="270">
        <v>150.21113879886735</v>
      </c>
      <c r="L45" s="270">
        <v>31.274535136229979</v>
      </c>
      <c r="M45" s="270">
        <v>30.882434885967701</v>
      </c>
      <c r="N45" s="270">
        <v>30.542523793298791</v>
      </c>
      <c r="O45" s="270">
        <v>33.625708671939208</v>
      </c>
      <c r="P45" s="270">
        <v>34.844636110730349</v>
      </c>
      <c r="Q45" s="270">
        <v>34.817671315911014</v>
      </c>
      <c r="R45" s="270">
        <v>33.215026566411325</v>
      </c>
      <c r="S45" s="270">
        <v>33.289079653981872</v>
      </c>
      <c r="T45" s="270">
        <v>34.488486997768739</v>
      </c>
      <c r="U45" s="270">
        <v>35.154732747783576</v>
      </c>
    </row>
    <row r="46" spans="1:23" s="341" customFormat="1" ht="12.75" customHeight="1">
      <c r="A46" s="338">
        <v>42</v>
      </c>
      <c r="B46" s="339">
        <v>37</v>
      </c>
      <c r="C46" s="348" t="s">
        <v>178</v>
      </c>
      <c r="D46" s="270">
        <v>195.76659167270429</v>
      </c>
      <c r="E46" s="270">
        <v>89.682681820718628</v>
      </c>
      <c r="F46" s="270">
        <v>59.332234287927612</v>
      </c>
      <c r="G46" s="270">
        <v>52.783136534386891</v>
      </c>
      <c r="H46" s="270">
        <v>49.505184447734926</v>
      </c>
      <c r="I46" s="270">
        <v>41.640865033116995</v>
      </c>
      <c r="J46" s="270">
        <v>37.52777948745868</v>
      </c>
      <c r="K46" s="270">
        <v>10.890071700350164</v>
      </c>
      <c r="L46" s="270">
        <v>2.150219340915501</v>
      </c>
      <c r="M46" s="270">
        <v>2.1877960880545051</v>
      </c>
      <c r="N46" s="270">
        <v>2.167457470508257</v>
      </c>
      <c r="O46" s="270">
        <v>2.6290542735471143</v>
      </c>
      <c r="P46" s="270">
        <v>2.7057239225102969</v>
      </c>
      <c r="Q46" s="270">
        <v>2.6806538490756906</v>
      </c>
      <c r="R46" s="270">
        <v>2.4252011369059909</v>
      </c>
      <c r="S46" s="270">
        <v>2.4677968518361193</v>
      </c>
      <c r="T46" s="270">
        <v>2.6426933865278524</v>
      </c>
      <c r="U46" s="270">
        <v>2.6811905656599975</v>
      </c>
    </row>
    <row r="47" spans="1:23" s="341" customFormat="1" ht="12.75" customHeight="1">
      <c r="A47" s="338">
        <v>43</v>
      </c>
      <c r="B47" s="339" t="s">
        <v>81</v>
      </c>
      <c r="C47" s="348" t="s">
        <v>179</v>
      </c>
      <c r="D47" s="270">
        <v>3017.053823812118</v>
      </c>
      <c r="E47" s="270">
        <v>1377.3536773737096</v>
      </c>
      <c r="F47" s="270">
        <v>912.05454166537083</v>
      </c>
      <c r="G47" s="270">
        <v>810.93408693638025</v>
      </c>
      <c r="H47" s="270">
        <v>761.37977920959008</v>
      </c>
      <c r="I47" s="270">
        <v>650.13820221556318</v>
      </c>
      <c r="J47" s="270">
        <v>578.13073637720345</v>
      </c>
      <c r="K47" s="270">
        <v>139.3210670985172</v>
      </c>
      <c r="L47" s="270">
        <v>29.124315795314473</v>
      </c>
      <c r="M47" s="270">
        <v>28.694638797913196</v>
      </c>
      <c r="N47" s="270">
        <v>28.375066322790538</v>
      </c>
      <c r="O47" s="270">
        <v>30.996654398392099</v>
      </c>
      <c r="P47" s="270">
        <v>32.138912188220054</v>
      </c>
      <c r="Q47" s="270">
        <v>32.137017466835324</v>
      </c>
      <c r="R47" s="270">
        <v>30.789825429505331</v>
      </c>
      <c r="S47" s="270">
        <v>30.82128280214576</v>
      </c>
      <c r="T47" s="270">
        <v>31.845793611240889</v>
      </c>
      <c r="U47" s="270">
        <v>32.473542182123573</v>
      </c>
    </row>
    <row r="48" spans="1:23" s="341" customFormat="1" ht="12.75" customHeight="1">
      <c r="A48" s="338">
        <v>44</v>
      </c>
      <c r="B48" s="339" t="s">
        <v>82</v>
      </c>
      <c r="C48" s="346" t="s">
        <v>37</v>
      </c>
      <c r="D48" s="270">
        <v>4356.3042693432899</v>
      </c>
      <c r="E48" s="270">
        <v>1933.1003465918407</v>
      </c>
      <c r="F48" s="270">
        <v>1244.8411156122311</v>
      </c>
      <c r="G48" s="270">
        <v>1084.2123176607656</v>
      </c>
      <c r="H48" s="270">
        <v>990.34297917824256</v>
      </c>
      <c r="I48" s="270">
        <v>855.56435287416832</v>
      </c>
      <c r="J48" s="270">
        <v>691.20184614631125</v>
      </c>
      <c r="K48" s="270">
        <v>109.85774239980135</v>
      </c>
      <c r="L48" s="270">
        <v>21.174989904570428</v>
      </c>
      <c r="M48" s="270">
        <v>20.118798363955133</v>
      </c>
      <c r="N48" s="270">
        <v>18.626391465679919</v>
      </c>
      <c r="O48" s="270">
        <v>19.493398654402988</v>
      </c>
      <c r="P48" s="270">
        <v>19.102955454478732</v>
      </c>
      <c r="Q48" s="270">
        <v>18.724686579180933</v>
      </c>
      <c r="R48" s="270">
        <v>18.589532987172625</v>
      </c>
      <c r="S48" s="270">
        <v>19.66669844848699</v>
      </c>
      <c r="T48" s="270">
        <v>18.884551947707738</v>
      </c>
      <c r="U48" s="270">
        <v>19.212652994797505</v>
      </c>
    </row>
    <row r="49" spans="1:22" s="341" customFormat="1" ht="12.75" customHeight="1">
      <c r="A49" s="338">
        <v>45</v>
      </c>
      <c r="B49" s="339" t="s">
        <v>83</v>
      </c>
      <c r="C49" s="342" t="s">
        <v>180</v>
      </c>
      <c r="D49" s="270">
        <v>2270.7145179654435</v>
      </c>
      <c r="E49" s="270">
        <v>995.38443074063389</v>
      </c>
      <c r="F49" s="270">
        <v>633.20928867884641</v>
      </c>
      <c r="G49" s="270">
        <v>533.30386241923611</v>
      </c>
      <c r="H49" s="270">
        <v>497.76600850157683</v>
      </c>
      <c r="I49" s="270">
        <v>419.43475756506371</v>
      </c>
      <c r="J49" s="270">
        <v>326.70455169897866</v>
      </c>
      <c r="K49" s="270">
        <v>52.938497470924801</v>
      </c>
      <c r="L49" s="270">
        <v>10.268532622748788</v>
      </c>
      <c r="M49" s="270">
        <v>9.4170296416823494</v>
      </c>
      <c r="N49" s="270">
        <v>8.7168998790381895</v>
      </c>
      <c r="O49" s="270">
        <v>9.1546651858870387</v>
      </c>
      <c r="P49" s="270">
        <v>8.7756788135560484</v>
      </c>
      <c r="Q49" s="270">
        <v>8.6282054382833984</v>
      </c>
      <c r="R49" s="270">
        <v>5.770339281561716</v>
      </c>
      <c r="S49" s="270">
        <v>6.1087500580487051</v>
      </c>
      <c r="T49" s="270">
        <v>5.8706005779007109</v>
      </c>
      <c r="U49" s="270">
        <v>5.9723973013189271</v>
      </c>
    </row>
    <row r="50" spans="1:22" s="341" customFormat="1" ht="12.75" customHeight="1">
      <c r="A50" s="338">
        <v>46</v>
      </c>
      <c r="B50" s="339" t="s">
        <v>84</v>
      </c>
      <c r="C50" s="342" t="s">
        <v>181</v>
      </c>
      <c r="D50" s="270">
        <v>2085.5897513778468</v>
      </c>
      <c r="E50" s="270">
        <v>937.71591585120689</v>
      </c>
      <c r="F50" s="270">
        <v>611.63182693338479</v>
      </c>
      <c r="G50" s="270">
        <v>550.90845524152951</v>
      </c>
      <c r="H50" s="270">
        <v>492.57697067666572</v>
      </c>
      <c r="I50" s="270">
        <v>436.12959530910467</v>
      </c>
      <c r="J50" s="270">
        <v>364.49729444733254</v>
      </c>
      <c r="K50" s="270">
        <v>56.919244928876559</v>
      </c>
      <c r="L50" s="270">
        <v>10.906457281821639</v>
      </c>
      <c r="M50" s="270">
        <v>10.701768722272787</v>
      </c>
      <c r="N50" s="270">
        <v>9.9094915866417281</v>
      </c>
      <c r="O50" s="270">
        <v>10.338733468515947</v>
      </c>
      <c r="P50" s="270">
        <v>10.327276640922676</v>
      </c>
      <c r="Q50" s="270">
        <v>10.096481140897533</v>
      </c>
      <c r="R50" s="270">
        <v>12.819193705610909</v>
      </c>
      <c r="S50" s="270">
        <v>13.557948390438284</v>
      </c>
      <c r="T50" s="270">
        <v>13.013951369807028</v>
      </c>
      <c r="U50" s="270">
        <v>13.240255693478572</v>
      </c>
    </row>
    <row r="51" spans="1:22" s="341" customFormat="1" ht="12.75" customHeight="1">
      <c r="A51" s="338">
        <v>47</v>
      </c>
      <c r="B51" s="339" t="s">
        <v>85</v>
      </c>
      <c r="C51" s="346" t="s">
        <v>182</v>
      </c>
      <c r="D51" s="270">
        <v>5432.8161423141391</v>
      </c>
      <c r="E51" s="270">
        <v>2459.223602874868</v>
      </c>
      <c r="F51" s="270">
        <v>1634.8137791648962</v>
      </c>
      <c r="G51" s="270">
        <v>1493.5570118870112</v>
      </c>
      <c r="H51" s="270">
        <v>1443.4536628353517</v>
      </c>
      <c r="I51" s="270">
        <v>1284.4660616679471</v>
      </c>
      <c r="J51" s="270">
        <v>1335.0758278052542</v>
      </c>
      <c r="K51" s="270">
        <v>242.24854855893278</v>
      </c>
      <c r="L51" s="270">
        <v>49.524989230388435</v>
      </c>
      <c r="M51" s="270">
        <v>49.550024841956365</v>
      </c>
      <c r="N51" s="270">
        <v>48.188997510321123</v>
      </c>
      <c r="O51" s="270">
        <v>52.377840880207351</v>
      </c>
      <c r="P51" s="270">
        <v>51.606381121277437</v>
      </c>
      <c r="Q51" s="270">
        <v>50.42181758952691</v>
      </c>
      <c r="R51" s="270">
        <v>41.300768757748543</v>
      </c>
      <c r="S51" s="270">
        <v>43.272417765279037</v>
      </c>
      <c r="T51" s="270">
        <v>50.530217105356677</v>
      </c>
      <c r="U51" s="270">
        <v>51.165175201374197</v>
      </c>
    </row>
    <row r="52" spans="1:22" s="341" customFormat="1" ht="12.75" customHeight="1">
      <c r="A52" s="338">
        <v>48</v>
      </c>
      <c r="B52" s="339" t="s">
        <v>36</v>
      </c>
      <c r="C52" s="342" t="s">
        <v>183</v>
      </c>
      <c r="D52" s="270">
        <v>603.27343341234041</v>
      </c>
      <c r="E52" s="270">
        <v>280.25848387285856</v>
      </c>
      <c r="F52" s="270">
        <v>197.48596904682168</v>
      </c>
      <c r="G52" s="270">
        <v>194.26492673294584</v>
      </c>
      <c r="H52" s="270">
        <v>195.11618329051981</v>
      </c>
      <c r="I52" s="270">
        <v>168.98754947497241</v>
      </c>
      <c r="J52" s="270">
        <v>127.72010473128917</v>
      </c>
      <c r="K52" s="270">
        <v>31.770887923812705</v>
      </c>
      <c r="L52" s="270">
        <v>6.4030410690284434</v>
      </c>
      <c r="M52" s="270">
        <v>6.1543689968250108</v>
      </c>
      <c r="N52" s="270">
        <v>5.7612942537306235</v>
      </c>
      <c r="O52" s="270">
        <v>6.7488804734428411</v>
      </c>
      <c r="P52" s="270">
        <v>6.1071765070290329</v>
      </c>
      <c r="Q52" s="270">
        <v>5.7465306402930976</v>
      </c>
      <c r="R52" s="270">
        <v>5.2726939256664762</v>
      </c>
      <c r="S52" s="270">
        <v>5.4864321103447526</v>
      </c>
      <c r="T52" s="270">
        <v>6.5553415518351557</v>
      </c>
      <c r="U52" s="270">
        <v>6.6425542624146914</v>
      </c>
      <c r="V52" s="343"/>
    </row>
    <row r="53" spans="1:22" s="341" customFormat="1" ht="12.75" customHeight="1">
      <c r="A53" s="338">
        <v>49</v>
      </c>
      <c r="B53" s="339" t="s">
        <v>86</v>
      </c>
      <c r="C53" s="342" t="s">
        <v>184</v>
      </c>
      <c r="D53" s="270">
        <v>2944.5567043301398</v>
      </c>
      <c r="E53" s="270">
        <v>1288.5820105478606</v>
      </c>
      <c r="F53" s="270">
        <v>831.47474370489874</v>
      </c>
      <c r="G53" s="270">
        <v>738.41553640302845</v>
      </c>
      <c r="H53" s="270">
        <v>689.58338452940666</v>
      </c>
      <c r="I53" s="270">
        <v>609.56693227948369</v>
      </c>
      <c r="J53" s="270">
        <v>786.62669024737352</v>
      </c>
      <c r="K53" s="270">
        <v>134.82439544257707</v>
      </c>
      <c r="L53" s="270">
        <v>31.014677267164117</v>
      </c>
      <c r="M53" s="270">
        <v>31.078905067242047</v>
      </c>
      <c r="N53" s="270">
        <v>30.267835107399506</v>
      </c>
      <c r="O53" s="270">
        <v>31.367234103646759</v>
      </c>
      <c r="P53" s="270">
        <v>31.686255943171709</v>
      </c>
      <c r="Q53" s="270">
        <v>32.133781770148701</v>
      </c>
      <c r="R53" s="270">
        <v>23.274300979097351</v>
      </c>
      <c r="S53" s="270">
        <v>24.929305695546098</v>
      </c>
      <c r="T53" s="270">
        <v>26.74741089256403</v>
      </c>
      <c r="U53" s="270">
        <v>27.207405042126855</v>
      </c>
    </row>
    <row r="54" spans="1:22" s="341" customFormat="1" ht="12.75" customHeight="1">
      <c r="A54" s="338">
        <v>50</v>
      </c>
      <c r="B54" s="339" t="s">
        <v>87</v>
      </c>
      <c r="C54" s="342" t="s">
        <v>185</v>
      </c>
      <c r="D54" s="270">
        <v>1884.9860045716596</v>
      </c>
      <c r="E54" s="270">
        <v>890.38310845414878</v>
      </c>
      <c r="F54" s="270">
        <v>605.85306641317572</v>
      </c>
      <c r="G54" s="270">
        <v>560.87654875103692</v>
      </c>
      <c r="H54" s="270">
        <v>558.75409501542515</v>
      </c>
      <c r="I54" s="270">
        <v>505.9115799134911</v>
      </c>
      <c r="J54" s="270">
        <v>420.72903282659121</v>
      </c>
      <c r="K54" s="270">
        <v>75.653265192543003</v>
      </c>
      <c r="L54" s="270">
        <v>12.107270894195878</v>
      </c>
      <c r="M54" s="270">
        <v>12.316750777889309</v>
      </c>
      <c r="N54" s="270">
        <v>12.159868149190993</v>
      </c>
      <c r="O54" s="270">
        <v>14.261726303117744</v>
      </c>
      <c r="P54" s="270">
        <v>13.812948671076692</v>
      </c>
      <c r="Q54" s="270">
        <v>12.541505179085107</v>
      </c>
      <c r="R54" s="270">
        <v>12.753773852984713</v>
      </c>
      <c r="S54" s="270">
        <v>12.856679959388183</v>
      </c>
      <c r="T54" s="270">
        <v>17.227464660957484</v>
      </c>
      <c r="U54" s="270">
        <v>17.315215896832644</v>
      </c>
    </row>
    <row r="55" spans="1:22" s="341" customFormat="1" ht="12.75" customHeight="1">
      <c r="A55" s="338">
        <v>51</v>
      </c>
      <c r="B55" s="339" t="s">
        <v>88</v>
      </c>
      <c r="C55" s="346" t="s">
        <v>117</v>
      </c>
      <c r="D55" s="270">
        <v>10612.523083776523</v>
      </c>
      <c r="E55" s="270">
        <v>4910.2196802438693</v>
      </c>
      <c r="F55" s="270">
        <v>3312.5061796267942</v>
      </c>
      <c r="G55" s="270">
        <v>3073.6263413539764</v>
      </c>
      <c r="H55" s="270">
        <v>3026.2252386602327</v>
      </c>
      <c r="I55" s="270">
        <v>2695.2164126777179</v>
      </c>
      <c r="J55" s="270">
        <v>2287.9600396556525</v>
      </c>
      <c r="K55" s="270">
        <v>435.11314957713893</v>
      </c>
      <c r="L55" s="270">
        <v>90.660602061906346</v>
      </c>
      <c r="M55" s="270">
        <v>92.04750509060618</v>
      </c>
      <c r="N55" s="270">
        <v>91.815451945059948</v>
      </c>
      <c r="O55" s="270">
        <v>96.347623503231247</v>
      </c>
      <c r="P55" s="270">
        <v>97.377076852155</v>
      </c>
      <c r="Q55" s="270">
        <v>93.114172930587259</v>
      </c>
      <c r="R55" s="270">
        <v>96.655499062959578</v>
      </c>
      <c r="S55" s="270">
        <v>101.21210598577548</v>
      </c>
      <c r="T55" s="270">
        <v>104.92357746298185</v>
      </c>
      <c r="U55" s="270">
        <v>107.10383108667435</v>
      </c>
    </row>
    <row r="56" spans="1:22" s="341" customFormat="1" ht="12.75" customHeight="1">
      <c r="A56" s="338">
        <v>52</v>
      </c>
      <c r="B56" s="339" t="s">
        <v>89</v>
      </c>
      <c r="C56" s="342" t="s">
        <v>186</v>
      </c>
      <c r="D56" s="270">
        <v>349.05594447628465</v>
      </c>
      <c r="E56" s="270">
        <v>158.90352709044447</v>
      </c>
      <c r="F56" s="270">
        <v>105.91034251528629</v>
      </c>
      <c r="G56" s="270">
        <v>91.889429305914348</v>
      </c>
      <c r="H56" s="270">
        <v>80.623244651859736</v>
      </c>
      <c r="I56" s="270">
        <v>79.210349223915316</v>
      </c>
      <c r="J56" s="270">
        <v>66.102527446253461</v>
      </c>
      <c r="K56" s="270">
        <v>6.5865080663915707</v>
      </c>
      <c r="L56" s="270">
        <v>1.1334856083692764</v>
      </c>
      <c r="M56" s="270">
        <v>1.180056817507245</v>
      </c>
      <c r="N56" s="270">
        <v>1.0448452272461577</v>
      </c>
      <c r="O56" s="270">
        <v>1.1304906460817103</v>
      </c>
      <c r="P56" s="270">
        <v>1.0452368242895431</v>
      </c>
      <c r="Q56" s="270">
        <v>1.913200607292064</v>
      </c>
      <c r="R56" s="270">
        <v>2.2064030934351337</v>
      </c>
      <c r="S56" s="270">
        <v>2.3224758220745438</v>
      </c>
      <c r="T56" s="270">
        <v>2.4192893970473093</v>
      </c>
      <c r="U56" s="270">
        <v>2.469929347554042</v>
      </c>
    </row>
    <row r="57" spans="1:22" s="341" customFormat="1" ht="12.75" customHeight="1">
      <c r="A57" s="338">
        <v>53</v>
      </c>
      <c r="B57" s="339" t="s">
        <v>90</v>
      </c>
      <c r="C57" s="342" t="s">
        <v>187</v>
      </c>
      <c r="D57" s="270">
        <v>5287.6940326289932</v>
      </c>
      <c r="E57" s="270">
        <v>2427.5290787327276</v>
      </c>
      <c r="F57" s="270">
        <v>1610.6726406342941</v>
      </c>
      <c r="G57" s="270">
        <v>1460.398130422903</v>
      </c>
      <c r="H57" s="270">
        <v>1413.2891734122848</v>
      </c>
      <c r="I57" s="270">
        <v>1216.0467422551117</v>
      </c>
      <c r="J57" s="270">
        <v>1039.8250842863476</v>
      </c>
      <c r="K57" s="270">
        <v>207.03701466912267</v>
      </c>
      <c r="L57" s="270">
        <v>43.260205845961941</v>
      </c>
      <c r="M57" s="270">
        <v>42.473163688628226</v>
      </c>
      <c r="N57" s="270">
        <v>42.234001656228394</v>
      </c>
      <c r="O57" s="270">
        <v>44.082507808964294</v>
      </c>
      <c r="P57" s="270">
        <v>48.291671942484712</v>
      </c>
      <c r="Q57" s="270">
        <v>44.168145666981871</v>
      </c>
      <c r="R57" s="270">
        <v>43.756881372294529</v>
      </c>
      <c r="S57" s="270">
        <v>45.546532934719075</v>
      </c>
      <c r="T57" s="270">
        <v>46.848995333390775</v>
      </c>
      <c r="U57" s="270">
        <v>47.821533497490059</v>
      </c>
    </row>
    <row r="58" spans="1:22" s="341" customFormat="1" ht="12.75" customHeight="1">
      <c r="A58" s="338">
        <v>54</v>
      </c>
      <c r="B58" s="339" t="s">
        <v>91</v>
      </c>
      <c r="C58" s="342" t="s">
        <v>9</v>
      </c>
      <c r="D58" s="270">
        <v>208.51699230936441</v>
      </c>
      <c r="E58" s="270">
        <v>103.35690464178032</v>
      </c>
      <c r="F58" s="270">
        <v>73.929692803200069</v>
      </c>
      <c r="G58" s="270">
        <v>67.898719925401664</v>
      </c>
      <c r="H58" s="270">
        <v>66.41369473589657</v>
      </c>
      <c r="I58" s="270">
        <v>71.312203781206605</v>
      </c>
      <c r="J58" s="270">
        <v>65.313502630243406</v>
      </c>
      <c r="K58" s="270">
        <v>12.428150198293714</v>
      </c>
      <c r="L58" s="270">
        <v>2.7547939866462907</v>
      </c>
      <c r="M58" s="270">
        <v>2.7649396680917504</v>
      </c>
      <c r="N58" s="270">
        <v>3.2357639849102142</v>
      </c>
      <c r="O58" s="270">
        <v>3.8172484755438272</v>
      </c>
      <c r="P58" s="270">
        <v>3.2609961831501528</v>
      </c>
      <c r="Q58" s="270">
        <v>4.1728700491175204</v>
      </c>
      <c r="R58" s="270">
        <v>3.675569487638187</v>
      </c>
      <c r="S58" s="270">
        <v>3.8646911775058581</v>
      </c>
      <c r="T58" s="270">
        <v>4.0239647564107104</v>
      </c>
      <c r="U58" s="270">
        <v>4.1073537990882656</v>
      </c>
    </row>
    <row r="59" spans="1:22" s="341" customFormat="1" ht="12.75" customHeight="1">
      <c r="A59" s="338">
        <v>55</v>
      </c>
      <c r="B59" s="339" t="s">
        <v>92</v>
      </c>
      <c r="C59" s="342" t="s">
        <v>38</v>
      </c>
      <c r="D59" s="270">
        <v>684.53185013266886</v>
      </c>
      <c r="E59" s="270">
        <v>327.26324095385888</v>
      </c>
      <c r="F59" s="270">
        <v>228.34255487351837</v>
      </c>
      <c r="G59" s="270">
        <v>214.45303232905505</v>
      </c>
      <c r="H59" s="270">
        <v>205.94254634258533</v>
      </c>
      <c r="I59" s="270">
        <v>203.27002582562812</v>
      </c>
      <c r="J59" s="270">
        <v>152.01069529308296</v>
      </c>
      <c r="K59" s="270">
        <v>15.558053910214101</v>
      </c>
      <c r="L59" s="270">
        <v>3.4401919748166638</v>
      </c>
      <c r="M59" s="270">
        <v>3.9262624091183098</v>
      </c>
      <c r="N59" s="270">
        <v>4.2472327076303982</v>
      </c>
      <c r="O59" s="270">
        <v>3.9359161761145538</v>
      </c>
      <c r="P59" s="270">
        <v>3.9970540608063287</v>
      </c>
      <c r="Q59" s="270">
        <v>3.8915190362537415</v>
      </c>
      <c r="R59" s="270">
        <v>4.02307861467155</v>
      </c>
      <c r="S59" s="270">
        <v>4.2300104787178761</v>
      </c>
      <c r="T59" s="270">
        <v>4.4039358102483286</v>
      </c>
      <c r="U59" s="270">
        <v>4.4952067834211311</v>
      </c>
    </row>
    <row r="60" spans="1:22" s="341" customFormat="1" ht="12.75" customHeight="1">
      <c r="A60" s="338">
        <v>56</v>
      </c>
      <c r="B60" s="339" t="s">
        <v>93</v>
      </c>
      <c r="C60" s="342" t="s">
        <v>188</v>
      </c>
      <c r="D60" s="270">
        <v>2873.9977828573096</v>
      </c>
      <c r="E60" s="270">
        <v>1344.7467019259329</v>
      </c>
      <c r="F60" s="270">
        <v>918.52505407247486</v>
      </c>
      <c r="G60" s="270">
        <v>872.43703904311701</v>
      </c>
      <c r="H60" s="270">
        <v>885.39735773981613</v>
      </c>
      <c r="I60" s="270">
        <v>787.692617827665</v>
      </c>
      <c r="J60" s="270">
        <v>663.72414778924326</v>
      </c>
      <c r="K60" s="270">
        <v>149.28062454351996</v>
      </c>
      <c r="L60" s="270">
        <v>31.052043358269025</v>
      </c>
      <c r="M60" s="270">
        <v>32.628828655712709</v>
      </c>
      <c r="N60" s="270">
        <v>32.284400627787178</v>
      </c>
      <c r="O60" s="270">
        <v>34.565178238781577</v>
      </c>
      <c r="P60" s="270">
        <v>33.375124121047953</v>
      </c>
      <c r="Q60" s="270">
        <v>31.888290898850144</v>
      </c>
      <c r="R60" s="270">
        <v>35.754475632942473</v>
      </c>
      <c r="S60" s="270">
        <v>37.631970972247025</v>
      </c>
      <c r="T60" s="270">
        <v>39.271676578678196</v>
      </c>
      <c r="U60" s="270">
        <v>40.089422246991226</v>
      </c>
    </row>
    <row r="61" spans="1:22" s="341" customFormat="1" ht="12.75" customHeight="1">
      <c r="A61" s="338">
        <v>57</v>
      </c>
      <c r="B61" s="339" t="s">
        <v>94</v>
      </c>
      <c r="C61" s="342" t="s">
        <v>189</v>
      </c>
      <c r="D61" s="270">
        <v>1208.7264813719025</v>
      </c>
      <c r="E61" s="270">
        <v>548.42022689912574</v>
      </c>
      <c r="F61" s="270">
        <v>375.12589472802011</v>
      </c>
      <c r="G61" s="270">
        <v>366.54999032758542</v>
      </c>
      <c r="H61" s="270">
        <v>374.55922177779058</v>
      </c>
      <c r="I61" s="270">
        <v>337.6844737641909</v>
      </c>
      <c r="J61" s="270">
        <v>300.98408221048243</v>
      </c>
      <c r="K61" s="270">
        <v>44.222798189596951</v>
      </c>
      <c r="L61" s="270">
        <v>9.0198812878431411</v>
      </c>
      <c r="M61" s="270">
        <v>9.0742538515479172</v>
      </c>
      <c r="N61" s="270">
        <v>8.7692077412576186</v>
      </c>
      <c r="O61" s="270">
        <v>8.8162821577452863</v>
      </c>
      <c r="P61" s="270">
        <v>7.406993720376323</v>
      </c>
      <c r="Q61" s="270">
        <v>7.0801466720919137</v>
      </c>
      <c r="R61" s="270">
        <v>7.2390908619777026</v>
      </c>
      <c r="S61" s="270">
        <v>7.6164246005110918</v>
      </c>
      <c r="T61" s="270">
        <v>7.9557155872065533</v>
      </c>
      <c r="U61" s="270">
        <v>8.1203854121296128</v>
      </c>
    </row>
    <row r="62" spans="1:22" s="341" customFormat="1" ht="12.75" customHeight="1">
      <c r="A62" s="338">
        <v>58</v>
      </c>
      <c r="B62" s="339" t="s">
        <v>95</v>
      </c>
      <c r="C62" s="346" t="s">
        <v>190</v>
      </c>
      <c r="D62" s="270">
        <v>141.30119406047078</v>
      </c>
      <c r="E62" s="270">
        <v>71.159325322220568</v>
      </c>
      <c r="F62" s="270">
        <v>51.075332599243787</v>
      </c>
      <c r="G62" s="270">
        <v>46.950363765880041</v>
      </c>
      <c r="H62" s="270">
        <v>46.130065160769277</v>
      </c>
      <c r="I62" s="270">
        <v>41.625384318738497</v>
      </c>
      <c r="J62" s="270">
        <v>36.188583122093291</v>
      </c>
      <c r="K62" s="270">
        <v>4.1333432064350584</v>
      </c>
      <c r="L62" s="270">
        <v>0.84442426319165032</v>
      </c>
      <c r="M62" s="270">
        <v>0.84773810429769691</v>
      </c>
      <c r="N62" s="270">
        <v>0.81413042673087188</v>
      </c>
      <c r="O62" s="270">
        <v>1.1100919185683427</v>
      </c>
      <c r="P62" s="270">
        <v>1.093985091174086</v>
      </c>
      <c r="Q62" s="270">
        <v>1.0925557257065621</v>
      </c>
      <c r="R62" s="270">
        <v>1.1272255706233361</v>
      </c>
      <c r="S62" s="270">
        <v>1.1872183317011884</v>
      </c>
      <c r="T62" s="270">
        <v>1.227983273074762</v>
      </c>
      <c r="U62" s="270">
        <v>1.2312543940911518</v>
      </c>
    </row>
    <row r="63" spans="1:22" s="341" customFormat="1" ht="12.75" customHeight="1">
      <c r="A63" s="338">
        <v>59</v>
      </c>
      <c r="B63" s="339" t="s">
        <v>39</v>
      </c>
      <c r="C63" s="346" t="s">
        <v>118</v>
      </c>
      <c r="D63" s="270">
        <v>1317.1919895013693</v>
      </c>
      <c r="E63" s="270">
        <v>636.2260959187937</v>
      </c>
      <c r="F63" s="270">
        <v>446.77743189732337</v>
      </c>
      <c r="G63" s="270">
        <v>441.32696172132108</v>
      </c>
      <c r="H63" s="270">
        <v>445.29125924583985</v>
      </c>
      <c r="I63" s="270">
        <v>410.04614573077112</v>
      </c>
      <c r="J63" s="270">
        <v>368.59531661526046</v>
      </c>
      <c r="K63" s="270">
        <v>81.740103365448661</v>
      </c>
      <c r="L63" s="270">
        <v>12.497485915115973</v>
      </c>
      <c r="M63" s="270">
        <v>12.368991081192503</v>
      </c>
      <c r="N63" s="270">
        <v>11.799808533789614</v>
      </c>
      <c r="O63" s="270">
        <v>11.641703738677975</v>
      </c>
      <c r="P63" s="270">
        <v>12.070740428640137</v>
      </c>
      <c r="Q63" s="270">
        <v>12.386153579962823</v>
      </c>
      <c r="R63" s="270">
        <v>13.287179792825119</v>
      </c>
      <c r="S63" s="270">
        <v>13.208290609328261</v>
      </c>
      <c r="T63" s="270">
        <v>14.591322554920461</v>
      </c>
      <c r="U63" s="270">
        <v>14.839350373499316</v>
      </c>
    </row>
    <row r="64" spans="1:22" s="341" customFormat="1" ht="12.75" customHeight="1">
      <c r="A64" s="338">
        <v>60</v>
      </c>
      <c r="B64" s="339" t="s">
        <v>40</v>
      </c>
      <c r="C64" s="346" t="s">
        <v>119</v>
      </c>
      <c r="D64" s="270">
        <v>86.858009018580759</v>
      </c>
      <c r="E64" s="270">
        <v>38.043562337029229</v>
      </c>
      <c r="F64" s="270">
        <v>24.267086664129785</v>
      </c>
      <c r="G64" s="270">
        <v>21.336721367244696</v>
      </c>
      <c r="H64" s="270">
        <v>20.317318322563153</v>
      </c>
      <c r="I64" s="270">
        <v>16.748908624851495</v>
      </c>
      <c r="J64" s="270">
        <v>16.92353867911832</v>
      </c>
      <c r="K64" s="270">
        <v>3.3397619311068487</v>
      </c>
      <c r="L64" s="270">
        <v>0.75609566459418276</v>
      </c>
      <c r="M64" s="270">
        <v>0.87340360162912034</v>
      </c>
      <c r="N64" s="270">
        <v>0.94414350612247289</v>
      </c>
      <c r="O64" s="270">
        <v>1.2109802285719009</v>
      </c>
      <c r="P64" s="270">
        <v>1.2429464723178092</v>
      </c>
      <c r="Q64" s="270">
        <v>1.2683846688923832</v>
      </c>
      <c r="R64" s="270">
        <v>1.3371603790913118</v>
      </c>
      <c r="S64" s="270">
        <v>1.4430079653835883</v>
      </c>
      <c r="T64" s="270">
        <v>2.1480060226916731</v>
      </c>
      <c r="U64" s="270">
        <v>2.1747938757042782</v>
      </c>
    </row>
    <row r="65" spans="1:23" s="341" customFormat="1" ht="12.75" customHeight="1">
      <c r="A65" s="338">
        <v>61</v>
      </c>
      <c r="B65" s="339" t="s">
        <v>41</v>
      </c>
      <c r="C65" s="346" t="s">
        <v>191</v>
      </c>
      <c r="D65" s="270">
        <v>454.19226330865405</v>
      </c>
      <c r="E65" s="270">
        <v>231.51925422879643</v>
      </c>
      <c r="F65" s="270">
        <v>161.09795256457156</v>
      </c>
      <c r="G65" s="270">
        <v>148.68257382271673</v>
      </c>
      <c r="H65" s="270">
        <v>144.89890643100807</v>
      </c>
      <c r="I65" s="270">
        <v>130.07482581711884</v>
      </c>
      <c r="J65" s="270">
        <v>116.48261650195857</v>
      </c>
      <c r="K65" s="270">
        <v>9.2057153703508643</v>
      </c>
      <c r="L65" s="270">
        <v>2.3131015723599075</v>
      </c>
      <c r="M65" s="270">
        <v>2.7030954656729955</v>
      </c>
      <c r="N65" s="270">
        <v>2.8609718724799063</v>
      </c>
      <c r="O65" s="270">
        <v>3.4928534475935482</v>
      </c>
      <c r="P65" s="270">
        <v>3.4585442343757218</v>
      </c>
      <c r="Q65" s="270">
        <v>5.4939469711838829</v>
      </c>
      <c r="R65" s="270">
        <v>3.836981724371245</v>
      </c>
      <c r="S65" s="270">
        <v>3.8614008756614147</v>
      </c>
      <c r="T65" s="270">
        <v>4.5864003904405388</v>
      </c>
      <c r="U65" s="270">
        <v>4.6395166931889014</v>
      </c>
    </row>
    <row r="66" spans="1:23" s="341" customFormat="1" ht="12.75" customHeight="1">
      <c r="A66" s="338">
        <v>62</v>
      </c>
      <c r="B66" s="352" t="s">
        <v>42</v>
      </c>
      <c r="C66" s="346" t="s">
        <v>120</v>
      </c>
      <c r="D66" s="270">
        <v>2613.7427472993259</v>
      </c>
      <c r="E66" s="270">
        <v>1318.980054452679</v>
      </c>
      <c r="F66" s="270">
        <v>945.37860795668973</v>
      </c>
      <c r="G66" s="270">
        <v>887.49097411615264</v>
      </c>
      <c r="H66" s="270">
        <v>922.12426833497204</v>
      </c>
      <c r="I66" s="270">
        <v>859.7066882703964</v>
      </c>
      <c r="J66" s="270">
        <v>782.91775779373074</v>
      </c>
      <c r="K66" s="270">
        <v>81.576509240203393</v>
      </c>
      <c r="L66" s="270">
        <v>16.022534685011081</v>
      </c>
      <c r="M66" s="270">
        <v>16.946781146938616</v>
      </c>
      <c r="N66" s="270">
        <v>18.087527032547236</v>
      </c>
      <c r="O66" s="270">
        <v>24.445422476774919</v>
      </c>
      <c r="P66" s="270">
        <v>25.31769434500233</v>
      </c>
      <c r="Q66" s="270">
        <v>26.42640073674697</v>
      </c>
      <c r="R66" s="270">
        <v>27.645446619274459</v>
      </c>
      <c r="S66" s="270">
        <v>26.630818895830085</v>
      </c>
      <c r="T66" s="270">
        <v>32.511612781726619</v>
      </c>
      <c r="U66" s="270">
        <v>32.833254916416472</v>
      </c>
    </row>
    <row r="67" spans="1:23" s="341" customFormat="1" ht="12.75" customHeight="1">
      <c r="A67" s="338">
        <v>63</v>
      </c>
      <c r="B67" s="352" t="s">
        <v>43</v>
      </c>
      <c r="C67" s="346" t="s">
        <v>121</v>
      </c>
      <c r="D67" s="270">
        <v>280.6375441289789</v>
      </c>
      <c r="E67" s="270">
        <v>139.55004890437152</v>
      </c>
      <c r="F67" s="270">
        <v>97.647293033619732</v>
      </c>
      <c r="G67" s="270">
        <v>91.692384953611509</v>
      </c>
      <c r="H67" s="270">
        <v>92.248177318328345</v>
      </c>
      <c r="I67" s="270">
        <v>86.411247274881234</v>
      </c>
      <c r="J67" s="270">
        <v>74.162576399349817</v>
      </c>
      <c r="K67" s="270">
        <v>9.7170798118228809</v>
      </c>
      <c r="L67" s="270">
        <v>2.5522080221859471</v>
      </c>
      <c r="M67" s="270">
        <v>2.7548984891916684</v>
      </c>
      <c r="N67" s="270">
        <v>2.6815799598531864</v>
      </c>
      <c r="O67" s="270">
        <v>2.2470118202138991</v>
      </c>
      <c r="P67" s="270">
        <v>2.7940757756299064</v>
      </c>
      <c r="Q67" s="270">
        <v>2.7681358942612904</v>
      </c>
      <c r="R67" s="270">
        <v>1.5946199822698273</v>
      </c>
      <c r="S67" s="270">
        <v>1.7840612268808289</v>
      </c>
      <c r="T67" s="270">
        <v>1.9144252992773476</v>
      </c>
      <c r="U67" s="270">
        <v>1.9377238654893718</v>
      </c>
    </row>
    <row r="68" spans="1:23" s="341" customFormat="1" ht="12.75" customHeight="1">
      <c r="A68" s="338">
        <v>64</v>
      </c>
      <c r="B68" s="352" t="s">
        <v>44</v>
      </c>
      <c r="C68" s="346" t="s">
        <v>192</v>
      </c>
      <c r="D68" s="270">
        <v>856.07692004428543</v>
      </c>
      <c r="E68" s="270">
        <v>384.15264270441685</v>
      </c>
      <c r="F68" s="270">
        <v>253.09442896102217</v>
      </c>
      <c r="G68" s="270">
        <v>226.40854775904052</v>
      </c>
      <c r="H68" s="270">
        <v>215.58046002177821</v>
      </c>
      <c r="I68" s="270">
        <v>187.94091139918231</v>
      </c>
      <c r="J68" s="270">
        <v>170.62599624642058</v>
      </c>
      <c r="K68" s="270">
        <v>30.600103506646299</v>
      </c>
      <c r="L68" s="270">
        <v>6.2112107593461587</v>
      </c>
      <c r="M68" s="270">
        <v>6.2902756036529359</v>
      </c>
      <c r="N68" s="270">
        <v>6.2684081593513756</v>
      </c>
      <c r="O68" s="270">
        <v>7.1489943137673375</v>
      </c>
      <c r="P68" s="270">
        <v>7.3097135953137498</v>
      </c>
      <c r="Q68" s="270">
        <v>7.2669008114808351</v>
      </c>
      <c r="R68" s="270">
        <v>7.3586334010852976</v>
      </c>
      <c r="S68" s="270">
        <v>7.6825459521298516</v>
      </c>
      <c r="T68" s="270">
        <v>7.9876484784555588</v>
      </c>
      <c r="U68" s="270">
        <v>8.1076542006057384</v>
      </c>
    </row>
    <row r="69" spans="1:23" s="341" customFormat="1" ht="12.75" customHeight="1">
      <c r="A69" s="338">
        <v>65</v>
      </c>
      <c r="B69" s="339" t="s">
        <v>96</v>
      </c>
      <c r="C69" s="346" t="s">
        <v>193</v>
      </c>
      <c r="D69" s="270">
        <v>97.803046061550603</v>
      </c>
      <c r="E69" s="270">
        <v>45.083681493933156</v>
      </c>
      <c r="F69" s="270">
        <v>30.950855838024804</v>
      </c>
      <c r="G69" s="270">
        <v>28.685292366543354</v>
      </c>
      <c r="H69" s="270">
        <v>27.992517005832262</v>
      </c>
      <c r="I69" s="270">
        <v>25.641732131688741</v>
      </c>
      <c r="J69" s="270">
        <v>22.362742482514314</v>
      </c>
      <c r="K69" s="270">
        <v>2.6450015997827889</v>
      </c>
      <c r="L69" s="270">
        <v>0.53483247918627019</v>
      </c>
      <c r="M69" s="270">
        <v>0.56731916568537211</v>
      </c>
      <c r="N69" s="270">
        <v>0.57581493634443848</v>
      </c>
      <c r="O69" s="270">
        <v>0.64925471772511101</v>
      </c>
      <c r="P69" s="270">
        <v>0.67909437962814057</v>
      </c>
      <c r="Q69" s="270">
        <v>0.69193644756048667</v>
      </c>
      <c r="R69" s="270">
        <v>0.64671447417454264</v>
      </c>
      <c r="S69" s="270">
        <v>0.67556372084990068</v>
      </c>
      <c r="T69" s="270">
        <v>0.76664761325599917</v>
      </c>
      <c r="U69" s="270">
        <v>0.77770302985183437</v>
      </c>
    </row>
    <row r="70" spans="1:23" s="341" customFormat="1" ht="12.75" customHeight="1">
      <c r="A70" s="338">
        <v>66</v>
      </c>
      <c r="B70" s="339" t="s">
        <v>97</v>
      </c>
      <c r="C70" s="346" t="s">
        <v>194</v>
      </c>
      <c r="D70" s="270">
        <v>319.34201330828654</v>
      </c>
      <c r="E70" s="270">
        <v>158.12866952611628</v>
      </c>
      <c r="F70" s="270">
        <v>111.75427907553427</v>
      </c>
      <c r="G70" s="270">
        <v>106.87792174342096</v>
      </c>
      <c r="H70" s="270">
        <v>109.16600664772166</v>
      </c>
      <c r="I70" s="270">
        <v>101.16289901037365</v>
      </c>
      <c r="J70" s="270">
        <v>71.51087151777817</v>
      </c>
      <c r="K70" s="270">
        <v>5.4747249128106255</v>
      </c>
      <c r="L70" s="270">
        <v>1.2328845152405505</v>
      </c>
      <c r="M70" s="270">
        <v>1.4107601264397984</v>
      </c>
      <c r="N70" s="270">
        <v>1.5660182035874521</v>
      </c>
      <c r="O70" s="270">
        <v>2.3209812382455786</v>
      </c>
      <c r="P70" s="270">
        <v>2.4984099185213435</v>
      </c>
      <c r="Q70" s="270">
        <v>2.7152348256716019</v>
      </c>
      <c r="R70" s="270">
        <v>2.9407813923604125</v>
      </c>
      <c r="S70" s="270">
        <v>3.2113686227222153</v>
      </c>
      <c r="T70" s="270">
        <v>3.3943540773553482</v>
      </c>
      <c r="U70" s="270">
        <v>3.4056664035931878</v>
      </c>
    </row>
    <row r="71" spans="1:23" s="341" customFormat="1" ht="12.75" customHeight="1">
      <c r="A71" s="338">
        <v>67</v>
      </c>
      <c r="B71" s="352" t="s">
        <v>98</v>
      </c>
      <c r="C71" s="344" t="s">
        <v>123</v>
      </c>
      <c r="D71" s="270">
        <v>1768.5910176808418</v>
      </c>
      <c r="E71" s="270">
        <v>850.09471065036905</v>
      </c>
      <c r="F71" s="270">
        <v>604.94868378704416</v>
      </c>
      <c r="G71" s="270">
        <v>579.6225069167217</v>
      </c>
      <c r="H71" s="270">
        <v>585.92367406572146</v>
      </c>
      <c r="I71" s="270">
        <v>536.86314411448473</v>
      </c>
      <c r="J71" s="270">
        <v>446.75660379666755</v>
      </c>
      <c r="K71" s="270">
        <v>93.505583042926119</v>
      </c>
      <c r="L71" s="270">
        <v>16.076698554343562</v>
      </c>
      <c r="M71" s="270">
        <v>16.261390067763926</v>
      </c>
      <c r="N71" s="270">
        <v>15.863392165320448</v>
      </c>
      <c r="O71" s="270">
        <v>17.363749367854656</v>
      </c>
      <c r="P71" s="270">
        <v>17.607753170379333</v>
      </c>
      <c r="Q71" s="270">
        <v>17.692429076720174</v>
      </c>
      <c r="R71" s="270">
        <v>17.988126861516196</v>
      </c>
      <c r="S71" s="270">
        <v>17.392303341010919</v>
      </c>
      <c r="T71" s="270">
        <v>20.534047301281991</v>
      </c>
      <c r="U71" s="270">
        <v>20.878434654624105</v>
      </c>
      <c r="V71" s="343"/>
    </row>
    <row r="72" spans="1:23" s="341" customFormat="1" ht="6.95" customHeight="1">
      <c r="A72" s="353"/>
      <c r="B72" s="354"/>
      <c r="C72" s="355"/>
      <c r="D72" s="270"/>
      <c r="E72" s="270"/>
      <c r="F72" s="270"/>
      <c r="G72" s="270"/>
      <c r="H72" s="270"/>
      <c r="I72" s="270"/>
      <c r="J72" s="270"/>
      <c r="K72" s="270"/>
      <c r="L72" s="270"/>
      <c r="M72" s="270"/>
      <c r="N72" s="270"/>
      <c r="O72" s="270"/>
      <c r="P72" s="270"/>
      <c r="Q72" s="270"/>
      <c r="R72" s="270"/>
      <c r="S72" s="270"/>
      <c r="T72" s="270"/>
      <c r="U72" s="270"/>
    </row>
    <row r="73" spans="1:23" s="341" customFormat="1" ht="12.75" customHeight="1">
      <c r="A73" s="338">
        <v>68</v>
      </c>
      <c r="B73" s="354"/>
      <c r="C73" s="356" t="s">
        <v>10</v>
      </c>
      <c r="D73" s="270">
        <v>36733.342895052163</v>
      </c>
      <c r="E73" s="270">
        <v>16921.045664266396</v>
      </c>
      <c r="F73" s="270">
        <v>11374.251907349779</v>
      </c>
      <c r="G73" s="270">
        <v>10420.080532007376</v>
      </c>
      <c r="H73" s="270">
        <v>10138.302898128</v>
      </c>
      <c r="I73" s="270">
        <v>9001.758163741275</v>
      </c>
      <c r="J73" s="270">
        <v>7979.6409240112671</v>
      </c>
      <c r="K73" s="270">
        <v>1411.0508805502191</v>
      </c>
      <c r="L73" s="357">
        <v>281.9323558354169</v>
      </c>
      <c r="M73" s="270">
        <v>283.98358784002403</v>
      </c>
      <c r="N73" s="270">
        <v>280.17739164238503</v>
      </c>
      <c r="O73" s="270">
        <v>306.15912371508472</v>
      </c>
      <c r="P73" s="270">
        <v>309.05190135146137</v>
      </c>
      <c r="Q73" s="270">
        <v>307.63108289612018</v>
      </c>
      <c r="R73" s="270">
        <v>299.46890799355162</v>
      </c>
      <c r="S73" s="270">
        <v>308.32234335738292</v>
      </c>
      <c r="T73" s="270">
        <v>341.5087766382515</v>
      </c>
      <c r="U73" s="270">
        <v>347.07140864087097</v>
      </c>
      <c r="V73" s="343"/>
      <c r="W73" s="343"/>
    </row>
    <row r="74" spans="1:23" s="341" customFormat="1" ht="12.75" customHeight="1">
      <c r="A74" s="338">
        <v>69</v>
      </c>
      <c r="B74" s="354"/>
      <c r="C74" s="358" t="s">
        <v>128</v>
      </c>
      <c r="D74" s="357">
        <v>31328.434426002212</v>
      </c>
      <c r="E74" s="357">
        <v>20720.319378973476</v>
      </c>
      <c r="F74" s="357">
        <v>17615.904927205498</v>
      </c>
      <c r="G74" s="357">
        <v>16292.908922103934</v>
      </c>
      <c r="H74" s="357">
        <v>15584.902630922259</v>
      </c>
      <c r="I74" s="357">
        <v>10191.252693496914</v>
      </c>
      <c r="J74" s="357">
        <v>8491.3129528005647</v>
      </c>
      <c r="K74" s="357">
        <v>2171.6649231972087</v>
      </c>
      <c r="L74" s="357">
        <v>594.20938245392915</v>
      </c>
      <c r="M74" s="357">
        <v>605.07020612284737</v>
      </c>
      <c r="N74" s="357">
        <v>591.22941831269998</v>
      </c>
      <c r="O74" s="357">
        <v>564.90404233109018</v>
      </c>
      <c r="P74" s="357">
        <v>559.49911009178379</v>
      </c>
      <c r="Q74" s="357">
        <v>551.66213373968435</v>
      </c>
      <c r="R74" s="357">
        <v>553.78884745388257</v>
      </c>
      <c r="S74" s="357">
        <v>553.12109533712817</v>
      </c>
      <c r="T74" s="357">
        <v>530.4341305179388</v>
      </c>
      <c r="U74" s="357">
        <v>515.61919512019938</v>
      </c>
      <c r="V74" s="343"/>
    </row>
    <row r="75" spans="1:23" s="341" customFormat="1" ht="12.75" customHeight="1">
      <c r="A75" s="338">
        <v>70</v>
      </c>
      <c r="B75" s="354"/>
      <c r="C75" s="359" t="s">
        <v>477</v>
      </c>
      <c r="D75" s="357">
        <v>68061.777321054367</v>
      </c>
      <c r="E75" s="357">
        <v>37641.365043239872</v>
      </c>
      <c r="F75" s="357">
        <v>28990.156834555277</v>
      </c>
      <c r="G75" s="357">
        <v>26712.98945411131</v>
      </c>
      <c r="H75" s="357">
        <v>25723.205529050258</v>
      </c>
      <c r="I75" s="357">
        <v>19193.010857238187</v>
      </c>
      <c r="J75" s="357">
        <v>16470.953876811833</v>
      </c>
      <c r="K75" s="357">
        <v>3582.7158037474278</v>
      </c>
      <c r="L75" s="357">
        <v>876.14173828934599</v>
      </c>
      <c r="M75" s="357">
        <v>889.0537939628714</v>
      </c>
      <c r="N75" s="357">
        <v>871.40680995508501</v>
      </c>
      <c r="O75" s="357">
        <v>871.06316604617496</v>
      </c>
      <c r="P75" s="357">
        <v>868.5510114432451</v>
      </c>
      <c r="Q75" s="357">
        <v>859.29321663580458</v>
      </c>
      <c r="R75" s="357">
        <v>853.25775544743408</v>
      </c>
      <c r="S75" s="357">
        <v>861.4434386945112</v>
      </c>
      <c r="T75" s="357">
        <v>871.94290715619024</v>
      </c>
      <c r="U75" s="357">
        <v>862.69060376107029</v>
      </c>
      <c r="V75" s="343"/>
    </row>
    <row r="76" spans="1:23" s="341" customFormat="1" ht="12.75" customHeight="1">
      <c r="A76" s="338">
        <v>71</v>
      </c>
      <c r="B76" s="354"/>
      <c r="C76" s="358" t="s">
        <v>131</v>
      </c>
      <c r="D76" s="357">
        <v>1251.2811589456351</v>
      </c>
      <c r="E76" s="357">
        <v>237.73511676012458</v>
      </c>
      <c r="F76" s="357">
        <v>169.38082544472655</v>
      </c>
      <c r="G76" s="357">
        <v>470.16522588869344</v>
      </c>
      <c r="H76" s="357">
        <v>280.57898094973962</v>
      </c>
      <c r="I76" s="357">
        <v>480.98809276181726</v>
      </c>
      <c r="J76" s="357">
        <v>-435.63707681183723</v>
      </c>
      <c r="K76" s="357">
        <v>-130.40599374742712</v>
      </c>
      <c r="L76" s="357">
        <v>-51.186468289346031</v>
      </c>
      <c r="M76" s="357">
        <v>-61.220153962871223</v>
      </c>
      <c r="N76" s="357">
        <v>-69.561479955085133</v>
      </c>
      <c r="O76" s="357">
        <v>-65.15187604617465</v>
      </c>
      <c r="P76" s="357">
        <v>-72.970411443245069</v>
      </c>
      <c r="Q76" s="357">
        <v>-75.244986635804509</v>
      </c>
      <c r="R76" s="357">
        <v>-74.63552544743402</v>
      </c>
      <c r="S76" s="357">
        <v>-75.401718694511146</v>
      </c>
      <c r="T76" s="357">
        <v>-77.259327156190523</v>
      </c>
      <c r="U76" s="357">
        <v>-75.472503761070186</v>
      </c>
      <c r="V76" s="343"/>
    </row>
    <row r="77" spans="1:23" s="341" customFormat="1" ht="12.75" customHeight="1">
      <c r="A77" s="338">
        <v>72</v>
      </c>
      <c r="B77" s="354"/>
      <c r="C77" s="360" t="s">
        <v>476</v>
      </c>
      <c r="D77" s="357">
        <v>69313.058480000007</v>
      </c>
      <c r="E77" s="357">
        <v>37879.100159999995</v>
      </c>
      <c r="F77" s="357">
        <v>29159.537660000002</v>
      </c>
      <c r="G77" s="357">
        <v>27183.154680000003</v>
      </c>
      <c r="H77" s="357">
        <v>26003.784509999998</v>
      </c>
      <c r="I77" s="357">
        <v>19673.998950000005</v>
      </c>
      <c r="J77" s="357">
        <v>16035.316799999995</v>
      </c>
      <c r="K77" s="357">
        <v>3452.3098100000007</v>
      </c>
      <c r="L77" s="357">
        <v>824.95526999999993</v>
      </c>
      <c r="M77" s="357">
        <v>827.83364000000017</v>
      </c>
      <c r="N77" s="357">
        <v>801.84532999999988</v>
      </c>
      <c r="O77" s="357">
        <v>805.91129000000035</v>
      </c>
      <c r="P77" s="357">
        <v>795.5806</v>
      </c>
      <c r="Q77" s="357">
        <v>784.0482300000001</v>
      </c>
      <c r="R77" s="357">
        <v>778.62223000000006</v>
      </c>
      <c r="S77" s="357">
        <v>786.04172000000005</v>
      </c>
      <c r="T77" s="357">
        <v>794.68357999999967</v>
      </c>
      <c r="U77" s="357">
        <v>787.21810000000005</v>
      </c>
      <c r="V77" s="343"/>
    </row>
    <row r="78" spans="1:23" s="341" customFormat="1" ht="12.75" customHeight="1">
      <c r="A78" s="361"/>
      <c r="B78" s="354"/>
      <c r="C78" s="362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43"/>
    </row>
    <row r="79" spans="1:23" ht="12.75" customHeight="1">
      <c r="B79" s="363" t="s">
        <v>11</v>
      </c>
    </row>
    <row r="80" spans="1:23" ht="12" customHeight="1">
      <c r="B80" s="364" t="s">
        <v>99</v>
      </c>
      <c r="C80" s="364"/>
    </row>
    <row r="81" spans="2:21" ht="12" customHeight="1">
      <c r="B81" s="364" t="s">
        <v>126</v>
      </c>
      <c r="C81" s="365"/>
    </row>
    <row r="82" spans="2:21" s="369" customFormat="1" ht="12" customHeight="1">
      <c r="B82" s="366"/>
      <c r="C82" s="367"/>
      <c r="D82" s="368"/>
      <c r="E82" s="368"/>
      <c r="F82" s="368"/>
      <c r="G82" s="368"/>
      <c r="H82" s="368"/>
      <c r="I82" s="368"/>
      <c r="J82" s="368"/>
      <c r="K82" s="368"/>
      <c r="L82" s="368"/>
      <c r="M82" s="368"/>
      <c r="N82" s="368"/>
      <c r="O82" s="368"/>
      <c r="P82" s="368"/>
      <c r="Q82" s="368"/>
      <c r="R82" s="368"/>
      <c r="S82" s="368"/>
      <c r="T82" s="368"/>
      <c r="U82" s="368"/>
    </row>
    <row r="83" spans="2:21" ht="12" customHeight="1">
      <c r="B83" s="370"/>
      <c r="C83" s="365"/>
    </row>
    <row r="84" spans="2:21" ht="12" customHeight="1">
      <c r="B84" s="370"/>
      <c r="C84" s="365"/>
    </row>
    <row r="85" spans="2:21" ht="12" customHeight="1">
      <c r="B85" s="370"/>
      <c r="C85" s="365"/>
      <c r="D85" s="371"/>
      <c r="E85" s="371"/>
      <c r="F85" s="371"/>
      <c r="G85" s="371"/>
      <c r="H85" s="371"/>
      <c r="I85" s="371"/>
      <c r="J85" s="371"/>
      <c r="K85" s="371"/>
      <c r="L85" s="371"/>
      <c r="M85" s="371"/>
      <c r="N85" s="371"/>
      <c r="O85" s="371"/>
      <c r="P85" s="371"/>
      <c r="Q85" s="371"/>
      <c r="R85" s="371"/>
      <c r="S85" s="371"/>
      <c r="T85" s="371"/>
      <c r="U85" s="371"/>
    </row>
    <row r="86" spans="2:21" ht="12" customHeight="1">
      <c r="B86" s="370"/>
      <c r="C86" s="365"/>
      <c r="D86" s="372"/>
      <c r="E86" s="372"/>
      <c r="F86" s="372"/>
      <c r="G86" s="372"/>
      <c r="H86" s="372"/>
      <c r="I86" s="372"/>
      <c r="J86" s="372"/>
      <c r="K86" s="372"/>
      <c r="L86" s="372"/>
      <c r="M86" s="372"/>
      <c r="N86" s="372"/>
      <c r="O86" s="372"/>
      <c r="P86" s="372"/>
      <c r="Q86" s="372"/>
      <c r="R86" s="372"/>
      <c r="S86" s="372"/>
      <c r="T86" s="372"/>
      <c r="U86" s="372"/>
    </row>
    <row r="87" spans="2:21" ht="12" customHeight="1">
      <c r="B87" s="370"/>
      <c r="C87" s="365"/>
    </row>
    <row r="88" spans="2:21" ht="12" customHeight="1">
      <c r="B88" s="370"/>
    </row>
    <row r="89" spans="2:21" ht="12" customHeight="1">
      <c r="B89" s="370"/>
    </row>
    <row r="90" spans="2:21" ht="12" customHeight="1">
      <c r="B90" s="370"/>
    </row>
    <row r="91" spans="2:21" ht="15" customHeight="1">
      <c r="B91" s="370"/>
    </row>
    <row r="92" spans="2:21" ht="15" customHeight="1">
      <c r="B92" s="370"/>
    </row>
    <row r="93" spans="2:21" ht="15" customHeight="1">
      <c r="B93" s="370"/>
    </row>
    <row r="94" spans="2:21" ht="15" customHeight="1">
      <c r="B94" s="370"/>
    </row>
    <row r="95" spans="2:21" ht="15" customHeight="1">
      <c r="B95" s="370"/>
      <c r="C95" s="365"/>
    </row>
    <row r="96" spans="2:21" ht="15" customHeight="1">
      <c r="B96" s="370"/>
      <c r="C96" s="365"/>
    </row>
    <row r="97" spans="2:3" ht="15" customHeight="1">
      <c r="B97" s="370"/>
      <c r="C97" s="365"/>
    </row>
    <row r="98" spans="2:3" ht="15" customHeight="1">
      <c r="B98" s="370"/>
      <c r="C98" s="365"/>
    </row>
    <row r="99" spans="2:3" ht="15" customHeight="1">
      <c r="B99" s="370"/>
      <c r="C99" s="365"/>
    </row>
    <row r="100" spans="2:3" ht="15" customHeight="1">
      <c r="B100" s="370"/>
      <c r="C100" s="365"/>
    </row>
    <row r="101" spans="2:3" ht="15" customHeight="1">
      <c r="B101" s="370"/>
      <c r="C101" s="365"/>
    </row>
    <row r="102" spans="2:3" ht="15" customHeight="1">
      <c r="B102" s="370"/>
      <c r="C102" s="365"/>
    </row>
    <row r="103" spans="2:3" ht="15" customHeight="1">
      <c r="B103" s="370"/>
      <c r="C103" s="365"/>
    </row>
    <row r="104" spans="2:3" ht="15" customHeight="1">
      <c r="B104" s="370"/>
      <c r="C104" s="365"/>
    </row>
    <row r="105" spans="2:3" ht="15" customHeight="1">
      <c r="B105" s="370"/>
      <c r="C105" s="365"/>
    </row>
    <row r="106" spans="2:3" ht="15" customHeight="1">
      <c r="B106" s="370"/>
      <c r="C106" s="365"/>
    </row>
    <row r="107" spans="2:3" ht="15" customHeight="1">
      <c r="B107" s="370"/>
      <c r="C107" s="365"/>
    </row>
    <row r="108" spans="2:3" ht="15" customHeight="1">
      <c r="B108" s="370"/>
      <c r="C108" s="365"/>
    </row>
    <row r="109" spans="2:3" ht="15" customHeight="1">
      <c r="B109" s="370"/>
      <c r="C109" s="365"/>
    </row>
    <row r="110" spans="2:3" ht="15" customHeight="1">
      <c r="B110" s="370"/>
      <c r="C110" s="365"/>
    </row>
    <row r="111" spans="2:3" ht="15" customHeight="1">
      <c r="B111" s="370"/>
      <c r="C111" s="365"/>
    </row>
    <row r="112" spans="2:3" ht="15" customHeight="1">
      <c r="B112" s="370"/>
      <c r="C112" s="365"/>
    </row>
    <row r="113" spans="2:3" ht="15" customHeight="1">
      <c r="B113" s="370"/>
      <c r="C113" s="365"/>
    </row>
    <row r="114" spans="2:3" ht="15" customHeight="1">
      <c r="B114" s="370"/>
      <c r="C114" s="365"/>
    </row>
    <row r="115" spans="2:3" ht="15" customHeight="1">
      <c r="B115" s="370"/>
      <c r="C115" s="365"/>
    </row>
    <row r="116" spans="2:3" ht="15" customHeight="1">
      <c r="B116" s="370"/>
      <c r="C116" s="365"/>
    </row>
    <row r="117" spans="2:3" ht="15" customHeight="1">
      <c r="B117" s="370"/>
      <c r="C117" s="365"/>
    </row>
    <row r="118" spans="2:3" ht="15" customHeight="1">
      <c r="B118" s="370"/>
      <c r="C118" s="365"/>
    </row>
    <row r="119" spans="2:3" ht="15" customHeight="1">
      <c r="B119" s="370"/>
      <c r="C119" s="365"/>
    </row>
    <row r="120" spans="2:3" ht="15" customHeight="1">
      <c r="B120" s="370"/>
      <c r="C120" s="365"/>
    </row>
    <row r="121" spans="2:3" ht="15" customHeight="1">
      <c r="B121" s="370"/>
      <c r="C121" s="365"/>
    </row>
    <row r="122" spans="2:3" ht="15" customHeight="1">
      <c r="B122" s="370"/>
      <c r="C122" s="365"/>
    </row>
    <row r="123" spans="2:3" ht="15" customHeight="1">
      <c r="B123" s="370"/>
      <c r="C123" s="365"/>
    </row>
    <row r="124" spans="2:3" ht="15" customHeight="1">
      <c r="B124" s="370"/>
      <c r="C124" s="365"/>
    </row>
    <row r="125" spans="2:3" ht="15" customHeight="1">
      <c r="B125" s="370"/>
      <c r="C125" s="365"/>
    </row>
    <row r="126" spans="2:3" ht="15" customHeight="1">
      <c r="B126" s="370"/>
      <c r="C126" s="365"/>
    </row>
    <row r="127" spans="2:3" ht="15" customHeight="1">
      <c r="B127" s="370"/>
      <c r="C127" s="365"/>
    </row>
    <row r="128" spans="2:3" ht="15" customHeight="1">
      <c r="B128" s="370"/>
      <c r="C128" s="365"/>
    </row>
    <row r="129" spans="2:3" ht="15" customHeight="1">
      <c r="B129" s="370"/>
      <c r="C129" s="365"/>
    </row>
    <row r="130" spans="2:3" ht="15" customHeight="1">
      <c r="B130" s="370"/>
      <c r="C130" s="365"/>
    </row>
    <row r="131" spans="2:3" ht="15" customHeight="1">
      <c r="B131" s="370"/>
      <c r="C131" s="365"/>
    </row>
    <row r="132" spans="2:3" ht="15" customHeight="1">
      <c r="B132" s="370"/>
      <c r="C132" s="365"/>
    </row>
    <row r="133" spans="2:3" ht="15" customHeight="1">
      <c r="B133" s="370"/>
      <c r="C133" s="365"/>
    </row>
    <row r="134" spans="2:3" ht="15" customHeight="1">
      <c r="B134" s="370"/>
      <c r="C134" s="365"/>
    </row>
    <row r="135" spans="2:3" ht="15" customHeight="1">
      <c r="B135" s="370"/>
      <c r="C135" s="365"/>
    </row>
    <row r="136" spans="2:3" ht="15" customHeight="1">
      <c r="B136" s="370"/>
      <c r="C136" s="365"/>
    </row>
    <row r="137" spans="2:3" ht="15" customHeight="1">
      <c r="B137" s="370"/>
      <c r="C137" s="365"/>
    </row>
    <row r="138" spans="2:3" ht="15" customHeight="1">
      <c r="B138" s="370"/>
      <c r="C138" s="365"/>
    </row>
    <row r="139" spans="2:3" ht="15" customHeight="1">
      <c r="B139" s="370"/>
      <c r="C139" s="365"/>
    </row>
    <row r="140" spans="2:3" ht="15" customHeight="1">
      <c r="B140" s="370"/>
      <c r="C140" s="365"/>
    </row>
    <row r="141" spans="2:3" ht="15" customHeight="1">
      <c r="B141" s="370"/>
      <c r="C141" s="365"/>
    </row>
    <row r="142" spans="2:3" ht="15" customHeight="1">
      <c r="B142" s="370"/>
      <c r="C142" s="365"/>
    </row>
    <row r="143" spans="2:3" ht="15" customHeight="1">
      <c r="B143" s="370"/>
      <c r="C143" s="365"/>
    </row>
    <row r="144" spans="2:3" ht="15" customHeight="1">
      <c r="B144" s="370"/>
      <c r="C144" s="365"/>
    </row>
    <row r="145" spans="2:3" ht="15" customHeight="1">
      <c r="B145" s="370"/>
      <c r="C145" s="365"/>
    </row>
    <row r="146" spans="2:3" ht="15" customHeight="1">
      <c r="B146" s="370"/>
      <c r="C146" s="365"/>
    </row>
    <row r="147" spans="2:3" ht="15" customHeight="1">
      <c r="B147" s="370"/>
      <c r="C147" s="365"/>
    </row>
    <row r="148" spans="2:3" ht="15" customHeight="1">
      <c r="B148" s="370"/>
      <c r="C148" s="365"/>
    </row>
    <row r="149" spans="2:3" ht="15" customHeight="1">
      <c r="B149" s="370"/>
      <c r="C149" s="365"/>
    </row>
    <row r="150" spans="2:3" ht="15" customHeight="1">
      <c r="B150" s="370"/>
      <c r="C150" s="365"/>
    </row>
    <row r="151" spans="2:3" ht="15" customHeight="1">
      <c r="B151" s="370"/>
      <c r="C151" s="365"/>
    </row>
    <row r="152" spans="2:3" ht="15" customHeight="1">
      <c r="B152" s="370"/>
      <c r="C152" s="365"/>
    </row>
    <row r="153" spans="2:3" ht="15" customHeight="1">
      <c r="B153" s="370"/>
      <c r="C153" s="365"/>
    </row>
    <row r="154" spans="2:3" ht="15" customHeight="1">
      <c r="B154" s="370"/>
      <c r="C154" s="365"/>
    </row>
    <row r="155" spans="2:3" ht="15" customHeight="1">
      <c r="B155" s="370"/>
      <c r="C155" s="365"/>
    </row>
    <row r="156" spans="2:3" ht="15" customHeight="1">
      <c r="B156" s="370"/>
      <c r="C156" s="365"/>
    </row>
    <row r="157" spans="2:3" ht="15" customHeight="1">
      <c r="B157" s="370"/>
      <c r="C157" s="365"/>
    </row>
    <row r="158" spans="2:3" ht="15" customHeight="1">
      <c r="B158" s="370"/>
      <c r="C158" s="365"/>
    </row>
    <row r="159" spans="2:3" ht="15" customHeight="1">
      <c r="B159" s="370"/>
      <c r="C159" s="365"/>
    </row>
    <row r="160" spans="2:3" ht="15" customHeight="1">
      <c r="B160" s="370"/>
      <c r="C160" s="365"/>
    </row>
    <row r="161" spans="2:3" ht="15" customHeight="1">
      <c r="B161" s="370"/>
      <c r="C161" s="365"/>
    </row>
    <row r="162" spans="2:3" ht="15" customHeight="1">
      <c r="B162" s="370"/>
      <c r="C162" s="365"/>
    </row>
    <row r="163" spans="2:3" ht="15" customHeight="1">
      <c r="B163" s="370"/>
      <c r="C163" s="365"/>
    </row>
    <row r="164" spans="2:3" ht="15" customHeight="1">
      <c r="B164" s="370"/>
      <c r="C164" s="365"/>
    </row>
    <row r="165" spans="2:3" ht="15" customHeight="1">
      <c r="B165" s="370"/>
      <c r="C165" s="365"/>
    </row>
    <row r="166" spans="2:3" ht="15" customHeight="1">
      <c r="B166" s="370"/>
      <c r="C166" s="365"/>
    </row>
    <row r="167" spans="2:3" ht="15" customHeight="1">
      <c r="B167" s="370"/>
      <c r="C167" s="365"/>
    </row>
    <row r="168" spans="2:3" ht="15" customHeight="1">
      <c r="B168" s="370"/>
      <c r="C168" s="365"/>
    </row>
    <row r="169" spans="2:3" ht="15" customHeight="1">
      <c r="B169" s="370"/>
      <c r="C169" s="365"/>
    </row>
    <row r="170" spans="2:3" ht="15" customHeight="1">
      <c r="B170" s="370"/>
      <c r="C170" s="365"/>
    </row>
    <row r="171" spans="2:3" ht="15" customHeight="1">
      <c r="B171" s="370"/>
      <c r="C171" s="365"/>
    </row>
    <row r="172" spans="2:3" ht="15" customHeight="1">
      <c r="B172" s="370"/>
      <c r="C172" s="365"/>
    </row>
    <row r="173" spans="2:3" ht="15" customHeight="1">
      <c r="B173" s="370"/>
      <c r="C173" s="365"/>
    </row>
    <row r="174" spans="2:3" ht="15" customHeight="1">
      <c r="B174" s="370"/>
      <c r="C174" s="365"/>
    </row>
    <row r="175" spans="2:3" ht="15" customHeight="1">
      <c r="B175" s="370"/>
      <c r="C175" s="365"/>
    </row>
    <row r="176" spans="2:3" ht="15" customHeight="1">
      <c r="B176" s="370"/>
      <c r="C176" s="365"/>
    </row>
    <row r="177" spans="2:3" ht="15" customHeight="1">
      <c r="B177" s="370"/>
      <c r="C177" s="365"/>
    </row>
    <row r="178" spans="2:3" ht="15" customHeight="1">
      <c r="B178" s="370"/>
      <c r="C178" s="365"/>
    </row>
    <row r="179" spans="2:3" ht="15" customHeight="1">
      <c r="B179" s="370"/>
      <c r="C179" s="365"/>
    </row>
    <row r="180" spans="2:3" ht="15" customHeight="1">
      <c r="B180" s="370"/>
      <c r="C180" s="365"/>
    </row>
    <row r="181" spans="2:3" ht="15" customHeight="1">
      <c r="B181" s="370"/>
      <c r="C181" s="365"/>
    </row>
    <row r="182" spans="2:3" ht="15" customHeight="1">
      <c r="B182" s="370"/>
      <c r="C182" s="365"/>
    </row>
    <row r="183" spans="2:3" ht="15" customHeight="1">
      <c r="B183" s="370"/>
      <c r="C183" s="365"/>
    </row>
    <row r="184" spans="2:3" ht="15" customHeight="1">
      <c r="B184" s="370"/>
      <c r="C184" s="365"/>
    </row>
    <row r="185" spans="2:3" ht="15" customHeight="1">
      <c r="B185" s="370"/>
      <c r="C185" s="365"/>
    </row>
    <row r="186" spans="2:3" ht="15" customHeight="1">
      <c r="B186" s="370"/>
      <c r="C186" s="365"/>
    </row>
    <row r="187" spans="2:3" ht="15" customHeight="1">
      <c r="C187" s="365"/>
    </row>
    <row r="188" spans="2:3" ht="15" customHeight="1">
      <c r="C188" s="365"/>
    </row>
    <row r="189" spans="2:3" ht="15" customHeight="1">
      <c r="C189" s="365"/>
    </row>
    <row r="190" spans="2:3" ht="15" customHeight="1">
      <c r="C190" s="365"/>
    </row>
    <row r="191" spans="2:3" ht="15" customHeight="1">
      <c r="C191" s="365"/>
    </row>
    <row r="192" spans="2:3" ht="15" customHeight="1">
      <c r="C192" s="365"/>
    </row>
    <row r="193" spans="3:3" ht="15" customHeight="1">
      <c r="C193" s="365"/>
    </row>
    <row r="194" spans="3:3" ht="15" customHeight="1">
      <c r="C194" s="365"/>
    </row>
    <row r="195" spans="3:3" ht="15" customHeight="1">
      <c r="C195" s="365"/>
    </row>
    <row r="196" spans="3:3" ht="15" customHeight="1">
      <c r="C196" s="365"/>
    </row>
    <row r="197" spans="3:3" ht="15" customHeight="1">
      <c r="C197" s="365"/>
    </row>
    <row r="198" spans="3:3" ht="15" customHeight="1">
      <c r="C198" s="365"/>
    </row>
    <row r="199" spans="3:3" ht="15" customHeight="1">
      <c r="C199" s="365"/>
    </row>
    <row r="200" spans="3:3" ht="15" customHeight="1">
      <c r="C200" s="365"/>
    </row>
    <row r="201" spans="3:3" ht="15" customHeight="1">
      <c r="C201" s="365"/>
    </row>
    <row r="202" spans="3:3" ht="15" customHeight="1">
      <c r="C202" s="365"/>
    </row>
    <row r="203" spans="3:3" ht="15" customHeight="1">
      <c r="C203" s="365"/>
    </row>
    <row r="204" spans="3:3" ht="15" customHeight="1">
      <c r="C204" s="365"/>
    </row>
    <row r="205" spans="3:3" ht="15" customHeight="1">
      <c r="C205" s="365"/>
    </row>
    <row r="206" spans="3:3" ht="15" customHeight="1">
      <c r="C206" s="365"/>
    </row>
    <row r="207" spans="3:3" ht="15" customHeight="1">
      <c r="C207" s="365"/>
    </row>
    <row r="208" spans="3:3" ht="15" customHeight="1">
      <c r="C208" s="365"/>
    </row>
    <row r="209" spans="3:3" ht="15" customHeight="1">
      <c r="C209" s="365"/>
    </row>
    <row r="210" spans="3:3" ht="15" customHeight="1">
      <c r="C210" s="365"/>
    </row>
    <row r="211" spans="3:3" ht="15" customHeight="1">
      <c r="C211" s="365"/>
    </row>
    <row r="212" spans="3:3" ht="15" customHeight="1">
      <c r="C212" s="365"/>
    </row>
    <row r="213" spans="3:3" ht="15" customHeight="1">
      <c r="C213" s="365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2014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5" enableFormatConditionsCalculation="0"/>
  <dimension ref="A1:V1664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1" width="10.7109375" style="6" customWidth="1"/>
    <col min="22" max="16384" width="11.42578125" style="6"/>
  </cols>
  <sheetData>
    <row r="1" spans="1:22" s="4" customFormat="1" ht="20.100000000000001" customHeight="1">
      <c r="A1" s="49" t="s">
        <v>409</v>
      </c>
      <c r="B1" s="27"/>
      <c r="C1" s="27"/>
      <c r="E1" s="5"/>
      <c r="F1" s="5"/>
      <c r="G1" s="5"/>
      <c r="J1" s="49"/>
      <c r="K1" s="27"/>
    </row>
    <row r="2" spans="1:22" s="4" customFormat="1" ht="15" customHeight="1">
      <c r="A2" s="42" t="s">
        <v>140</v>
      </c>
      <c r="B2" s="27"/>
      <c r="C2" s="27"/>
      <c r="E2" s="5"/>
      <c r="F2" s="5"/>
      <c r="G2" s="5"/>
      <c r="J2" s="42"/>
      <c r="K2" s="27"/>
    </row>
    <row r="3" spans="1:22" ht="12.75" customHeight="1">
      <c r="C3" s="7"/>
      <c r="D3" s="55"/>
      <c r="G3" s="51"/>
    </row>
    <row r="4" spans="1:22" s="15" customFormat="1" ht="27" customHeight="1">
      <c r="A4" s="39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61">
        <v>1999</v>
      </c>
      <c r="I4" s="93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3">
        <v>2010</v>
      </c>
      <c r="T4" s="93">
        <v>2011</v>
      </c>
      <c r="U4" s="184">
        <v>2012</v>
      </c>
      <c r="V4" s="36"/>
    </row>
    <row r="5" spans="1:22" s="16" customFormat="1" ht="15" customHeight="1">
      <c r="A5" s="40">
        <v>1</v>
      </c>
      <c r="B5" s="17" t="s">
        <v>50</v>
      </c>
      <c r="C5" s="57" t="s">
        <v>152</v>
      </c>
      <c r="D5" s="33">
        <v>186384.5906372579</v>
      </c>
      <c r="E5" s="33">
        <v>185766.81829151683</v>
      </c>
      <c r="F5" s="33">
        <v>182353.69822735523</v>
      </c>
      <c r="G5" s="33">
        <v>182040.88800295076</v>
      </c>
      <c r="H5" s="33">
        <v>189123.39311182324</v>
      </c>
      <c r="I5" s="33">
        <v>188689.52312054072</v>
      </c>
      <c r="J5" s="33">
        <v>180891.68546891373</v>
      </c>
      <c r="K5" s="33">
        <v>174922.24624536448</v>
      </c>
      <c r="L5" s="33">
        <v>171971.19993634181</v>
      </c>
      <c r="M5" s="33">
        <v>169890.03921009804</v>
      </c>
      <c r="N5" s="33">
        <v>164772.10006195158</v>
      </c>
      <c r="O5" s="33">
        <v>164042.3626205218</v>
      </c>
      <c r="P5" s="33">
        <v>155847.3976204278</v>
      </c>
      <c r="Q5" s="33">
        <v>163905.41716216697</v>
      </c>
      <c r="R5" s="33">
        <v>153242.35595986954</v>
      </c>
      <c r="S5" s="33">
        <v>154871.65615366597</v>
      </c>
      <c r="T5" s="33">
        <v>162549.23223360983</v>
      </c>
      <c r="U5" s="33">
        <v>155119.9035487475</v>
      </c>
    </row>
    <row r="6" spans="1:22" s="16" customFormat="1" ht="12.75" customHeight="1">
      <c r="A6" s="40">
        <v>2</v>
      </c>
      <c r="B6" s="17" t="s">
        <v>6</v>
      </c>
      <c r="C6" s="62" t="s">
        <v>153</v>
      </c>
      <c r="D6" s="33">
        <v>182206.2633877052</v>
      </c>
      <c r="E6" s="33">
        <v>181188.38839669235</v>
      </c>
      <c r="F6" s="33">
        <v>178578.54859412304</v>
      </c>
      <c r="G6" s="33">
        <v>178256.81510940078</v>
      </c>
      <c r="H6" s="33">
        <v>185001.92351098059</v>
      </c>
      <c r="I6" s="33">
        <v>185481.13240288151</v>
      </c>
      <c r="J6" s="33">
        <v>177690.19434033497</v>
      </c>
      <c r="K6" s="33">
        <v>172343.98412922039</v>
      </c>
      <c r="L6" s="33">
        <v>169619.87789941143</v>
      </c>
      <c r="M6" s="33">
        <v>167585.55743715446</v>
      </c>
      <c r="N6" s="33">
        <v>162441.41932347056</v>
      </c>
      <c r="O6" s="33">
        <v>161726.46659471403</v>
      </c>
      <c r="P6" s="33">
        <v>153722.99886198872</v>
      </c>
      <c r="Q6" s="33">
        <v>161844.76896968557</v>
      </c>
      <c r="R6" s="33">
        <v>151430.23736723597</v>
      </c>
      <c r="S6" s="33">
        <v>153061.54934581387</v>
      </c>
      <c r="T6" s="33">
        <v>160775.04011113645</v>
      </c>
      <c r="U6" s="33">
        <v>153549.51608890749</v>
      </c>
    </row>
    <row r="7" spans="1:22" s="16" customFormat="1" ht="12.75" customHeight="1">
      <c r="A7" s="40">
        <v>3</v>
      </c>
      <c r="B7" s="17" t="s">
        <v>7</v>
      </c>
      <c r="C7" s="62" t="s">
        <v>154</v>
      </c>
      <c r="D7" s="33">
        <v>668.05012262180537</v>
      </c>
      <c r="E7" s="33">
        <v>536.20156996157982</v>
      </c>
      <c r="F7" s="33">
        <v>534.1929000091468</v>
      </c>
      <c r="G7" s="33">
        <v>539.43932590496718</v>
      </c>
      <c r="H7" s="33">
        <v>543.89325671602194</v>
      </c>
      <c r="I7" s="33">
        <v>454.60508693375738</v>
      </c>
      <c r="J7" s="33">
        <v>378.43085629571732</v>
      </c>
      <c r="K7" s="33">
        <v>378.49293676985434</v>
      </c>
      <c r="L7" s="33">
        <v>335.56994927413223</v>
      </c>
      <c r="M7" s="33">
        <v>283.03716122310834</v>
      </c>
      <c r="N7" s="33">
        <v>308.97158855757294</v>
      </c>
      <c r="O7" s="33">
        <v>295.37351493792369</v>
      </c>
      <c r="P7" s="33">
        <v>302.33154567829325</v>
      </c>
      <c r="Q7" s="33">
        <v>263.33100105925843</v>
      </c>
      <c r="R7" s="33">
        <v>205.65973950000296</v>
      </c>
      <c r="S7" s="33">
        <v>203.87239318299947</v>
      </c>
      <c r="T7" s="33">
        <v>171.96441712645594</v>
      </c>
      <c r="U7" s="33">
        <v>166.4395201012436</v>
      </c>
    </row>
    <row r="8" spans="1:22" s="16" customFormat="1" ht="12.75" customHeight="1">
      <c r="A8" s="40">
        <v>4</v>
      </c>
      <c r="B8" s="17" t="s">
        <v>51</v>
      </c>
      <c r="C8" s="62" t="s">
        <v>155</v>
      </c>
      <c r="D8" s="33">
        <v>3510.2771269309014</v>
      </c>
      <c r="E8" s="33">
        <v>4042.2283248628987</v>
      </c>
      <c r="F8" s="33">
        <v>3240.9567332230363</v>
      </c>
      <c r="G8" s="33">
        <v>3244.6335676450185</v>
      </c>
      <c r="H8" s="33">
        <v>3577.5763441266213</v>
      </c>
      <c r="I8" s="33">
        <v>2753.7856307254433</v>
      </c>
      <c r="J8" s="33">
        <v>2823.0602722830286</v>
      </c>
      <c r="K8" s="33">
        <v>2199.7691793742397</v>
      </c>
      <c r="L8" s="33">
        <v>2015.7520876562571</v>
      </c>
      <c r="M8" s="33">
        <v>2021.4446117204782</v>
      </c>
      <c r="N8" s="33">
        <v>2021.709149923433</v>
      </c>
      <c r="O8" s="33">
        <v>1822.2540641293706</v>
      </c>
      <c r="P8" s="33">
        <v>1822.0672127608093</v>
      </c>
      <c r="Q8" s="33">
        <v>1797.3171914221259</v>
      </c>
      <c r="R8" s="33">
        <v>1606.4588531335621</v>
      </c>
      <c r="S8" s="33">
        <v>1606.2344146690982</v>
      </c>
      <c r="T8" s="33">
        <v>1602.2277053469295</v>
      </c>
      <c r="U8" s="33">
        <v>1403.9479397387406</v>
      </c>
    </row>
    <row r="9" spans="1:22" s="16" customFormat="1" ht="12.75" customHeight="1">
      <c r="A9" s="40">
        <v>5</v>
      </c>
      <c r="B9" s="17" t="s">
        <v>52</v>
      </c>
      <c r="C9" s="43" t="s">
        <v>156</v>
      </c>
      <c r="D9" s="33">
        <v>9865.2564719652437</v>
      </c>
      <c r="E9" s="33">
        <v>8797.1235770172389</v>
      </c>
      <c r="F9" s="33">
        <v>8002.7310316696403</v>
      </c>
      <c r="G9" s="33">
        <v>6833.0501147435662</v>
      </c>
      <c r="H9" s="33">
        <v>5820.7256895551645</v>
      </c>
      <c r="I9" s="33">
        <v>5286.2563068189138</v>
      </c>
      <c r="J9" s="33">
        <v>5577.0988288321023</v>
      </c>
      <c r="K9" s="33">
        <v>6909.5241720728582</v>
      </c>
      <c r="L9" s="33">
        <v>6206.5522892941126</v>
      </c>
      <c r="M9" s="33">
        <v>11441.691772959337</v>
      </c>
      <c r="N9" s="33">
        <v>9723.9272223374464</v>
      </c>
      <c r="O9" s="33">
        <v>9960.99522306779</v>
      </c>
      <c r="P9" s="33">
        <v>8784.7328658375955</v>
      </c>
      <c r="Q9" s="33">
        <v>8874.665858141303</v>
      </c>
      <c r="R9" s="33">
        <v>8175.5064345527762</v>
      </c>
      <c r="S9" s="33">
        <v>7677.212513686387</v>
      </c>
      <c r="T9" s="33">
        <v>8433.200870562132</v>
      </c>
      <c r="U9" s="33">
        <v>6587.4295828276672</v>
      </c>
    </row>
    <row r="10" spans="1:22" s="16" customFormat="1" ht="12.75" customHeight="1">
      <c r="A10" s="40">
        <v>6</v>
      </c>
      <c r="B10" s="17" t="s">
        <v>8</v>
      </c>
      <c r="C10" s="63" t="s">
        <v>100</v>
      </c>
      <c r="D10" s="33">
        <v>5970.9796574478341</v>
      </c>
      <c r="E10" s="33">
        <v>5222.4973407037169</v>
      </c>
      <c r="F10" s="33">
        <v>4810.5303346992005</v>
      </c>
      <c r="G10" s="33">
        <v>3651.8551763266837</v>
      </c>
      <c r="H10" s="33">
        <v>2697.0902990231843</v>
      </c>
      <c r="I10" s="33">
        <v>2387.7753156645072</v>
      </c>
      <c r="J10" s="33">
        <v>2260.4362125271282</v>
      </c>
      <c r="K10" s="33">
        <v>2713.8720673876969</v>
      </c>
      <c r="L10" s="33">
        <v>2893.9651806175075</v>
      </c>
      <c r="M10" s="33">
        <v>3445.6581731216556</v>
      </c>
      <c r="N10" s="33">
        <v>2968.7535260479608</v>
      </c>
      <c r="O10" s="33">
        <v>3116.287302025069</v>
      </c>
      <c r="P10" s="33">
        <v>3074.9659850428948</v>
      </c>
      <c r="Q10" s="33">
        <v>3008.9056202155321</v>
      </c>
      <c r="R10" s="33">
        <v>3183.9825497228999</v>
      </c>
      <c r="S10" s="33">
        <v>3069.2893713157146</v>
      </c>
      <c r="T10" s="33">
        <v>4355.2034347233493</v>
      </c>
      <c r="U10" s="33">
        <v>2863.0000874584575</v>
      </c>
    </row>
    <row r="11" spans="1:22" s="16" customFormat="1" ht="12.75" customHeight="1">
      <c r="A11" s="40">
        <v>7</v>
      </c>
      <c r="B11" s="17" t="s">
        <v>53</v>
      </c>
      <c r="C11" s="62" t="s">
        <v>157</v>
      </c>
      <c r="D11" s="33">
        <v>1161.6328248964603</v>
      </c>
      <c r="E11" s="33">
        <v>1370.0773020368097</v>
      </c>
      <c r="F11" s="33">
        <v>1276.1599433768622</v>
      </c>
      <c r="G11" s="33">
        <v>1280.5137930419485</v>
      </c>
      <c r="H11" s="33">
        <v>1120.1105276540304</v>
      </c>
      <c r="I11" s="33">
        <v>1136.826297405697</v>
      </c>
      <c r="J11" s="33">
        <v>1234.6959409859508</v>
      </c>
      <c r="K11" s="33">
        <v>1212.9138810154388</v>
      </c>
      <c r="L11" s="33">
        <v>705.9607766844066</v>
      </c>
      <c r="M11" s="33">
        <v>4847.3972500463451</v>
      </c>
      <c r="N11" s="33">
        <v>4626.2472990784299</v>
      </c>
      <c r="O11" s="33">
        <v>4978.6938834265511</v>
      </c>
      <c r="P11" s="33">
        <v>4043.3070149802538</v>
      </c>
      <c r="Q11" s="33">
        <v>4194.2179137778576</v>
      </c>
      <c r="R11" s="33">
        <v>3779.072536807802</v>
      </c>
      <c r="S11" s="33">
        <v>3427.8405797453238</v>
      </c>
      <c r="T11" s="33">
        <v>3042.3656736275188</v>
      </c>
      <c r="U11" s="33">
        <v>2723.0913389295119</v>
      </c>
    </row>
    <row r="12" spans="1:22" s="16" customFormat="1" ht="12.75" customHeight="1">
      <c r="A12" s="40">
        <v>8</v>
      </c>
      <c r="B12" s="17" t="s">
        <v>54</v>
      </c>
      <c r="C12" s="62" t="s">
        <v>158</v>
      </c>
      <c r="D12" s="33">
        <v>2732.6439896209495</v>
      </c>
      <c r="E12" s="33">
        <v>2204.5489342767123</v>
      </c>
      <c r="F12" s="33">
        <v>1916.0407535935769</v>
      </c>
      <c r="G12" s="33">
        <v>1900.6811453749351</v>
      </c>
      <c r="H12" s="33">
        <v>2003.5248628779495</v>
      </c>
      <c r="I12" s="33">
        <v>1761.6546937487096</v>
      </c>
      <c r="J12" s="33">
        <v>2081.966675319024</v>
      </c>
      <c r="K12" s="33">
        <v>2982.7382236697226</v>
      </c>
      <c r="L12" s="33">
        <v>2606.6263319921995</v>
      </c>
      <c r="M12" s="33">
        <v>3148.6363497913353</v>
      </c>
      <c r="N12" s="33">
        <v>2128.9263972110562</v>
      </c>
      <c r="O12" s="33">
        <v>1866.0140376161689</v>
      </c>
      <c r="P12" s="33">
        <v>1666.4598658144478</v>
      </c>
      <c r="Q12" s="33">
        <v>1671.5423241479145</v>
      </c>
      <c r="R12" s="33">
        <v>1212.4513480220758</v>
      </c>
      <c r="S12" s="33">
        <v>1180.0825626253475</v>
      </c>
      <c r="T12" s="33">
        <v>1035.6317622112624</v>
      </c>
      <c r="U12" s="33">
        <v>1001.3381564396975</v>
      </c>
    </row>
    <row r="13" spans="1:22" s="16" customFormat="1" ht="12.75" customHeight="1">
      <c r="A13" s="40">
        <v>9</v>
      </c>
      <c r="B13" s="17" t="s">
        <v>55</v>
      </c>
      <c r="C13" s="44" t="s">
        <v>159</v>
      </c>
      <c r="D13" s="33">
        <v>288309.10318449826</v>
      </c>
      <c r="E13" s="33">
        <v>277252.06050310191</v>
      </c>
      <c r="F13" s="33">
        <v>271650.44151580438</v>
      </c>
      <c r="G13" s="33">
        <v>261320.48861419805</v>
      </c>
      <c r="H13" s="33">
        <v>255382.76851055914</v>
      </c>
      <c r="I13" s="33">
        <v>246183.30468278419</v>
      </c>
      <c r="J13" s="33">
        <v>233381.91392094991</v>
      </c>
      <c r="K13" s="33">
        <v>226741.81989786841</v>
      </c>
      <c r="L13" s="33">
        <v>226143.73177733348</v>
      </c>
      <c r="M13" s="33">
        <v>223001.64110240992</v>
      </c>
      <c r="N13" s="33">
        <v>215639.41772150315</v>
      </c>
      <c r="O13" s="33">
        <v>216524.72200357739</v>
      </c>
      <c r="P13" s="33">
        <v>217546.91882679181</v>
      </c>
      <c r="Q13" s="33">
        <v>206128.80313922249</v>
      </c>
      <c r="R13" s="33">
        <v>182487.24451428058</v>
      </c>
      <c r="S13" s="33">
        <v>197217.57194112812</v>
      </c>
      <c r="T13" s="33">
        <v>197578.17835774893</v>
      </c>
      <c r="U13" s="33">
        <v>195428.19030823742</v>
      </c>
    </row>
    <row r="14" spans="1:22" s="16" customFormat="1" ht="12.75" customHeight="1">
      <c r="A14" s="40">
        <v>10</v>
      </c>
      <c r="B14" s="17" t="s">
        <v>56</v>
      </c>
      <c r="C14" s="62" t="s">
        <v>160</v>
      </c>
      <c r="D14" s="33">
        <v>16308.831643826412</v>
      </c>
      <c r="E14" s="33">
        <v>15831.184227800302</v>
      </c>
      <c r="F14" s="33">
        <v>15247.012870939312</v>
      </c>
      <c r="G14" s="33">
        <v>14849.553016543214</v>
      </c>
      <c r="H14" s="33">
        <v>14381.503908280825</v>
      </c>
      <c r="I14" s="33">
        <v>13526.239502230574</v>
      </c>
      <c r="J14" s="33">
        <v>13962.180284842208</v>
      </c>
      <c r="K14" s="33">
        <v>13725.645301023906</v>
      </c>
      <c r="L14" s="33">
        <v>13949.633738454742</v>
      </c>
      <c r="M14" s="33">
        <v>13145.590604620642</v>
      </c>
      <c r="N14" s="33">
        <v>12246.430283604697</v>
      </c>
      <c r="O14" s="33">
        <v>12189.372194791387</v>
      </c>
      <c r="P14" s="33">
        <v>11369.657522007492</v>
      </c>
      <c r="Q14" s="33">
        <v>10629.303565808343</v>
      </c>
      <c r="R14" s="33">
        <v>10924.120739944401</v>
      </c>
      <c r="S14" s="33">
        <v>11581.255575262565</v>
      </c>
      <c r="T14" s="33">
        <v>11184.595954491895</v>
      </c>
      <c r="U14" s="33">
        <v>11095.769042580796</v>
      </c>
    </row>
    <row r="15" spans="1:22" s="16" customFormat="1" ht="12.75" customHeight="1">
      <c r="A15" s="40">
        <v>11</v>
      </c>
      <c r="B15" s="17" t="s">
        <v>57</v>
      </c>
      <c r="C15" s="62" t="s">
        <v>161</v>
      </c>
      <c r="D15" s="33">
        <v>4041.9257471404221</v>
      </c>
      <c r="E15" s="33">
        <v>3861.7198966652904</v>
      </c>
      <c r="F15" s="33">
        <v>3568.0484579557074</v>
      </c>
      <c r="G15" s="33">
        <v>3332.0504828660751</v>
      </c>
      <c r="H15" s="33">
        <v>3030.0215118906467</v>
      </c>
      <c r="I15" s="33">
        <v>2717.0546094873912</v>
      </c>
      <c r="J15" s="33">
        <v>2619.8681593766623</v>
      </c>
      <c r="K15" s="33">
        <v>2267.7306103995093</v>
      </c>
      <c r="L15" s="33">
        <v>2423.3775867349013</v>
      </c>
      <c r="M15" s="33">
        <v>2123.7662297845632</v>
      </c>
      <c r="N15" s="33">
        <v>2057.8037878473779</v>
      </c>
      <c r="O15" s="33">
        <v>1823.7756606631547</v>
      </c>
      <c r="P15" s="33">
        <v>1684.7091937655634</v>
      </c>
      <c r="Q15" s="33">
        <v>1413.6898401015194</v>
      </c>
      <c r="R15" s="33">
        <v>1219.7266525973998</v>
      </c>
      <c r="S15" s="33">
        <v>1152.8080907416875</v>
      </c>
      <c r="T15" s="33">
        <v>1138.7491061719174</v>
      </c>
      <c r="U15" s="33">
        <v>1106.9099207039417</v>
      </c>
    </row>
    <row r="16" spans="1:22" s="16" customFormat="1" ht="12.75" customHeight="1">
      <c r="A16" s="40">
        <v>12</v>
      </c>
      <c r="B16" s="17" t="s">
        <v>58</v>
      </c>
      <c r="C16" s="62" t="s">
        <v>162</v>
      </c>
      <c r="D16" s="33">
        <v>3059.8740902194686</v>
      </c>
      <c r="E16" s="33">
        <v>2817.4635676275516</v>
      </c>
      <c r="F16" s="33">
        <v>2645.8445361883514</v>
      </c>
      <c r="G16" s="33">
        <v>2777.956543551797</v>
      </c>
      <c r="H16" s="33">
        <v>2755.4997120655571</v>
      </c>
      <c r="I16" s="33">
        <v>2747.5478203484895</v>
      </c>
      <c r="J16" s="33">
        <v>2677.1071930745738</v>
      </c>
      <c r="K16" s="33">
        <v>2477.658756773174</v>
      </c>
      <c r="L16" s="33">
        <v>4486.709404841833</v>
      </c>
      <c r="M16" s="33">
        <v>5575.6827131291839</v>
      </c>
      <c r="N16" s="33">
        <v>5619.7287434932223</v>
      </c>
      <c r="O16" s="33">
        <v>5034.0649370577039</v>
      </c>
      <c r="P16" s="33">
        <v>5021.6249843932928</v>
      </c>
      <c r="Q16" s="33">
        <v>5254.9216590617152</v>
      </c>
      <c r="R16" s="33">
        <v>5421.6184984399815</v>
      </c>
      <c r="S16" s="33">
        <v>7111.8803834467762</v>
      </c>
      <c r="T16" s="33">
        <v>8205.0266362299644</v>
      </c>
      <c r="U16" s="33">
        <v>10216.746024983124</v>
      </c>
    </row>
    <row r="17" spans="1:21" s="16" customFormat="1" ht="12.75" customHeight="1">
      <c r="A17" s="40">
        <v>13</v>
      </c>
      <c r="B17" s="17" t="s">
        <v>59</v>
      </c>
      <c r="C17" s="62" t="s">
        <v>102</v>
      </c>
      <c r="D17" s="33">
        <v>9326.3305802819687</v>
      </c>
      <c r="E17" s="33">
        <v>8832.2925316756373</v>
      </c>
      <c r="F17" s="33">
        <v>8859.7920307193144</v>
      </c>
      <c r="G17" s="33">
        <v>7711.9724129816441</v>
      </c>
      <c r="H17" s="33">
        <v>8369.8844004337498</v>
      </c>
      <c r="I17" s="33">
        <v>8290.4798965045338</v>
      </c>
      <c r="J17" s="33">
        <v>8083.524336641427</v>
      </c>
      <c r="K17" s="33">
        <v>7654.4609596256996</v>
      </c>
      <c r="L17" s="33">
        <v>8582.3755741730056</v>
      </c>
      <c r="M17" s="33">
        <v>8569.3353823740963</v>
      </c>
      <c r="N17" s="33">
        <v>9938.1056960155311</v>
      </c>
      <c r="O17" s="33">
        <v>10243.204065045442</v>
      </c>
      <c r="P17" s="33">
        <v>9449.6347919107666</v>
      </c>
      <c r="Q17" s="33">
        <v>9969.76477044481</v>
      </c>
      <c r="R17" s="33">
        <v>9487.0955399729355</v>
      </c>
      <c r="S17" s="33">
        <v>11450.768951173925</v>
      </c>
      <c r="T17" s="33">
        <v>9735.5168557423531</v>
      </c>
      <c r="U17" s="33">
        <v>9200.1425214054561</v>
      </c>
    </row>
    <row r="18" spans="1:21" s="16" customFormat="1" ht="12.75" customHeight="1">
      <c r="A18" s="40">
        <v>14</v>
      </c>
      <c r="B18" s="17" t="s">
        <v>60</v>
      </c>
      <c r="C18" s="62" t="s">
        <v>163</v>
      </c>
      <c r="D18" s="33">
        <v>1471.7899408930291</v>
      </c>
      <c r="E18" s="33">
        <v>1473.2803795738746</v>
      </c>
      <c r="F18" s="33">
        <v>1404.7048006766049</v>
      </c>
      <c r="G18" s="33">
        <v>1429.4524289578321</v>
      </c>
      <c r="H18" s="33">
        <v>1510.5528361999441</v>
      </c>
      <c r="I18" s="33">
        <v>1495.8794631372925</v>
      </c>
      <c r="J18" s="33">
        <v>1482.2019347755345</v>
      </c>
      <c r="K18" s="33">
        <v>1443.012061408614</v>
      </c>
      <c r="L18" s="33">
        <v>1340.9735432531374</v>
      </c>
      <c r="M18" s="33">
        <v>1264.8602039709804</v>
      </c>
      <c r="N18" s="33">
        <v>1212.0386346749303</v>
      </c>
      <c r="O18" s="33">
        <v>1141.03207670498</v>
      </c>
      <c r="P18" s="33">
        <v>1047.8669691793423</v>
      </c>
      <c r="Q18" s="33">
        <v>1070.8904817185519</v>
      </c>
      <c r="R18" s="33">
        <v>962.47132923573395</v>
      </c>
      <c r="S18" s="33">
        <v>928.16680662810086</v>
      </c>
      <c r="T18" s="33">
        <v>937.95373348332146</v>
      </c>
      <c r="U18" s="33">
        <v>963.66300055049032</v>
      </c>
    </row>
    <row r="19" spans="1:21" s="16" customFormat="1" ht="12.75" customHeight="1">
      <c r="A19" s="40">
        <v>15</v>
      </c>
      <c r="B19" s="17" t="s">
        <v>61</v>
      </c>
      <c r="C19" s="62" t="s">
        <v>103</v>
      </c>
      <c r="D19" s="33">
        <v>44743.680109242545</v>
      </c>
      <c r="E19" s="33">
        <v>43171.984035818939</v>
      </c>
      <c r="F19" s="33">
        <v>39330.371135267895</v>
      </c>
      <c r="G19" s="33">
        <v>38093.426068896464</v>
      </c>
      <c r="H19" s="33">
        <v>33118.123737308888</v>
      </c>
      <c r="I19" s="33">
        <v>32636.525784653379</v>
      </c>
      <c r="J19" s="33">
        <v>29970.137070200668</v>
      </c>
      <c r="K19" s="33">
        <v>29609.00178015964</v>
      </c>
      <c r="L19" s="33">
        <v>28826.554377343607</v>
      </c>
      <c r="M19" s="33">
        <v>25061.86137991858</v>
      </c>
      <c r="N19" s="33">
        <v>27645.61166959862</v>
      </c>
      <c r="O19" s="33">
        <v>26855.998087691467</v>
      </c>
      <c r="P19" s="33">
        <v>25645.958635426712</v>
      </c>
      <c r="Q19" s="33">
        <v>24170.992346557858</v>
      </c>
      <c r="R19" s="33">
        <v>23722.833804276164</v>
      </c>
      <c r="S19" s="33">
        <v>22077.872808142976</v>
      </c>
      <c r="T19" s="33">
        <v>21420.636006105404</v>
      </c>
      <c r="U19" s="33">
        <v>20561.190329724592</v>
      </c>
    </row>
    <row r="20" spans="1:21" s="16" customFormat="1" ht="12.75" customHeight="1">
      <c r="A20" s="40">
        <v>16</v>
      </c>
      <c r="B20" s="17" t="s">
        <v>62</v>
      </c>
      <c r="C20" s="64" t="s">
        <v>104</v>
      </c>
      <c r="D20" s="33">
        <v>11784.976235361371</v>
      </c>
      <c r="E20" s="33">
        <v>11750.692491252461</v>
      </c>
      <c r="F20" s="33">
        <v>11105.696385793266</v>
      </c>
      <c r="G20" s="33">
        <v>10799.614604037361</v>
      </c>
      <c r="H20" s="33">
        <v>9710.3007905279883</v>
      </c>
      <c r="I20" s="33">
        <v>10230.235535123829</v>
      </c>
      <c r="J20" s="33">
        <v>9355.3686676355192</v>
      </c>
      <c r="K20" s="33">
        <v>9629.5872131317356</v>
      </c>
      <c r="L20" s="33">
        <v>8729.4365117446159</v>
      </c>
      <c r="M20" s="33">
        <v>5069.9907361029318</v>
      </c>
      <c r="N20" s="33">
        <v>5036.0778686603935</v>
      </c>
      <c r="O20" s="33">
        <v>4995.8115610961031</v>
      </c>
      <c r="P20" s="33">
        <v>5271.1723196928269</v>
      </c>
      <c r="Q20" s="33">
        <v>4595.5280727035788</v>
      </c>
      <c r="R20" s="33">
        <v>3984.9709021142917</v>
      </c>
      <c r="S20" s="33">
        <v>4636.1123497869348</v>
      </c>
      <c r="T20" s="33">
        <v>4563.4570269041733</v>
      </c>
      <c r="U20" s="33">
        <v>4540.4219329412454</v>
      </c>
    </row>
    <row r="21" spans="1:21" s="16" customFormat="1" ht="12.75" customHeight="1">
      <c r="A21" s="40">
        <v>17</v>
      </c>
      <c r="B21" s="17" t="s">
        <v>63</v>
      </c>
      <c r="C21" s="65" t="s">
        <v>105</v>
      </c>
      <c r="D21" s="33">
        <v>32958.703873881175</v>
      </c>
      <c r="E21" s="33">
        <v>31421.291544566477</v>
      </c>
      <c r="F21" s="33">
        <v>28224.674749474627</v>
      </c>
      <c r="G21" s="33">
        <v>27293.811464859111</v>
      </c>
      <c r="H21" s="33">
        <v>23407.822946780907</v>
      </c>
      <c r="I21" s="33">
        <v>22406.290249529549</v>
      </c>
      <c r="J21" s="33">
        <v>20614.768402565158</v>
      </c>
      <c r="K21" s="33">
        <v>19979.414567027903</v>
      </c>
      <c r="L21" s="33">
        <v>20097.117865598986</v>
      </c>
      <c r="M21" s="33">
        <v>19991.870643815651</v>
      </c>
      <c r="N21" s="33">
        <v>22609.533800938221</v>
      </c>
      <c r="O21" s="33">
        <v>21860.186526595364</v>
      </c>
      <c r="P21" s="33">
        <v>20374.786315733887</v>
      </c>
      <c r="Q21" s="33">
        <v>19575.464273854279</v>
      </c>
      <c r="R21" s="33">
        <v>19737.862902161873</v>
      </c>
      <c r="S21" s="33">
        <v>17441.760458356039</v>
      </c>
      <c r="T21" s="33">
        <v>16857.178979201231</v>
      </c>
      <c r="U21" s="33">
        <v>16020.768396783349</v>
      </c>
    </row>
    <row r="22" spans="1:21" s="16" customFormat="1" ht="12.75" customHeight="1">
      <c r="A22" s="40">
        <v>18</v>
      </c>
      <c r="B22" s="17" t="s">
        <v>64</v>
      </c>
      <c r="C22" s="62" t="s">
        <v>106</v>
      </c>
      <c r="D22" s="33">
        <v>44883.732180791325</v>
      </c>
      <c r="E22" s="33">
        <v>45228.315553708613</v>
      </c>
      <c r="F22" s="33">
        <v>44578.131666927562</v>
      </c>
      <c r="G22" s="33">
        <v>37640.490601054131</v>
      </c>
      <c r="H22" s="33">
        <v>39725.394686603729</v>
      </c>
      <c r="I22" s="33">
        <v>40384.123653480157</v>
      </c>
      <c r="J22" s="33">
        <v>39570.46126615136</v>
      </c>
      <c r="K22" s="33">
        <v>42704.854941307756</v>
      </c>
      <c r="L22" s="33">
        <v>41580.605941487491</v>
      </c>
      <c r="M22" s="33">
        <v>44794.424301669838</v>
      </c>
      <c r="N22" s="33">
        <v>42666.040971713708</v>
      </c>
      <c r="O22" s="33">
        <v>44111.767876925907</v>
      </c>
      <c r="P22" s="33">
        <v>48584.116691762611</v>
      </c>
      <c r="Q22" s="33">
        <v>46873.338083555165</v>
      </c>
      <c r="R22" s="33">
        <v>41150.748505377611</v>
      </c>
      <c r="S22" s="33">
        <v>49311.357102644106</v>
      </c>
      <c r="T22" s="33">
        <v>48546.337556476268</v>
      </c>
      <c r="U22" s="33">
        <v>46507.849830989202</v>
      </c>
    </row>
    <row r="23" spans="1:21" s="16" customFormat="1" ht="12.75" customHeight="1">
      <c r="A23" s="40">
        <v>19</v>
      </c>
      <c r="B23" s="17" t="s">
        <v>29</v>
      </c>
      <c r="C23" s="62" t="s">
        <v>26</v>
      </c>
      <c r="D23" s="33">
        <v>2755.3022077915339</v>
      </c>
      <c r="E23" s="33">
        <v>2789.5344599580999</v>
      </c>
      <c r="F23" s="33">
        <v>2688.2821771928275</v>
      </c>
      <c r="G23" s="33">
        <v>3230.7332966398608</v>
      </c>
      <c r="H23" s="33">
        <v>3155.2592834754532</v>
      </c>
      <c r="I23" s="33">
        <v>3122.2637534145488</v>
      </c>
      <c r="J23" s="33">
        <v>3197.9998037263849</v>
      </c>
      <c r="K23" s="33">
        <v>2288.9951809306572</v>
      </c>
      <c r="L23" s="33">
        <v>1802.6464071947021</v>
      </c>
      <c r="M23" s="33">
        <v>1360.2792520199328</v>
      </c>
      <c r="N23" s="33">
        <v>1240.5755099034488</v>
      </c>
      <c r="O23" s="33">
        <v>1732.7023250972154</v>
      </c>
      <c r="P23" s="33">
        <v>2710.5098688203952</v>
      </c>
      <c r="Q23" s="33">
        <v>3287.9164090374243</v>
      </c>
      <c r="R23" s="33">
        <v>2596.0012127220161</v>
      </c>
      <c r="S23" s="33">
        <v>1320.0319293925038</v>
      </c>
      <c r="T23" s="33">
        <v>1358.8421763233455</v>
      </c>
      <c r="U23" s="33">
        <v>1808.006819570659</v>
      </c>
    </row>
    <row r="24" spans="1:21" s="16" customFormat="1" ht="12.75" customHeight="1">
      <c r="A24" s="40">
        <v>20</v>
      </c>
      <c r="B24" s="17" t="s">
        <v>30</v>
      </c>
      <c r="C24" s="62" t="s">
        <v>164</v>
      </c>
      <c r="D24" s="33">
        <v>4143.935682307354</v>
      </c>
      <c r="E24" s="33">
        <v>3919.4351117101378</v>
      </c>
      <c r="F24" s="33">
        <v>3732.5347346359558</v>
      </c>
      <c r="G24" s="33">
        <v>3698.796926651738</v>
      </c>
      <c r="H24" s="33">
        <v>3680.2459308833763</v>
      </c>
      <c r="I24" s="33">
        <v>3352.3374597402126</v>
      </c>
      <c r="J24" s="33">
        <v>3195.7241028195926</v>
      </c>
      <c r="K24" s="33">
        <v>3051.8924352722979</v>
      </c>
      <c r="L24" s="33">
        <v>3177.3103096865652</v>
      </c>
      <c r="M24" s="33">
        <v>2992.0341300500468</v>
      </c>
      <c r="N24" s="33">
        <v>3034.1842651460975</v>
      </c>
      <c r="O24" s="33">
        <v>2894.2679766334531</v>
      </c>
      <c r="P24" s="33">
        <v>2588.6824771684337</v>
      </c>
      <c r="Q24" s="33">
        <v>2659.4361531550794</v>
      </c>
      <c r="R24" s="33">
        <v>2491.0714261914304</v>
      </c>
      <c r="S24" s="33">
        <v>2711.5842518285981</v>
      </c>
      <c r="T24" s="33">
        <v>2582.4881106749053</v>
      </c>
      <c r="U24" s="33">
        <v>2541.969995795861</v>
      </c>
    </row>
    <row r="25" spans="1:21" s="16" customFormat="1" ht="12.75" customHeight="1">
      <c r="A25" s="40">
        <v>21</v>
      </c>
      <c r="B25" s="17" t="s">
        <v>65</v>
      </c>
      <c r="C25" s="62" t="s">
        <v>165</v>
      </c>
      <c r="D25" s="33">
        <v>76516.527330862402</v>
      </c>
      <c r="E25" s="33">
        <v>71192.49246692154</v>
      </c>
      <c r="F25" s="33">
        <v>70436.362734932263</v>
      </c>
      <c r="G25" s="33">
        <v>68328.301913736082</v>
      </c>
      <c r="H25" s="33">
        <v>66742.290420735109</v>
      </c>
      <c r="I25" s="33">
        <v>61207.697982822508</v>
      </c>
      <c r="J25" s="33">
        <v>55021.371311348979</v>
      </c>
      <c r="K25" s="33">
        <v>51868.39151777939</v>
      </c>
      <c r="L25" s="33">
        <v>51967.030646301151</v>
      </c>
      <c r="M25" s="33">
        <v>51623.592153671059</v>
      </c>
      <c r="N25" s="33">
        <v>48191.964786058634</v>
      </c>
      <c r="O25" s="33">
        <v>47860.059510370585</v>
      </c>
      <c r="P25" s="33">
        <v>50402.353385907059</v>
      </c>
      <c r="Q25" s="33">
        <v>46525.634909545784</v>
      </c>
      <c r="R25" s="33">
        <v>40556.807321531021</v>
      </c>
      <c r="S25" s="33">
        <v>40140.343638408565</v>
      </c>
      <c r="T25" s="33">
        <v>41169.257284520485</v>
      </c>
      <c r="U25" s="33">
        <v>39339.640193301522</v>
      </c>
    </row>
    <row r="26" spans="1:21" s="16" customFormat="1" ht="12.75" customHeight="1">
      <c r="A26" s="40">
        <v>22</v>
      </c>
      <c r="B26" s="17" t="s">
        <v>31</v>
      </c>
      <c r="C26" s="65" t="s">
        <v>107</v>
      </c>
      <c r="D26" s="33">
        <v>19874.682928770395</v>
      </c>
      <c r="E26" s="33">
        <v>18188.767626299421</v>
      </c>
      <c r="F26" s="33">
        <v>17478.011646225274</v>
      </c>
      <c r="G26" s="33">
        <v>15974.691232032825</v>
      </c>
      <c r="H26" s="33">
        <v>15203.921163113737</v>
      </c>
      <c r="I26" s="33">
        <v>14082.07506804436</v>
      </c>
      <c r="J26" s="33">
        <v>13945.500240139096</v>
      </c>
      <c r="K26" s="33">
        <v>13787.922875073482</v>
      </c>
      <c r="L26" s="33">
        <v>13633.56720033183</v>
      </c>
      <c r="M26" s="33">
        <v>13690.362970392327</v>
      </c>
      <c r="N26" s="33">
        <v>13742.942858164877</v>
      </c>
      <c r="O26" s="33">
        <v>13786.647196943502</v>
      </c>
      <c r="P26" s="33">
        <v>14399.300336024195</v>
      </c>
      <c r="Q26" s="33">
        <v>13925.424124226713</v>
      </c>
      <c r="R26" s="33">
        <v>12086.031518465592</v>
      </c>
      <c r="S26" s="33">
        <v>12230.08984463858</v>
      </c>
      <c r="T26" s="33">
        <v>12421.580772708974</v>
      </c>
      <c r="U26" s="33">
        <v>12141.539796926731</v>
      </c>
    </row>
    <row r="27" spans="1:21" s="16" customFormat="1" ht="12.75" customHeight="1">
      <c r="A27" s="40">
        <v>23</v>
      </c>
      <c r="B27" s="17" t="s">
        <v>66</v>
      </c>
      <c r="C27" s="65" t="s">
        <v>166</v>
      </c>
      <c r="D27" s="33">
        <v>56641.844402092</v>
      </c>
      <c r="E27" s="33">
        <v>53003.724840622112</v>
      </c>
      <c r="F27" s="33">
        <v>52958.351088706993</v>
      </c>
      <c r="G27" s="33">
        <v>52353.610681703256</v>
      </c>
      <c r="H27" s="33">
        <v>51538.369257621365</v>
      </c>
      <c r="I27" s="33">
        <v>47125.622914778149</v>
      </c>
      <c r="J27" s="33">
        <v>41075.871071209884</v>
      </c>
      <c r="K27" s="33">
        <v>38080.468642705906</v>
      </c>
      <c r="L27" s="33">
        <v>38333.463445969319</v>
      </c>
      <c r="M27" s="33">
        <v>37933.22918327873</v>
      </c>
      <c r="N27" s="33">
        <v>34449.021927893758</v>
      </c>
      <c r="O27" s="33">
        <v>34073.412313427085</v>
      </c>
      <c r="P27" s="33">
        <v>36003.053049882867</v>
      </c>
      <c r="Q27" s="33">
        <v>32600.210785319072</v>
      </c>
      <c r="R27" s="33">
        <v>28470.775803065422</v>
      </c>
      <c r="S27" s="33">
        <v>27910.253793769978</v>
      </c>
      <c r="T27" s="33">
        <v>28747.676511811515</v>
      </c>
      <c r="U27" s="33">
        <v>27198.100396374786</v>
      </c>
    </row>
    <row r="28" spans="1:21" s="16" customFormat="1" ht="12.75" customHeight="1">
      <c r="A28" s="40">
        <v>24</v>
      </c>
      <c r="B28" s="17" t="s">
        <v>32</v>
      </c>
      <c r="C28" s="62" t="s">
        <v>109</v>
      </c>
      <c r="D28" s="33">
        <v>42508.272291684858</v>
      </c>
      <c r="E28" s="33">
        <v>41149.949030526506</v>
      </c>
      <c r="F28" s="33">
        <v>43835.313176193646</v>
      </c>
      <c r="G28" s="33">
        <v>44706.110212136089</v>
      </c>
      <c r="H28" s="33">
        <v>42619.955238089147</v>
      </c>
      <c r="I28" s="33">
        <v>42438.378777759019</v>
      </c>
      <c r="J28" s="33">
        <v>39275.372041051771</v>
      </c>
      <c r="K28" s="33">
        <v>37130.90154759217</v>
      </c>
      <c r="L28" s="33">
        <v>36174.90279881077</v>
      </c>
      <c r="M28" s="33">
        <v>36256.458427749465</v>
      </c>
      <c r="N28" s="33">
        <v>33038.747850383974</v>
      </c>
      <c r="O28" s="33">
        <v>33657.329986271885</v>
      </c>
      <c r="P28" s="33">
        <v>32051.227396496393</v>
      </c>
      <c r="Q28" s="33">
        <v>29662.089299684681</v>
      </c>
      <c r="R28" s="33">
        <v>21570.881754973216</v>
      </c>
      <c r="S28" s="33">
        <v>26531.788592355959</v>
      </c>
      <c r="T28" s="33">
        <v>26268.905320016878</v>
      </c>
      <c r="U28" s="33">
        <v>27483.776023397677</v>
      </c>
    </row>
    <row r="29" spans="1:21" s="16" customFormat="1" ht="12.75" customHeight="1">
      <c r="A29" s="40">
        <v>25</v>
      </c>
      <c r="B29" s="17" t="s">
        <v>67</v>
      </c>
      <c r="C29" s="65" t="s">
        <v>167</v>
      </c>
      <c r="D29" s="33">
        <v>38073.083393201014</v>
      </c>
      <c r="E29" s="33">
        <v>37038.638570276089</v>
      </c>
      <c r="F29" s="33">
        <v>39507.153607185683</v>
      </c>
      <c r="G29" s="33">
        <v>40334.997974819096</v>
      </c>
      <c r="H29" s="33">
        <v>38426.926721332682</v>
      </c>
      <c r="I29" s="33">
        <v>38161.80504057811</v>
      </c>
      <c r="J29" s="33">
        <v>34931.578368136659</v>
      </c>
      <c r="K29" s="33">
        <v>32976.538084057895</v>
      </c>
      <c r="L29" s="33">
        <v>32296.683712222206</v>
      </c>
      <c r="M29" s="33">
        <v>32289.897840086902</v>
      </c>
      <c r="N29" s="33">
        <v>29279.180248591958</v>
      </c>
      <c r="O29" s="33">
        <v>29907.924805144317</v>
      </c>
      <c r="P29" s="33">
        <v>28468.44891196509</v>
      </c>
      <c r="Q29" s="33">
        <v>26168.403341259283</v>
      </c>
      <c r="R29" s="33">
        <v>18960.240655086207</v>
      </c>
      <c r="S29" s="33">
        <v>23615.639883102391</v>
      </c>
      <c r="T29" s="33">
        <v>23219.023177729174</v>
      </c>
      <c r="U29" s="33">
        <v>24391.720943078242</v>
      </c>
    </row>
    <row r="30" spans="1:21" s="16" customFormat="1" ht="12.75" customHeight="1">
      <c r="A30" s="40">
        <v>26</v>
      </c>
      <c r="B30" s="17" t="s">
        <v>68</v>
      </c>
      <c r="C30" s="65" t="s">
        <v>111</v>
      </c>
      <c r="D30" s="33">
        <v>3000.1883077283187</v>
      </c>
      <c r="E30" s="33">
        <v>2857.0928020624206</v>
      </c>
      <c r="F30" s="33">
        <v>3053.5769737811215</v>
      </c>
      <c r="G30" s="33">
        <v>3059.8053852566782</v>
      </c>
      <c r="H30" s="33">
        <v>2908.9695585197655</v>
      </c>
      <c r="I30" s="33">
        <v>2929.4484627209208</v>
      </c>
      <c r="J30" s="33">
        <v>3026.7570425862937</v>
      </c>
      <c r="K30" s="33">
        <v>2881.7569969840861</v>
      </c>
      <c r="L30" s="33">
        <v>2551.7570092049618</v>
      </c>
      <c r="M30" s="33">
        <v>2782.3327004260391</v>
      </c>
      <c r="N30" s="33">
        <v>2527.7045437177335</v>
      </c>
      <c r="O30" s="33">
        <v>2447.3717823352395</v>
      </c>
      <c r="P30" s="33">
        <v>2256.961894780176</v>
      </c>
      <c r="Q30" s="33">
        <v>2140.0336492750762</v>
      </c>
      <c r="R30" s="33">
        <v>1642.4875153430085</v>
      </c>
      <c r="S30" s="33">
        <v>1767.7451410695037</v>
      </c>
      <c r="T30" s="33">
        <v>1735.5564712619353</v>
      </c>
      <c r="U30" s="33">
        <v>1757.0675040386147</v>
      </c>
    </row>
    <row r="31" spans="1:21" s="16" customFormat="1" ht="12.75" customHeight="1">
      <c r="A31" s="40">
        <v>27</v>
      </c>
      <c r="B31" s="17" t="s">
        <v>69</v>
      </c>
      <c r="C31" s="65" t="s">
        <v>3</v>
      </c>
      <c r="D31" s="33">
        <v>1435.0005907555228</v>
      </c>
      <c r="E31" s="33">
        <v>1254.2176581880071</v>
      </c>
      <c r="F31" s="33">
        <v>1274.5825952268472</v>
      </c>
      <c r="G31" s="33">
        <v>1311.3068520603169</v>
      </c>
      <c r="H31" s="33">
        <v>1284.0589582367029</v>
      </c>
      <c r="I31" s="33">
        <v>1347.125274459989</v>
      </c>
      <c r="J31" s="33">
        <v>1317.0366303288195</v>
      </c>
      <c r="K31" s="33">
        <v>1272.6064665501876</v>
      </c>
      <c r="L31" s="33">
        <v>1326.4620773836045</v>
      </c>
      <c r="M31" s="33">
        <v>1184.2278872365271</v>
      </c>
      <c r="N31" s="33">
        <v>1231.8630580742827</v>
      </c>
      <c r="O31" s="33">
        <v>1302.0333987923291</v>
      </c>
      <c r="P31" s="33">
        <v>1325.8165897511235</v>
      </c>
      <c r="Q31" s="33">
        <v>1353.6523091503229</v>
      </c>
      <c r="R31" s="33">
        <v>968.15358454399723</v>
      </c>
      <c r="S31" s="33">
        <v>1148.4035681840635</v>
      </c>
      <c r="T31" s="33">
        <v>1314.3256710257665</v>
      </c>
      <c r="U31" s="33">
        <v>1334.9875762808178</v>
      </c>
    </row>
    <row r="32" spans="1:21" s="16" customFormat="1" ht="12.75" customHeight="1">
      <c r="A32" s="40">
        <v>28</v>
      </c>
      <c r="B32" s="17" t="s">
        <v>33</v>
      </c>
      <c r="C32" s="62" t="s">
        <v>27</v>
      </c>
      <c r="D32" s="33">
        <v>8035.7686109138685</v>
      </c>
      <c r="E32" s="33">
        <v>7528.9996161935669</v>
      </c>
      <c r="F32" s="33">
        <v>7316.0314565808676</v>
      </c>
      <c r="G32" s="33">
        <v>7301.7174354442759</v>
      </c>
      <c r="H32" s="33">
        <v>7367.0604746196532</v>
      </c>
      <c r="I32" s="33">
        <v>7179.9352121813672</v>
      </c>
      <c r="J32" s="33">
        <v>6803.001214734677</v>
      </c>
      <c r="K32" s="33">
        <v>6697.2743236413062</v>
      </c>
      <c r="L32" s="33">
        <v>6449.9315367705203</v>
      </c>
      <c r="M32" s="33">
        <v>6450.6629264047097</v>
      </c>
      <c r="N32" s="33">
        <v>5925.3153196346357</v>
      </c>
      <c r="O32" s="33">
        <v>6360.4108071552764</v>
      </c>
      <c r="P32" s="33">
        <v>5912.5972195121703</v>
      </c>
      <c r="Q32" s="33">
        <v>5637.0594963208832</v>
      </c>
      <c r="R32" s="33">
        <v>5424.888374952362</v>
      </c>
      <c r="S32" s="33">
        <v>5334.4099598523317</v>
      </c>
      <c r="T32" s="33">
        <v>5515.31635543628</v>
      </c>
      <c r="U32" s="33">
        <v>5516.8530833396217</v>
      </c>
    </row>
    <row r="33" spans="1:21" s="16" customFormat="1" ht="12.75" customHeight="1">
      <c r="A33" s="40">
        <v>29</v>
      </c>
      <c r="B33" s="17" t="s">
        <v>34</v>
      </c>
      <c r="C33" s="63" t="s">
        <v>168</v>
      </c>
      <c r="D33" s="33">
        <v>2697.9069889294055</v>
      </c>
      <c r="E33" s="33">
        <v>2602.9729750681581</v>
      </c>
      <c r="F33" s="33">
        <v>2467.1356580523025</v>
      </c>
      <c r="G33" s="33">
        <v>2441.2353588758679</v>
      </c>
      <c r="H33" s="33">
        <v>2470.1444548760319</v>
      </c>
      <c r="I33" s="33">
        <v>2665.2423656975088</v>
      </c>
      <c r="J33" s="33">
        <v>2731.205586709717</v>
      </c>
      <c r="K33" s="33">
        <v>2385.0160418766081</v>
      </c>
      <c r="L33" s="33">
        <v>2347.7788910250815</v>
      </c>
      <c r="M33" s="33">
        <v>2003.221622735555</v>
      </c>
      <c r="N33" s="33">
        <v>1838.1119596984877</v>
      </c>
      <c r="O33" s="33">
        <v>1882.1508912898848</v>
      </c>
      <c r="P33" s="33">
        <v>1904.0964574000927</v>
      </c>
      <c r="Q33" s="33">
        <v>1624.1368764117597</v>
      </c>
      <c r="R33" s="33">
        <v>1322.013778377222</v>
      </c>
      <c r="S33" s="33">
        <v>1272.8906264299605</v>
      </c>
      <c r="T33" s="33">
        <v>1471.9708276698209</v>
      </c>
      <c r="U33" s="33">
        <v>1471.0067474427692</v>
      </c>
    </row>
    <row r="34" spans="1:21" s="16" customFormat="1" ht="12.75" customHeight="1">
      <c r="A34" s="40">
        <v>30</v>
      </c>
      <c r="B34" s="17" t="s">
        <v>35</v>
      </c>
      <c r="C34" s="63" t="s">
        <v>113</v>
      </c>
      <c r="D34" s="33">
        <v>4657.5990486513911</v>
      </c>
      <c r="E34" s="33">
        <v>4083.1826256157556</v>
      </c>
      <c r="F34" s="33">
        <v>3794.6826756527239</v>
      </c>
      <c r="G34" s="33">
        <v>3910.9289055752251</v>
      </c>
      <c r="H34" s="33">
        <v>4143.8403635569302</v>
      </c>
      <c r="I34" s="33">
        <v>3666.3884110492236</v>
      </c>
      <c r="J34" s="33">
        <v>3951.8043724619893</v>
      </c>
      <c r="K34" s="33">
        <v>3397.7673773261231</v>
      </c>
      <c r="L34" s="33">
        <v>3277.5061378988653</v>
      </c>
      <c r="M34" s="33">
        <v>3028.4860794360511</v>
      </c>
      <c r="N34" s="33">
        <v>2751.3449826111728</v>
      </c>
      <c r="O34" s="33">
        <v>2936.8391868556791</v>
      </c>
      <c r="P34" s="33">
        <v>2504.8473535869912</v>
      </c>
      <c r="Q34" s="33">
        <v>2126.6264974626042</v>
      </c>
      <c r="R34" s="33">
        <v>1806.9240450371456</v>
      </c>
      <c r="S34" s="33">
        <v>1859.6691891526573</v>
      </c>
      <c r="T34" s="33">
        <v>2188.2215592390962</v>
      </c>
      <c r="U34" s="33">
        <v>2065.4606263737696</v>
      </c>
    </row>
    <row r="35" spans="1:21" s="16" customFormat="1" ht="12.75" customHeight="1">
      <c r="A35" s="40">
        <v>31</v>
      </c>
      <c r="B35" s="17" t="s">
        <v>70</v>
      </c>
      <c r="C35" s="62" t="s">
        <v>28</v>
      </c>
      <c r="D35" s="33">
        <v>9262.3392729051739</v>
      </c>
      <c r="E35" s="33">
        <v>8994.8546433533265</v>
      </c>
      <c r="F35" s="33">
        <v>8299.1007295586242</v>
      </c>
      <c r="G35" s="33">
        <v>8140.9348360581416</v>
      </c>
      <c r="H35" s="33">
        <v>8002.9775273970463</v>
      </c>
      <c r="I35" s="33">
        <v>7338.1812420753067</v>
      </c>
      <c r="J35" s="33">
        <v>7313.8972960614537</v>
      </c>
      <c r="K35" s="33">
        <v>6951.3379731622481</v>
      </c>
      <c r="L35" s="33">
        <v>6900.8444413118159</v>
      </c>
      <c r="M35" s="33">
        <v>6540.5305976476939</v>
      </c>
      <c r="N35" s="33">
        <v>6583.7144057273581</v>
      </c>
      <c r="O35" s="33">
        <v>6544.7998292595576</v>
      </c>
      <c r="P35" s="33">
        <v>6319.695884001052</v>
      </c>
      <c r="Q35" s="33">
        <v>5719.196052850456</v>
      </c>
      <c r="R35" s="33">
        <v>5165.9400912902456</v>
      </c>
      <c r="S35" s="33">
        <v>5327.7099295265871</v>
      </c>
      <c r="T35" s="33">
        <v>5726.7773417873841</v>
      </c>
      <c r="U35" s="33">
        <v>5664.9046196255995</v>
      </c>
    </row>
    <row r="36" spans="1:21" s="16" customFormat="1" ht="12.75" customHeight="1">
      <c r="A36" s="40">
        <v>32</v>
      </c>
      <c r="B36" s="17" t="s">
        <v>71</v>
      </c>
      <c r="C36" s="62" t="s">
        <v>114</v>
      </c>
      <c r="D36" s="33">
        <v>8212.0712800672809</v>
      </c>
      <c r="E36" s="33">
        <v>8365.1139087357988</v>
      </c>
      <c r="F36" s="33">
        <v>8347.6751320249477</v>
      </c>
      <c r="G36" s="33">
        <v>8843.8691090368739</v>
      </c>
      <c r="H36" s="33">
        <v>9363.5678143099249</v>
      </c>
      <c r="I36" s="33">
        <v>8824.8071857490995</v>
      </c>
      <c r="J36" s="33">
        <v>8977.5566110166819</v>
      </c>
      <c r="K36" s="33">
        <v>8992.1193000291914</v>
      </c>
      <c r="L36" s="33">
        <v>8901.9080710017952</v>
      </c>
      <c r="M36" s="33">
        <v>8637.6479844896094</v>
      </c>
      <c r="N36" s="33">
        <v>8218.4345992298258</v>
      </c>
      <c r="O36" s="33">
        <v>7896.5337706199034</v>
      </c>
      <c r="P36" s="33">
        <v>7363.5263805616332</v>
      </c>
      <c r="Q36" s="33">
        <v>6563.6048833698032</v>
      </c>
      <c r="R36" s="33">
        <v>5621.8180827894885</v>
      </c>
      <c r="S36" s="33">
        <v>5828.6405464488544</v>
      </c>
      <c r="T36" s="33">
        <v>6594.1423635938017</v>
      </c>
      <c r="U36" s="33">
        <v>6417.5808365907924</v>
      </c>
    </row>
    <row r="37" spans="1:21" s="16" customFormat="1" ht="12.75" customHeight="1">
      <c r="A37" s="40">
        <v>33</v>
      </c>
      <c r="B37" s="17" t="s">
        <v>72</v>
      </c>
      <c r="C37" s="62" t="s">
        <v>169</v>
      </c>
      <c r="D37" s="33">
        <v>1531.2982006826142</v>
      </c>
      <c r="E37" s="33">
        <v>1594.1740510219538</v>
      </c>
      <c r="F37" s="33">
        <v>1503.9459390294664</v>
      </c>
      <c r="G37" s="33">
        <v>1355.0668119352983</v>
      </c>
      <c r="H37" s="33">
        <v>1440.5683474488292</v>
      </c>
      <c r="I37" s="33">
        <v>1337.5271809704061</v>
      </c>
      <c r="J37" s="33">
        <v>1382.0367172007584</v>
      </c>
      <c r="K37" s="33">
        <v>1356.2774426937308</v>
      </c>
      <c r="L37" s="33">
        <v>1290.6521376712851</v>
      </c>
      <c r="M37" s="33">
        <v>1176.8985159212823</v>
      </c>
      <c r="N37" s="33">
        <v>1182.7335158267701</v>
      </c>
      <c r="O37" s="33">
        <v>1220.3987556582242</v>
      </c>
      <c r="P37" s="33">
        <v>1002.3280122487359</v>
      </c>
      <c r="Q37" s="33">
        <v>865.2014193236123</v>
      </c>
      <c r="R37" s="33">
        <v>871.2261853624027</v>
      </c>
      <c r="S37" s="33">
        <v>984.88545103992612</v>
      </c>
      <c r="T37" s="33">
        <v>1001.3941538342256</v>
      </c>
      <c r="U37" s="33">
        <v>997.08179005417901</v>
      </c>
    </row>
    <row r="38" spans="1:21" s="19" customFormat="1" ht="12.75" customHeight="1">
      <c r="A38" s="40">
        <v>34</v>
      </c>
      <c r="B38" s="17" t="s">
        <v>73</v>
      </c>
      <c r="C38" s="62" t="s">
        <v>170</v>
      </c>
      <c r="D38" s="33">
        <v>1995.3436795414277</v>
      </c>
      <c r="E38" s="33">
        <v>1855.40504421879</v>
      </c>
      <c r="F38" s="33">
        <v>1764.7641635811424</v>
      </c>
      <c r="G38" s="33">
        <v>1779.6352900536258</v>
      </c>
      <c r="H38" s="33">
        <v>1809.1024761249741</v>
      </c>
      <c r="I38" s="33">
        <v>1674.7395404881026</v>
      </c>
      <c r="J38" s="33">
        <v>1745.1681975736867</v>
      </c>
      <c r="K38" s="33">
        <v>1552.9392896604456</v>
      </c>
      <c r="L38" s="33">
        <v>1527.1980356537649</v>
      </c>
      <c r="M38" s="33">
        <v>1309.9075967847598</v>
      </c>
      <c r="N38" s="33">
        <v>1240.2470796646367</v>
      </c>
      <c r="O38" s="33">
        <v>1135.6466745319826</v>
      </c>
      <c r="P38" s="33">
        <v>1081.7775207127788</v>
      </c>
      <c r="Q38" s="33">
        <v>1114.4622668845723</v>
      </c>
      <c r="R38" s="33">
        <v>1139.2546955526939</v>
      </c>
      <c r="S38" s="33">
        <v>1243.9374287542312</v>
      </c>
      <c r="T38" s="33">
        <v>1341.1649880138875</v>
      </c>
      <c r="U38" s="33">
        <v>1309.6371570009014</v>
      </c>
    </row>
    <row r="39" spans="1:21" s="19" customFormat="1" ht="12.75" customHeight="1">
      <c r="A39" s="40">
        <v>35</v>
      </c>
      <c r="B39" s="17" t="s">
        <v>74</v>
      </c>
      <c r="C39" s="62" t="s">
        <v>171</v>
      </c>
      <c r="D39" s="33">
        <v>2156.5742977658379</v>
      </c>
      <c r="E39" s="33">
        <v>1959.7063769081017</v>
      </c>
      <c r="F39" s="33">
        <v>1830.707439694831</v>
      </c>
      <c r="G39" s="33">
        <v>1748.2569632037912</v>
      </c>
      <c r="H39" s="33">
        <v>1696.7753862593336</v>
      </c>
      <c r="I39" s="33">
        <v>1577.954840995071</v>
      </c>
      <c r="J39" s="33">
        <v>1421.2964211818139</v>
      </c>
      <c r="K39" s="33">
        <v>1186.5430572059422</v>
      </c>
      <c r="L39" s="33">
        <v>1135.7921977184519</v>
      </c>
      <c r="M39" s="33">
        <v>1086.4010000318769</v>
      </c>
      <c r="N39" s="33">
        <v>1008.2836606700274</v>
      </c>
      <c r="O39" s="33">
        <v>1004.3673909536765</v>
      </c>
      <c r="P39" s="33">
        <v>901.70808193029325</v>
      </c>
      <c r="Q39" s="33">
        <v>960.53812792785629</v>
      </c>
      <c r="R39" s="33">
        <v>1031.8024756571144</v>
      </c>
      <c r="S39" s="33">
        <v>1047.570679897779</v>
      </c>
      <c r="T39" s="33">
        <v>1190.8820279376646</v>
      </c>
      <c r="U39" s="33">
        <v>1160.001744806463</v>
      </c>
    </row>
    <row r="40" spans="1:21" s="19" customFormat="1" ht="12.75" customHeight="1">
      <c r="A40" s="40">
        <v>36</v>
      </c>
      <c r="B40" s="17" t="s">
        <v>75</v>
      </c>
      <c r="C40" s="44" t="s">
        <v>172</v>
      </c>
      <c r="D40" s="33">
        <v>313971.4835036436</v>
      </c>
      <c r="E40" s="33">
        <v>303055.01899632276</v>
      </c>
      <c r="F40" s="33">
        <v>282793.37986193347</v>
      </c>
      <c r="G40" s="33">
        <v>279620.89378459408</v>
      </c>
      <c r="H40" s="33">
        <v>264097.94237267115</v>
      </c>
      <c r="I40" s="33">
        <v>262727.19779722241</v>
      </c>
      <c r="J40" s="33">
        <v>267350.72709123028</v>
      </c>
      <c r="K40" s="33">
        <v>266173.88773811946</v>
      </c>
      <c r="L40" s="33">
        <v>297260.32653260999</v>
      </c>
      <c r="M40" s="33">
        <v>278604.4865725282</v>
      </c>
      <c r="N40" s="33">
        <v>278655.50736650231</v>
      </c>
      <c r="O40" s="33">
        <v>290630.52305623458</v>
      </c>
      <c r="P40" s="33">
        <v>306511.94917151518</v>
      </c>
      <c r="Q40" s="33">
        <v>302204.5459874128</v>
      </c>
      <c r="R40" s="33">
        <v>292222.9635317871</v>
      </c>
      <c r="S40" s="33">
        <v>311893.18282532872</v>
      </c>
      <c r="T40" s="33">
        <v>312156.73974095448</v>
      </c>
      <c r="U40" s="33">
        <v>319223.18881391385</v>
      </c>
    </row>
    <row r="41" spans="1:21" s="19" customFormat="1" ht="12.75" customHeight="1">
      <c r="A41" s="40">
        <v>37</v>
      </c>
      <c r="B41" s="17" t="s">
        <v>76</v>
      </c>
      <c r="C41" s="62" t="s">
        <v>173</v>
      </c>
      <c r="D41" s="33">
        <v>313646.34036560665</v>
      </c>
      <c r="E41" s="33">
        <v>302729.09832864761</v>
      </c>
      <c r="F41" s="33">
        <v>282465.58631658612</v>
      </c>
      <c r="G41" s="33">
        <v>279318.96138525684</v>
      </c>
      <c r="H41" s="33">
        <v>263819.47952469683</v>
      </c>
      <c r="I41" s="33">
        <v>262461.82904079271</v>
      </c>
      <c r="J41" s="33">
        <v>266907.91570743429</v>
      </c>
      <c r="K41" s="33">
        <v>265848.98534082598</v>
      </c>
      <c r="L41" s="33">
        <v>296926.88069379114</v>
      </c>
      <c r="M41" s="33">
        <v>278295.05352702487</v>
      </c>
      <c r="N41" s="33">
        <v>278344.18681509764</v>
      </c>
      <c r="O41" s="33">
        <v>290315.89264249062</v>
      </c>
      <c r="P41" s="33">
        <v>306220.13377804175</v>
      </c>
      <c r="Q41" s="33">
        <v>301694.94264276716</v>
      </c>
      <c r="R41" s="33">
        <v>291854.81504378357</v>
      </c>
      <c r="S41" s="33">
        <v>311495.41502485378</v>
      </c>
      <c r="T41" s="33">
        <v>311793.05383781937</v>
      </c>
      <c r="U41" s="33">
        <v>318873.47372544243</v>
      </c>
    </row>
    <row r="42" spans="1:21" s="19" customFormat="1" ht="12.75" customHeight="1">
      <c r="A42" s="40">
        <v>38</v>
      </c>
      <c r="B42" s="17" t="s">
        <v>77</v>
      </c>
      <c r="C42" s="62" t="s">
        <v>174</v>
      </c>
      <c r="D42" s="33">
        <v>325.14313803693756</v>
      </c>
      <c r="E42" s="33">
        <v>325.92066767509743</v>
      </c>
      <c r="F42" s="33">
        <v>327.79354534739963</v>
      </c>
      <c r="G42" s="33">
        <v>301.93239933723322</v>
      </c>
      <c r="H42" s="33">
        <v>278.46284797437653</v>
      </c>
      <c r="I42" s="33">
        <v>265.36875642970995</v>
      </c>
      <c r="J42" s="33">
        <v>442.81138379602152</v>
      </c>
      <c r="K42" s="33">
        <v>324.90239729346661</v>
      </c>
      <c r="L42" s="33">
        <v>333.44583881883318</v>
      </c>
      <c r="M42" s="33">
        <v>309.433045503328</v>
      </c>
      <c r="N42" s="33">
        <v>311.32055140466332</v>
      </c>
      <c r="O42" s="33">
        <v>314.63041374398591</v>
      </c>
      <c r="P42" s="33">
        <v>291.81539347344142</v>
      </c>
      <c r="Q42" s="33">
        <v>509.60334464564335</v>
      </c>
      <c r="R42" s="33">
        <v>368.1484880034626</v>
      </c>
      <c r="S42" s="33">
        <v>397.7678004749738</v>
      </c>
      <c r="T42" s="33">
        <v>363.68590313508452</v>
      </c>
      <c r="U42" s="33">
        <v>349.71508847149437</v>
      </c>
    </row>
    <row r="43" spans="1:21" s="20" customFormat="1" ht="12.75" customHeight="1">
      <c r="A43" s="40">
        <v>39</v>
      </c>
      <c r="B43" s="17" t="s">
        <v>78</v>
      </c>
      <c r="C43" s="44" t="s">
        <v>175</v>
      </c>
      <c r="D43" s="33">
        <v>49446.635716978948</v>
      </c>
      <c r="E43" s="33">
        <v>47558.247680531553</v>
      </c>
      <c r="F43" s="33">
        <v>46969.396559927351</v>
      </c>
      <c r="G43" s="33">
        <v>44763.073014361216</v>
      </c>
      <c r="H43" s="33">
        <v>44089.074998653363</v>
      </c>
      <c r="I43" s="33">
        <v>41151.202723402181</v>
      </c>
      <c r="J43" s="33">
        <v>42415.080612509548</v>
      </c>
      <c r="K43" s="33">
        <v>58219.605185743356</v>
      </c>
      <c r="L43" s="33">
        <v>55781.879435742121</v>
      </c>
      <c r="M43" s="33">
        <v>52738.44487128441</v>
      </c>
      <c r="N43" s="33">
        <v>51189.84210027066</v>
      </c>
      <c r="O43" s="33">
        <v>53519.959850822001</v>
      </c>
      <c r="P43" s="33">
        <v>52116.634664101621</v>
      </c>
      <c r="Q43" s="33">
        <v>48094.728210325484</v>
      </c>
      <c r="R43" s="33">
        <v>44739.210881516519</v>
      </c>
      <c r="S43" s="33">
        <v>44542.227663717902</v>
      </c>
      <c r="T43" s="33">
        <v>44049.349202909172</v>
      </c>
      <c r="U43" s="33">
        <v>43391.172961082659</v>
      </c>
    </row>
    <row r="44" spans="1:21" s="19" customFormat="1" ht="12.75" customHeight="1">
      <c r="A44" s="40">
        <v>40</v>
      </c>
      <c r="B44" s="17" t="s">
        <v>79</v>
      </c>
      <c r="C44" s="62" t="s">
        <v>176</v>
      </c>
      <c r="D44" s="33">
        <v>276.83373987864138</v>
      </c>
      <c r="E44" s="33">
        <v>273.17039087409006</v>
      </c>
      <c r="F44" s="33">
        <v>290.03633612481065</v>
      </c>
      <c r="G44" s="33">
        <v>313.60151994129063</v>
      </c>
      <c r="H44" s="33">
        <v>331.53209790127289</v>
      </c>
      <c r="I44" s="33">
        <v>292.5994324122783</v>
      </c>
      <c r="J44" s="33">
        <v>437.02589846291437</v>
      </c>
      <c r="K44" s="33">
        <v>298.3790247562261</v>
      </c>
      <c r="L44" s="33">
        <v>310.10466270219217</v>
      </c>
      <c r="M44" s="33">
        <v>279.60436554783985</v>
      </c>
      <c r="N44" s="33">
        <v>258.67086570818731</v>
      </c>
      <c r="O44" s="33">
        <v>245.81922161024761</v>
      </c>
      <c r="P44" s="33">
        <v>215.60273544065899</v>
      </c>
      <c r="Q44" s="33">
        <v>389.68598504391503</v>
      </c>
      <c r="R44" s="33">
        <v>484.37253266244733</v>
      </c>
      <c r="S44" s="33">
        <v>486.65545904701276</v>
      </c>
      <c r="T44" s="33">
        <v>429.18658808905542</v>
      </c>
      <c r="U44" s="33">
        <v>415.96010468150848</v>
      </c>
    </row>
    <row r="45" spans="1:21" s="16" customFormat="1" ht="12.75" customHeight="1">
      <c r="A45" s="40">
        <v>41</v>
      </c>
      <c r="B45" s="17" t="s">
        <v>80</v>
      </c>
      <c r="C45" s="62" t="s">
        <v>177</v>
      </c>
      <c r="D45" s="33">
        <v>49169.801977100295</v>
      </c>
      <c r="E45" s="33">
        <v>47285.077289657456</v>
      </c>
      <c r="F45" s="33">
        <v>46679.360223802541</v>
      </c>
      <c r="G45" s="33">
        <v>44449.47149441993</v>
      </c>
      <c r="H45" s="33">
        <v>43757.542900752087</v>
      </c>
      <c r="I45" s="33">
        <v>40858.603290989915</v>
      </c>
      <c r="J45" s="33">
        <v>41978.05471404663</v>
      </c>
      <c r="K45" s="33">
        <v>57921.226160987128</v>
      </c>
      <c r="L45" s="33">
        <v>55471.774773039935</v>
      </c>
      <c r="M45" s="33">
        <v>52458.840505736582</v>
      </c>
      <c r="N45" s="33">
        <v>50931.171234562476</v>
      </c>
      <c r="O45" s="33">
        <v>53274.140629211761</v>
      </c>
      <c r="P45" s="33">
        <v>51901.031928660967</v>
      </c>
      <c r="Q45" s="33">
        <v>47705.04222528157</v>
      </c>
      <c r="R45" s="33">
        <v>44254.838348854064</v>
      </c>
      <c r="S45" s="33">
        <v>44055.572204670883</v>
      </c>
      <c r="T45" s="33">
        <v>43620.162614820118</v>
      </c>
      <c r="U45" s="33">
        <v>42975.212856401151</v>
      </c>
    </row>
    <row r="46" spans="1:21" s="16" customFormat="1" ht="12.75" customHeight="1">
      <c r="A46" s="40">
        <v>42</v>
      </c>
      <c r="B46" s="17">
        <v>37</v>
      </c>
      <c r="C46" s="65" t="s">
        <v>178</v>
      </c>
      <c r="D46" s="33">
        <v>2333.0785816968341</v>
      </c>
      <c r="E46" s="33">
        <v>2245.5666300726866</v>
      </c>
      <c r="F46" s="33">
        <v>2207.8252905971108</v>
      </c>
      <c r="G46" s="33">
        <v>2182.1874186005298</v>
      </c>
      <c r="H46" s="33">
        <v>2216.1301149244669</v>
      </c>
      <c r="I46" s="33">
        <v>2046.4341450802574</v>
      </c>
      <c r="J46" s="33">
        <v>2112.8892970884572</v>
      </c>
      <c r="K46" s="33">
        <v>3621.6420519445905</v>
      </c>
      <c r="L46" s="33">
        <v>3382.6879788924011</v>
      </c>
      <c r="M46" s="33">
        <v>3227.8489757672933</v>
      </c>
      <c r="N46" s="33">
        <v>3011.4049038596513</v>
      </c>
      <c r="O46" s="33">
        <v>3248.2889355970556</v>
      </c>
      <c r="P46" s="33">
        <v>3067.4126594201753</v>
      </c>
      <c r="Q46" s="33">
        <v>2708.8927237885146</v>
      </c>
      <c r="R46" s="33">
        <v>2238.4912276844238</v>
      </c>
      <c r="S46" s="33">
        <v>2143.3788600402836</v>
      </c>
      <c r="T46" s="33">
        <v>2119.3140208841683</v>
      </c>
      <c r="U46" s="33">
        <v>2050.5289562128442</v>
      </c>
    </row>
    <row r="47" spans="1:21" s="16" customFormat="1" ht="12.75" customHeight="1">
      <c r="A47" s="40">
        <v>43</v>
      </c>
      <c r="B47" s="17" t="s">
        <v>81</v>
      </c>
      <c r="C47" s="65" t="s">
        <v>179</v>
      </c>
      <c r="D47" s="33">
        <v>46836.723395403467</v>
      </c>
      <c r="E47" s="33">
        <v>45039.510659584768</v>
      </c>
      <c r="F47" s="33">
        <v>44471.534933205425</v>
      </c>
      <c r="G47" s="33">
        <v>42267.2840758194</v>
      </c>
      <c r="H47" s="33">
        <v>41541.412785827626</v>
      </c>
      <c r="I47" s="33">
        <v>38812.169145909647</v>
      </c>
      <c r="J47" s="33">
        <v>39865.165416958174</v>
      </c>
      <c r="K47" s="33">
        <v>54299.584109042531</v>
      </c>
      <c r="L47" s="33">
        <v>52089.086794147537</v>
      </c>
      <c r="M47" s="33">
        <v>49230.991529969288</v>
      </c>
      <c r="N47" s="33">
        <v>47919.766330702827</v>
      </c>
      <c r="O47" s="33">
        <v>50025.851693614699</v>
      </c>
      <c r="P47" s="33">
        <v>48833.619269240786</v>
      </c>
      <c r="Q47" s="33">
        <v>44996.149501493048</v>
      </c>
      <c r="R47" s="33">
        <v>42016.347121169638</v>
      </c>
      <c r="S47" s="33">
        <v>41912.193344630607</v>
      </c>
      <c r="T47" s="33">
        <v>41500.848593935953</v>
      </c>
      <c r="U47" s="33">
        <v>40924.683900188298</v>
      </c>
    </row>
    <row r="48" spans="1:21" s="16" customFormat="1" ht="12.75" customHeight="1">
      <c r="A48" s="40">
        <v>44</v>
      </c>
      <c r="B48" s="17" t="s">
        <v>82</v>
      </c>
      <c r="C48" s="44" t="s">
        <v>37</v>
      </c>
      <c r="D48" s="33">
        <v>95055.299995731883</v>
      </c>
      <c r="E48" s="33">
        <v>91597.237950984229</v>
      </c>
      <c r="F48" s="33">
        <v>89285.887786573076</v>
      </c>
      <c r="G48" s="33">
        <v>87168.001918872935</v>
      </c>
      <c r="H48" s="33">
        <v>86925.683249903872</v>
      </c>
      <c r="I48" s="33">
        <v>81951.174245452479</v>
      </c>
      <c r="J48" s="33">
        <v>76177.247961170026</v>
      </c>
      <c r="K48" s="33">
        <v>71644.59190902111</v>
      </c>
      <c r="L48" s="33">
        <v>66239.837348720612</v>
      </c>
      <c r="M48" s="33">
        <v>60075.401290065725</v>
      </c>
      <c r="N48" s="33">
        <v>53391.483240671994</v>
      </c>
      <c r="O48" s="33">
        <v>51518.624804242012</v>
      </c>
      <c r="P48" s="33">
        <v>46922.191474027873</v>
      </c>
      <c r="Q48" s="33">
        <v>43182.800432125783</v>
      </c>
      <c r="R48" s="33">
        <v>41358.550897770692</v>
      </c>
      <c r="S48" s="33">
        <v>39379.027864192714</v>
      </c>
      <c r="T48" s="33">
        <v>36403.591479562368</v>
      </c>
      <c r="U48" s="33">
        <v>34460.781456876022</v>
      </c>
    </row>
    <row r="49" spans="1:21" s="16" customFormat="1" ht="12.75" customHeight="1">
      <c r="A49" s="40">
        <v>45</v>
      </c>
      <c r="B49" s="17" t="s">
        <v>83</v>
      </c>
      <c r="C49" s="62" t="s">
        <v>180</v>
      </c>
      <c r="D49" s="33">
        <v>48732.790558405541</v>
      </c>
      <c r="E49" s="33">
        <v>46626.011578049074</v>
      </c>
      <c r="F49" s="33">
        <v>45104.066411628955</v>
      </c>
      <c r="G49" s="33">
        <v>43175.98644755283</v>
      </c>
      <c r="H49" s="33">
        <v>43514.608713229696</v>
      </c>
      <c r="I49" s="33">
        <v>40542.732476068144</v>
      </c>
      <c r="J49" s="33">
        <v>36966.133343239861</v>
      </c>
      <c r="K49" s="33">
        <v>35075.822712461711</v>
      </c>
      <c r="L49" s="33">
        <v>32553.857007039514</v>
      </c>
      <c r="M49" s="33">
        <v>29058.477062793536</v>
      </c>
      <c r="N49" s="33">
        <v>25809.20538848274</v>
      </c>
      <c r="O49" s="33">
        <v>24948.317411800614</v>
      </c>
      <c r="P49" s="33">
        <v>22524.589516665779</v>
      </c>
      <c r="Q49" s="33">
        <v>20771.849826553298</v>
      </c>
      <c r="R49" s="33">
        <v>17143.651525306072</v>
      </c>
      <c r="S49" s="33">
        <v>16145.419264745236</v>
      </c>
      <c r="T49" s="33">
        <v>15044.843542368848</v>
      </c>
      <c r="U49" s="33">
        <v>14163.327711245794</v>
      </c>
    </row>
    <row r="50" spans="1:21" s="16" customFormat="1" ht="12.75" customHeight="1">
      <c r="A50" s="40">
        <v>46</v>
      </c>
      <c r="B50" s="17" t="s">
        <v>84</v>
      </c>
      <c r="C50" s="62" t="s">
        <v>181</v>
      </c>
      <c r="D50" s="33">
        <v>46322.509437326327</v>
      </c>
      <c r="E50" s="33">
        <v>44971.226372935154</v>
      </c>
      <c r="F50" s="33">
        <v>44181.821374944127</v>
      </c>
      <c r="G50" s="33">
        <v>43992.015471320105</v>
      </c>
      <c r="H50" s="33">
        <v>43411.074536674176</v>
      </c>
      <c r="I50" s="33">
        <v>41408.441769384342</v>
      </c>
      <c r="J50" s="33">
        <v>39211.114617930158</v>
      </c>
      <c r="K50" s="33">
        <v>36568.769196559391</v>
      </c>
      <c r="L50" s="33">
        <v>33685.980341681097</v>
      </c>
      <c r="M50" s="33">
        <v>31016.924227272182</v>
      </c>
      <c r="N50" s="33">
        <v>27582.277852189261</v>
      </c>
      <c r="O50" s="33">
        <v>26570.307392441402</v>
      </c>
      <c r="P50" s="33">
        <v>24397.601957362102</v>
      </c>
      <c r="Q50" s="33">
        <v>22410.950605572485</v>
      </c>
      <c r="R50" s="33">
        <v>24214.899372464621</v>
      </c>
      <c r="S50" s="33">
        <v>23233.608599447474</v>
      </c>
      <c r="T50" s="33">
        <v>21358.747937193526</v>
      </c>
      <c r="U50" s="33">
        <v>20297.453745630231</v>
      </c>
    </row>
    <row r="51" spans="1:21" s="16" customFormat="1" ht="12.75" customHeight="1">
      <c r="A51" s="40">
        <v>47</v>
      </c>
      <c r="B51" s="17" t="s">
        <v>85</v>
      </c>
      <c r="C51" s="44" t="s">
        <v>182</v>
      </c>
      <c r="D51" s="33">
        <v>76137.801141672899</v>
      </c>
      <c r="E51" s="33">
        <v>74087.108006795577</v>
      </c>
      <c r="F51" s="33">
        <v>71554.277127024005</v>
      </c>
      <c r="G51" s="33">
        <v>71578.236724779257</v>
      </c>
      <c r="H51" s="33">
        <v>73594.993984310102</v>
      </c>
      <c r="I51" s="33">
        <v>71370.379989486537</v>
      </c>
      <c r="J51" s="33">
        <v>84226.142446989208</v>
      </c>
      <c r="K51" s="33">
        <v>88947.810202262539</v>
      </c>
      <c r="L51" s="33">
        <v>85151.529591578554</v>
      </c>
      <c r="M51" s="33">
        <v>79684.516776835342</v>
      </c>
      <c r="N51" s="33">
        <v>73195.139933850282</v>
      </c>
      <c r="O51" s="33">
        <v>72015.62639291049</v>
      </c>
      <c r="P51" s="33">
        <v>64183.915268991012</v>
      </c>
      <c r="Q51" s="33">
        <v>57535.390180834329</v>
      </c>
      <c r="R51" s="33">
        <v>43211.603942609931</v>
      </c>
      <c r="S51" s="33">
        <v>43091.886628493201</v>
      </c>
      <c r="T51" s="33">
        <v>45335.815907949298</v>
      </c>
      <c r="U51" s="33">
        <v>44271.344009826775</v>
      </c>
    </row>
    <row r="52" spans="1:21" s="16" customFormat="1" ht="12.75" customHeight="1">
      <c r="A52" s="40">
        <v>48</v>
      </c>
      <c r="B52" s="17" t="s">
        <v>36</v>
      </c>
      <c r="C52" s="62" t="s">
        <v>183</v>
      </c>
      <c r="D52" s="33">
        <v>8917.5510027047858</v>
      </c>
      <c r="E52" s="33">
        <v>8934.6882640074164</v>
      </c>
      <c r="F52" s="33">
        <v>8965.728546465094</v>
      </c>
      <c r="G52" s="33">
        <v>9652.7908987617775</v>
      </c>
      <c r="H52" s="33">
        <v>10225.504227770871</v>
      </c>
      <c r="I52" s="33">
        <v>9649.6588200572205</v>
      </c>
      <c r="J52" s="33">
        <v>8695.5593391363836</v>
      </c>
      <c r="K52" s="33">
        <v>11693.831410707411</v>
      </c>
      <c r="L52" s="33">
        <v>10935.947076475588</v>
      </c>
      <c r="M52" s="33">
        <v>9866.0460044144147</v>
      </c>
      <c r="N52" s="33">
        <v>8732.5974821226046</v>
      </c>
      <c r="O52" s="33">
        <v>9142.1875364291591</v>
      </c>
      <c r="P52" s="33">
        <v>7586.7511731627837</v>
      </c>
      <c r="Q52" s="33">
        <v>6635.8263260892909</v>
      </c>
      <c r="R52" s="33">
        <v>5672.6499966974825</v>
      </c>
      <c r="S52" s="33">
        <v>5525.1520227702777</v>
      </c>
      <c r="T52" s="33">
        <v>5988.5178704561067</v>
      </c>
      <c r="U52" s="33">
        <v>5882.9333584387023</v>
      </c>
    </row>
    <row r="53" spans="1:21" s="16" customFormat="1" ht="12.75" customHeight="1">
      <c r="A53" s="40">
        <v>49</v>
      </c>
      <c r="B53" s="17" t="s">
        <v>86</v>
      </c>
      <c r="C53" s="62" t="s">
        <v>184</v>
      </c>
      <c r="D53" s="33">
        <v>37586.360419380435</v>
      </c>
      <c r="E53" s="33">
        <v>35130.816099224474</v>
      </c>
      <c r="F53" s="33">
        <v>33492.391086240728</v>
      </c>
      <c r="G53" s="33">
        <v>32945.315491569883</v>
      </c>
      <c r="H53" s="33">
        <v>33049.371436210946</v>
      </c>
      <c r="I53" s="33">
        <v>31904.868559859584</v>
      </c>
      <c r="J53" s="33">
        <v>46435.11582844139</v>
      </c>
      <c r="K53" s="33">
        <v>46842.280981171083</v>
      </c>
      <c r="L53" s="33">
        <v>50542.414839939287</v>
      </c>
      <c r="M53" s="33">
        <v>47471.893664520489</v>
      </c>
      <c r="N53" s="33">
        <v>43648.609004802427</v>
      </c>
      <c r="O53" s="33">
        <v>42132.12866435654</v>
      </c>
      <c r="P53" s="33">
        <v>38283.369551937802</v>
      </c>
      <c r="Q53" s="33">
        <v>34825.911294114252</v>
      </c>
      <c r="R53" s="33">
        <v>23074.859251192342</v>
      </c>
      <c r="S53" s="33">
        <v>23229.97751368161</v>
      </c>
      <c r="T53" s="33">
        <v>22871.293453139326</v>
      </c>
      <c r="U53" s="33">
        <v>22214.674529539741</v>
      </c>
    </row>
    <row r="54" spans="1:21" s="16" customFormat="1" ht="12.75" customHeight="1">
      <c r="A54" s="40">
        <v>50</v>
      </c>
      <c r="B54" s="17" t="s">
        <v>87</v>
      </c>
      <c r="C54" s="62" t="s">
        <v>185</v>
      </c>
      <c r="D54" s="33">
        <v>29633.889719587678</v>
      </c>
      <c r="E54" s="33">
        <v>30021.603643563692</v>
      </c>
      <c r="F54" s="33">
        <v>29096.157494318177</v>
      </c>
      <c r="G54" s="33">
        <v>28980.130334447589</v>
      </c>
      <c r="H54" s="33">
        <v>30320.118320328293</v>
      </c>
      <c r="I54" s="33">
        <v>29815.852609569742</v>
      </c>
      <c r="J54" s="33">
        <v>29095.467279411441</v>
      </c>
      <c r="K54" s="33">
        <v>30411.697810384048</v>
      </c>
      <c r="L54" s="33">
        <v>23673.167675163695</v>
      </c>
      <c r="M54" s="33">
        <v>22346.577107900463</v>
      </c>
      <c r="N54" s="33">
        <v>20813.933446925239</v>
      </c>
      <c r="O54" s="33">
        <v>20741.310192124805</v>
      </c>
      <c r="P54" s="33">
        <v>18313.794543890421</v>
      </c>
      <c r="Q54" s="33">
        <v>16073.652560630779</v>
      </c>
      <c r="R54" s="33">
        <v>14464.094694720105</v>
      </c>
      <c r="S54" s="33">
        <v>14336.757092041322</v>
      </c>
      <c r="T54" s="33">
        <v>16476.004584353865</v>
      </c>
      <c r="U54" s="33">
        <v>16173.736121848335</v>
      </c>
    </row>
    <row r="55" spans="1:21" s="16" customFormat="1" ht="12.75" customHeight="1">
      <c r="A55" s="40">
        <v>51</v>
      </c>
      <c r="B55" s="17" t="s">
        <v>88</v>
      </c>
      <c r="C55" s="44" t="s">
        <v>117</v>
      </c>
      <c r="D55" s="33">
        <v>549816.97753493243</v>
      </c>
      <c r="E55" s="33">
        <v>520167.78525793389</v>
      </c>
      <c r="F55" s="33">
        <v>546181.34569417452</v>
      </c>
      <c r="G55" s="33">
        <v>545070.82099973445</v>
      </c>
      <c r="H55" s="33">
        <v>566571.46685117867</v>
      </c>
      <c r="I55" s="33">
        <v>432873.40417534317</v>
      </c>
      <c r="J55" s="33">
        <v>572417.90971723304</v>
      </c>
      <c r="K55" s="33">
        <v>640231.05583331664</v>
      </c>
      <c r="L55" s="33">
        <v>613740.64693166257</v>
      </c>
      <c r="M55" s="33">
        <v>865526.56069802458</v>
      </c>
      <c r="N55" s="33">
        <v>735076.79313534254</v>
      </c>
      <c r="O55" s="33">
        <v>731789.43679450417</v>
      </c>
      <c r="P55" s="33">
        <v>922149.92017354863</v>
      </c>
      <c r="Q55" s="33">
        <v>990797.56178950646</v>
      </c>
      <c r="R55" s="33">
        <v>846053.32640422066</v>
      </c>
      <c r="S55" s="33">
        <v>865066.95153783786</v>
      </c>
      <c r="T55" s="33">
        <v>760515.51923166343</v>
      </c>
      <c r="U55" s="33">
        <v>861073.31669817609</v>
      </c>
    </row>
    <row r="56" spans="1:21" s="16" customFormat="1" ht="12.75" customHeight="1">
      <c r="A56" s="40">
        <v>52</v>
      </c>
      <c r="B56" s="17" t="s">
        <v>89</v>
      </c>
      <c r="C56" s="62" t="s">
        <v>186</v>
      </c>
      <c r="D56" s="33">
        <v>41711.927112529615</v>
      </c>
      <c r="E56" s="33">
        <v>40190.407699483025</v>
      </c>
      <c r="F56" s="33">
        <v>38048.272486822629</v>
      </c>
      <c r="G56" s="33">
        <v>36332.555608989358</v>
      </c>
      <c r="H56" s="33">
        <v>34156.805331057956</v>
      </c>
      <c r="I56" s="33">
        <v>35116.159914150223</v>
      </c>
      <c r="J56" s="33">
        <v>31883.46276513653</v>
      </c>
      <c r="K56" s="33">
        <v>27968.367755514726</v>
      </c>
      <c r="L56" s="33">
        <v>26944.640292451746</v>
      </c>
      <c r="M56" s="33">
        <v>25466.604021197785</v>
      </c>
      <c r="N56" s="33">
        <v>22046.920582457511</v>
      </c>
      <c r="O56" s="33">
        <v>20114.197672284485</v>
      </c>
      <c r="P56" s="33">
        <v>19252.90497550938</v>
      </c>
      <c r="Q56" s="33">
        <v>19444.067618443918</v>
      </c>
      <c r="R56" s="33">
        <v>17497.468915695208</v>
      </c>
      <c r="S56" s="33">
        <v>17379.802283260473</v>
      </c>
      <c r="T56" s="33">
        <v>17797.907759443238</v>
      </c>
      <c r="U56" s="33">
        <v>17021.309496163041</v>
      </c>
    </row>
    <row r="57" spans="1:21" s="16" customFormat="1" ht="12.75" customHeight="1">
      <c r="A57" s="40">
        <v>53</v>
      </c>
      <c r="B57" s="17" t="s">
        <v>90</v>
      </c>
      <c r="C57" s="62" t="s">
        <v>187</v>
      </c>
      <c r="D57" s="33">
        <v>62694.194685771938</v>
      </c>
      <c r="E57" s="33">
        <v>60569.623873963712</v>
      </c>
      <c r="F57" s="33">
        <v>59933.602794892126</v>
      </c>
      <c r="G57" s="33">
        <v>60433.641901680407</v>
      </c>
      <c r="H57" s="33">
        <v>63362.049465381824</v>
      </c>
      <c r="I57" s="33">
        <v>59631.00344779923</v>
      </c>
      <c r="J57" s="33">
        <v>58424.197740066295</v>
      </c>
      <c r="K57" s="33">
        <v>69141.16495863258</v>
      </c>
      <c r="L57" s="33">
        <v>68559.196124993177</v>
      </c>
      <c r="M57" s="33">
        <v>63045.614693901072</v>
      </c>
      <c r="N57" s="33">
        <v>58966.742386548991</v>
      </c>
      <c r="O57" s="33">
        <v>58153.778382286968</v>
      </c>
      <c r="P57" s="33">
        <v>57997.180095715565</v>
      </c>
      <c r="Q57" s="33">
        <v>47197.374104233422</v>
      </c>
      <c r="R57" s="33">
        <v>42811.564662415854</v>
      </c>
      <c r="S57" s="33">
        <v>41748.103622693823</v>
      </c>
      <c r="T57" s="33">
        <v>39918.427958694541</v>
      </c>
      <c r="U57" s="33">
        <v>38695.562475723425</v>
      </c>
    </row>
    <row r="58" spans="1:21" s="16" customFormat="1" ht="12.75" customHeight="1">
      <c r="A58" s="40">
        <v>54</v>
      </c>
      <c r="B58" s="17" t="s">
        <v>91</v>
      </c>
      <c r="C58" s="62" t="s">
        <v>9</v>
      </c>
      <c r="D58" s="33">
        <v>312643.92309351073</v>
      </c>
      <c r="E58" s="33">
        <v>283631.18258952681</v>
      </c>
      <c r="F58" s="33">
        <v>308608.26369882445</v>
      </c>
      <c r="G58" s="33">
        <v>303786.44284646888</v>
      </c>
      <c r="H58" s="33">
        <v>314240.77427422692</v>
      </c>
      <c r="I58" s="33">
        <v>177281.95617328896</v>
      </c>
      <c r="J58" s="33">
        <v>326346.5782891236</v>
      </c>
      <c r="K58" s="33">
        <v>381437.56282804732</v>
      </c>
      <c r="L58" s="33">
        <v>358511.15709825116</v>
      </c>
      <c r="M58" s="33">
        <v>616724.90703049046</v>
      </c>
      <c r="N58" s="33">
        <v>486216.04536097677</v>
      </c>
      <c r="O58" s="33">
        <v>481285.27301505988</v>
      </c>
      <c r="P58" s="33">
        <v>674833.41249079246</v>
      </c>
      <c r="Q58" s="33">
        <v>759303.21655894036</v>
      </c>
      <c r="R58" s="33">
        <v>626205.0403378089</v>
      </c>
      <c r="S58" s="33">
        <v>653443.52501239651</v>
      </c>
      <c r="T58" s="33">
        <v>552497.96810873004</v>
      </c>
      <c r="U58" s="33">
        <v>646156.88208952511</v>
      </c>
    </row>
    <row r="59" spans="1:21" s="16" customFormat="1" ht="12.75" customHeight="1">
      <c r="A59" s="40">
        <v>55</v>
      </c>
      <c r="B59" s="17" t="s">
        <v>92</v>
      </c>
      <c r="C59" s="62" t="s">
        <v>38</v>
      </c>
      <c r="D59" s="33">
        <v>83739.401013321039</v>
      </c>
      <c r="E59" s="33">
        <v>87843.519110454508</v>
      </c>
      <c r="F59" s="33">
        <v>90869.662505011409</v>
      </c>
      <c r="G59" s="33">
        <v>92721.74790804743</v>
      </c>
      <c r="H59" s="33">
        <v>97815.068433139299</v>
      </c>
      <c r="I59" s="33">
        <v>105114.09700592878</v>
      </c>
      <c r="J59" s="33">
        <v>100922.79001275265</v>
      </c>
      <c r="K59" s="33">
        <v>96423.713039709372</v>
      </c>
      <c r="L59" s="33">
        <v>95682.476520659635</v>
      </c>
      <c r="M59" s="33">
        <v>97866.509301956481</v>
      </c>
      <c r="N59" s="33">
        <v>110034.32103243872</v>
      </c>
      <c r="O59" s="33">
        <v>114518.14999162224</v>
      </c>
      <c r="P59" s="33">
        <v>120711.45539431392</v>
      </c>
      <c r="Q59" s="33">
        <v>122736.67994007403</v>
      </c>
      <c r="R59" s="33">
        <v>116984.70088313898</v>
      </c>
      <c r="S59" s="33">
        <v>110488.71379331299</v>
      </c>
      <c r="T59" s="33">
        <v>109572.39098743032</v>
      </c>
      <c r="U59" s="33">
        <v>119671.14150317751</v>
      </c>
    </row>
    <row r="60" spans="1:21" s="16" customFormat="1" ht="12.75" customHeight="1">
      <c r="A60" s="40">
        <v>56</v>
      </c>
      <c r="B60" s="17" t="s">
        <v>93</v>
      </c>
      <c r="C60" s="62" t="s">
        <v>188</v>
      </c>
      <c r="D60" s="33">
        <v>34471.871340120422</v>
      </c>
      <c r="E60" s="33">
        <v>33999.639559929565</v>
      </c>
      <c r="F60" s="33">
        <v>34561.802471247523</v>
      </c>
      <c r="G60" s="33">
        <v>36453.880304688944</v>
      </c>
      <c r="H60" s="33">
        <v>40042.225347017753</v>
      </c>
      <c r="I60" s="33">
        <v>39015.04923006054</v>
      </c>
      <c r="J60" s="33">
        <v>37758.223751806785</v>
      </c>
      <c r="K60" s="33">
        <v>50331.891239734992</v>
      </c>
      <c r="L60" s="33">
        <v>49612.136428039179</v>
      </c>
      <c r="M60" s="33">
        <v>48826.512234431655</v>
      </c>
      <c r="N60" s="33">
        <v>45443.716525174386</v>
      </c>
      <c r="O60" s="33">
        <v>45937.798021475915</v>
      </c>
      <c r="P60" s="33">
        <v>40346.506396055207</v>
      </c>
      <c r="Q60" s="33">
        <v>34417.228680224987</v>
      </c>
      <c r="R60" s="33">
        <v>35358.659507394659</v>
      </c>
      <c r="S60" s="33">
        <v>34911.907147012251</v>
      </c>
      <c r="T60" s="33">
        <v>33856.806334948327</v>
      </c>
      <c r="U60" s="33">
        <v>32860.110081767867</v>
      </c>
    </row>
    <row r="61" spans="1:21" s="16" customFormat="1" ht="12.75" customHeight="1">
      <c r="A61" s="40">
        <v>57</v>
      </c>
      <c r="B61" s="17" t="s">
        <v>94</v>
      </c>
      <c r="C61" s="62" t="s">
        <v>189</v>
      </c>
      <c r="D61" s="33">
        <v>14555.660289678655</v>
      </c>
      <c r="E61" s="33">
        <v>13933.412424576311</v>
      </c>
      <c r="F61" s="33">
        <v>14159.741737376498</v>
      </c>
      <c r="G61" s="33">
        <v>15342.552429859459</v>
      </c>
      <c r="H61" s="33">
        <v>16954.544000354959</v>
      </c>
      <c r="I61" s="33">
        <v>16715.138404115449</v>
      </c>
      <c r="J61" s="33">
        <v>17082.657158347207</v>
      </c>
      <c r="K61" s="33">
        <v>14928.356011677653</v>
      </c>
      <c r="L61" s="33">
        <v>14431.040467267667</v>
      </c>
      <c r="M61" s="33">
        <v>13596.41341604714</v>
      </c>
      <c r="N61" s="33">
        <v>12369.047247746203</v>
      </c>
      <c r="O61" s="33">
        <v>11780.239711774657</v>
      </c>
      <c r="P61" s="33">
        <v>9008.4608211621071</v>
      </c>
      <c r="Q61" s="33">
        <v>7698.9948875897226</v>
      </c>
      <c r="R61" s="33">
        <v>7195.8920977670723</v>
      </c>
      <c r="S61" s="33">
        <v>7094.8996791619556</v>
      </c>
      <c r="T61" s="33">
        <v>6872.0180824170147</v>
      </c>
      <c r="U61" s="33">
        <v>6668.3110518190051</v>
      </c>
    </row>
    <row r="62" spans="1:21" s="16" customFormat="1" ht="12.75" customHeight="1">
      <c r="A62" s="40">
        <v>58</v>
      </c>
      <c r="B62" s="17" t="s">
        <v>95</v>
      </c>
      <c r="C62" s="44" t="s">
        <v>190</v>
      </c>
      <c r="D62" s="33">
        <v>5153.1404805045804</v>
      </c>
      <c r="E62" s="33">
        <v>5817.0117869121204</v>
      </c>
      <c r="F62" s="33">
        <v>5374.7091239623478</v>
      </c>
      <c r="G62" s="33">
        <v>5150.0947580572192</v>
      </c>
      <c r="H62" s="33">
        <v>5144.3212995245412</v>
      </c>
      <c r="I62" s="33">
        <v>5023.4747383998492</v>
      </c>
      <c r="J62" s="33">
        <v>5280.4610967539611</v>
      </c>
      <c r="K62" s="33">
        <v>4605.5198649390495</v>
      </c>
      <c r="L62" s="33">
        <v>4081.7291843187818</v>
      </c>
      <c r="M62" s="33">
        <v>3854.5930284776186</v>
      </c>
      <c r="N62" s="33">
        <v>3727.0155105920594</v>
      </c>
      <c r="O62" s="33">
        <v>4004.0607785656584</v>
      </c>
      <c r="P62" s="33">
        <v>3314.1613343263189</v>
      </c>
      <c r="Q62" s="33">
        <v>3595.4249538401459</v>
      </c>
      <c r="R62" s="33">
        <v>3638.9998112196622</v>
      </c>
      <c r="S62" s="33">
        <v>3717.0825238892357</v>
      </c>
      <c r="T62" s="33">
        <v>3601.0408994172449</v>
      </c>
      <c r="U62" s="33">
        <v>3595.0372361924951</v>
      </c>
    </row>
    <row r="63" spans="1:21" s="16" customFormat="1" ht="12.75" customHeight="1">
      <c r="A63" s="40">
        <v>59</v>
      </c>
      <c r="B63" s="17" t="s">
        <v>39</v>
      </c>
      <c r="C63" s="44" t="s">
        <v>118</v>
      </c>
      <c r="D63" s="33">
        <v>16533.738555873882</v>
      </c>
      <c r="E63" s="33">
        <v>16909.915013368536</v>
      </c>
      <c r="F63" s="33">
        <v>17473.546095436268</v>
      </c>
      <c r="G63" s="33">
        <v>19136.973449832061</v>
      </c>
      <c r="H63" s="33">
        <v>20817.908493754876</v>
      </c>
      <c r="I63" s="33">
        <v>21027.377432116096</v>
      </c>
      <c r="J63" s="33">
        <v>21796.15882090689</v>
      </c>
      <c r="K63" s="33">
        <v>28017.881902065772</v>
      </c>
      <c r="L63" s="33">
        <v>20429.588355399948</v>
      </c>
      <c r="M63" s="33">
        <v>19221.227965401973</v>
      </c>
      <c r="N63" s="33">
        <v>17429.483220030845</v>
      </c>
      <c r="O63" s="33">
        <v>15716.283574662299</v>
      </c>
      <c r="P63" s="33">
        <v>14745.730866256441</v>
      </c>
      <c r="Q63" s="33">
        <v>13688.100003577465</v>
      </c>
      <c r="R63" s="33">
        <v>13428.178131397219</v>
      </c>
      <c r="S63" s="33">
        <v>12587.74572170136</v>
      </c>
      <c r="T63" s="33">
        <v>12772.002708994742</v>
      </c>
      <c r="U63" s="33">
        <v>12460.098575080614</v>
      </c>
    </row>
    <row r="64" spans="1:21" s="16" customFormat="1" ht="12.75" customHeight="1">
      <c r="A64" s="40">
        <v>60</v>
      </c>
      <c r="B64" s="17" t="s">
        <v>40</v>
      </c>
      <c r="C64" s="44" t="s">
        <v>119</v>
      </c>
      <c r="D64" s="33">
        <v>2674.8389661976225</v>
      </c>
      <c r="E64" s="33">
        <v>2808.6240273727331</v>
      </c>
      <c r="F64" s="33">
        <v>2413.4058141351629</v>
      </c>
      <c r="G64" s="33">
        <v>2398.4543093477541</v>
      </c>
      <c r="H64" s="33">
        <v>2297.8779820000677</v>
      </c>
      <c r="I64" s="33">
        <v>2127.7987424964172</v>
      </c>
      <c r="J64" s="33">
        <v>2410.327031670352</v>
      </c>
      <c r="K64" s="33">
        <v>2544.2830443701041</v>
      </c>
      <c r="L64" s="33">
        <v>2484.1592292011019</v>
      </c>
      <c r="M64" s="33">
        <v>2458.7809186817431</v>
      </c>
      <c r="N64" s="33">
        <v>2487.4859164112681</v>
      </c>
      <c r="O64" s="33">
        <v>2742.0292382520238</v>
      </c>
      <c r="P64" s="33">
        <v>2418.9049387989508</v>
      </c>
      <c r="Q64" s="33">
        <v>2423.0004931078706</v>
      </c>
      <c r="R64" s="33">
        <v>2261.2615487887997</v>
      </c>
      <c r="S64" s="33">
        <v>2278.4820232652805</v>
      </c>
      <c r="T64" s="33">
        <v>2604.5728988431706</v>
      </c>
      <c r="U64" s="33">
        <v>2603.9662106390142</v>
      </c>
    </row>
    <row r="65" spans="1:21" s="16" customFormat="1" ht="12.75" customHeight="1">
      <c r="A65" s="40">
        <v>61</v>
      </c>
      <c r="B65" s="17" t="s">
        <v>41</v>
      </c>
      <c r="C65" s="44" t="s">
        <v>191</v>
      </c>
      <c r="D65" s="33">
        <v>5727.7561985827806</v>
      </c>
      <c r="E65" s="33">
        <v>6148.9141030030951</v>
      </c>
      <c r="F65" s="33">
        <v>6302.2538410055677</v>
      </c>
      <c r="G65" s="33">
        <v>6474.2352598393609</v>
      </c>
      <c r="H65" s="33">
        <v>6795.0262293351016</v>
      </c>
      <c r="I65" s="33">
        <v>6685.4792882645461</v>
      </c>
      <c r="J65" s="33">
        <v>6864.9635491751778</v>
      </c>
      <c r="K65" s="33">
        <v>3354.3425879287715</v>
      </c>
      <c r="L65" s="33">
        <v>3900.3579756738668</v>
      </c>
      <c r="M65" s="33">
        <v>4240.7159276099255</v>
      </c>
      <c r="N65" s="33">
        <v>4236.5493355067993</v>
      </c>
      <c r="O65" s="33">
        <v>4473.4826041790075</v>
      </c>
      <c r="P65" s="33">
        <v>4033.3664340775572</v>
      </c>
      <c r="Q65" s="33">
        <v>5709.8896503994893</v>
      </c>
      <c r="R65" s="33">
        <v>3686.5631883813735</v>
      </c>
      <c r="S65" s="33">
        <v>3485.0545120699553</v>
      </c>
      <c r="T65" s="33">
        <v>3788.0460993384736</v>
      </c>
      <c r="U65" s="33">
        <v>3689.1423848918039</v>
      </c>
    </row>
    <row r="66" spans="1:21" s="16" customFormat="1" ht="12.75" customHeight="1">
      <c r="A66" s="40">
        <v>62</v>
      </c>
      <c r="B66" s="41" t="s">
        <v>42</v>
      </c>
      <c r="C66" s="44" t="s">
        <v>120</v>
      </c>
      <c r="D66" s="33">
        <v>32606.825702962193</v>
      </c>
      <c r="E66" s="33">
        <v>34768.962798143148</v>
      </c>
      <c r="F66" s="33">
        <v>36619.78987296619</v>
      </c>
      <c r="G66" s="33">
        <v>38178.7758651939</v>
      </c>
      <c r="H66" s="33">
        <v>42697.19176541434</v>
      </c>
      <c r="I66" s="33">
        <v>43619.743967074013</v>
      </c>
      <c r="J66" s="33">
        <v>45597.181165823444</v>
      </c>
      <c r="K66" s="33">
        <v>28439.331972367734</v>
      </c>
      <c r="L66" s="33">
        <v>26395.750543214592</v>
      </c>
      <c r="M66" s="33">
        <v>26061.406760051796</v>
      </c>
      <c r="N66" s="33">
        <v>26365.946002967576</v>
      </c>
      <c r="O66" s="33">
        <v>29027.652354866081</v>
      </c>
      <c r="P66" s="33">
        <v>27572.769812889655</v>
      </c>
      <c r="Q66" s="33">
        <v>26267.716229264999</v>
      </c>
      <c r="R66" s="33">
        <v>25584.379206846643</v>
      </c>
      <c r="S66" s="33">
        <v>23282.773228628419</v>
      </c>
      <c r="T66" s="33">
        <v>26067.565750681351</v>
      </c>
      <c r="U66" s="33">
        <v>25316.388607413952</v>
      </c>
    </row>
    <row r="67" spans="1:21" s="16" customFormat="1" ht="12.75" customHeight="1">
      <c r="A67" s="40">
        <v>63</v>
      </c>
      <c r="B67" s="41" t="s">
        <v>43</v>
      </c>
      <c r="C67" s="44" t="s">
        <v>121</v>
      </c>
      <c r="D67" s="33">
        <v>3666.1520392534831</v>
      </c>
      <c r="E67" s="33">
        <v>3901.7439991528408</v>
      </c>
      <c r="F67" s="33">
        <v>3995.3917661532209</v>
      </c>
      <c r="G67" s="33">
        <v>4170.7661523482438</v>
      </c>
      <c r="H67" s="33">
        <v>4494.1988899170137</v>
      </c>
      <c r="I67" s="33">
        <v>4588.2909750259087</v>
      </c>
      <c r="J67" s="33">
        <v>4560.1652711696061</v>
      </c>
      <c r="K67" s="33">
        <v>3626.4855810725167</v>
      </c>
      <c r="L67" s="33">
        <v>4367.5989492799226</v>
      </c>
      <c r="M67" s="33">
        <v>4377.8726615492706</v>
      </c>
      <c r="N67" s="33">
        <v>4106.5750242634676</v>
      </c>
      <c r="O67" s="33">
        <v>3169.5534543856597</v>
      </c>
      <c r="P67" s="33">
        <v>3515.6561909116172</v>
      </c>
      <c r="Q67" s="33">
        <v>3216.6941062235683</v>
      </c>
      <c r="R67" s="33">
        <v>1885.7150856938219</v>
      </c>
      <c r="S67" s="33">
        <v>1967.4505273294062</v>
      </c>
      <c r="T67" s="33">
        <v>1920.6068055006765</v>
      </c>
      <c r="U67" s="33">
        <v>1875.3346542951297</v>
      </c>
    </row>
    <row r="68" spans="1:21" s="16" customFormat="1" ht="12.75" customHeight="1">
      <c r="A68" s="40">
        <v>64</v>
      </c>
      <c r="B68" s="41" t="s">
        <v>44</v>
      </c>
      <c r="C68" s="44" t="s">
        <v>192</v>
      </c>
      <c r="D68" s="33">
        <v>25560.594072974811</v>
      </c>
      <c r="E68" s="33">
        <v>21965.646013360485</v>
      </c>
      <c r="F68" s="33">
        <v>22332.036049156493</v>
      </c>
      <c r="G68" s="33">
        <v>22660.773540566101</v>
      </c>
      <c r="H68" s="33">
        <v>20340.137963340738</v>
      </c>
      <c r="I68" s="33">
        <v>18780.38334964664</v>
      </c>
      <c r="J68" s="33">
        <v>19039.454735853338</v>
      </c>
      <c r="K68" s="33">
        <v>19736.945306283626</v>
      </c>
      <c r="L68" s="33">
        <v>18137.568634220421</v>
      </c>
      <c r="M68" s="33">
        <v>16372.174541582859</v>
      </c>
      <c r="N68" s="33">
        <v>19186.885178663579</v>
      </c>
      <c r="O68" s="33">
        <v>16870.320155792178</v>
      </c>
      <c r="P68" s="33">
        <v>15205.474263609074</v>
      </c>
      <c r="Q68" s="33">
        <v>13808.573319409061</v>
      </c>
      <c r="R68" s="33">
        <v>13196.438772756879</v>
      </c>
      <c r="S68" s="33">
        <v>12922.89627307748</v>
      </c>
      <c r="T68" s="33">
        <v>12125.237218504688</v>
      </c>
      <c r="U68" s="33">
        <v>11428.500478805283</v>
      </c>
    </row>
    <row r="69" spans="1:21" s="16" customFormat="1" ht="12.75" customHeight="1">
      <c r="A69" s="40">
        <v>65</v>
      </c>
      <c r="B69" s="17" t="s">
        <v>96</v>
      </c>
      <c r="C69" s="44" t="s">
        <v>193</v>
      </c>
      <c r="D69" s="33">
        <v>4690.3460304759374</v>
      </c>
      <c r="E69" s="33">
        <v>5352.5566633875596</v>
      </c>
      <c r="F69" s="33">
        <v>4773.3232612641968</v>
      </c>
      <c r="G69" s="33">
        <v>4693.5731619758881</v>
      </c>
      <c r="H69" s="33">
        <v>4496.4437263939535</v>
      </c>
      <c r="I69" s="33">
        <v>4176.4911687469485</v>
      </c>
      <c r="J69" s="33">
        <v>4605.8337337259918</v>
      </c>
      <c r="K69" s="33">
        <v>4025.6729053796562</v>
      </c>
      <c r="L69" s="33">
        <v>3521.6613394020346</v>
      </c>
      <c r="M69" s="33">
        <v>3338.7282138286037</v>
      </c>
      <c r="N69" s="33">
        <v>3305.0167792659404</v>
      </c>
      <c r="O69" s="33">
        <v>3847.5327470266288</v>
      </c>
      <c r="P69" s="33">
        <v>3099.6403007176732</v>
      </c>
      <c r="Q69" s="33">
        <v>3549.8570368985011</v>
      </c>
      <c r="R69" s="33">
        <v>3089.7574261987611</v>
      </c>
      <c r="S69" s="33">
        <v>3001.8340386071372</v>
      </c>
      <c r="T69" s="33">
        <v>2802.0604912764284</v>
      </c>
      <c r="U69" s="33">
        <v>2988.767341453231</v>
      </c>
    </row>
    <row r="70" spans="1:21" s="16" customFormat="1" ht="12.75" customHeight="1">
      <c r="A70" s="40">
        <v>66</v>
      </c>
      <c r="B70" s="17" t="s">
        <v>97</v>
      </c>
      <c r="C70" s="44" t="s">
        <v>194</v>
      </c>
      <c r="D70" s="33">
        <v>8502.4852495233317</v>
      </c>
      <c r="E70" s="33">
        <v>9349.657013546539</v>
      </c>
      <c r="F70" s="33">
        <v>9044.6605248251944</v>
      </c>
      <c r="G70" s="33">
        <v>8851.7995090766999</v>
      </c>
      <c r="H70" s="33">
        <v>9138.3191846179161</v>
      </c>
      <c r="I70" s="33">
        <v>8978.1796454921878</v>
      </c>
      <c r="J70" s="33">
        <v>8505.217135797986</v>
      </c>
      <c r="K70" s="33">
        <v>6320.1761725115539</v>
      </c>
      <c r="L70" s="33">
        <v>5641.4329669420404</v>
      </c>
      <c r="M70" s="33">
        <v>5550.7426426852617</v>
      </c>
      <c r="N70" s="33">
        <v>5669.067142775204</v>
      </c>
      <c r="O70" s="33">
        <v>6718.7265208304862</v>
      </c>
      <c r="P70" s="33">
        <v>5995.0223195751969</v>
      </c>
      <c r="Q70" s="33">
        <v>6613.4718982533614</v>
      </c>
      <c r="R70" s="33">
        <v>6247.1392451671163</v>
      </c>
      <c r="S70" s="33">
        <v>6501.88111440373</v>
      </c>
      <c r="T70" s="33">
        <v>6033.9156894162643</v>
      </c>
      <c r="U70" s="33">
        <v>6380.3510118644726</v>
      </c>
    </row>
    <row r="71" spans="1:21" s="16" customFormat="1" ht="12.75" customHeight="1">
      <c r="A71" s="40">
        <v>67</v>
      </c>
      <c r="B71" s="41" t="s">
        <v>98</v>
      </c>
      <c r="C71" s="43" t="s">
        <v>123</v>
      </c>
      <c r="D71" s="33">
        <v>23977.439631456829</v>
      </c>
      <c r="E71" s="33">
        <v>24586.730366097247</v>
      </c>
      <c r="F71" s="33">
        <v>25273.574673445863</v>
      </c>
      <c r="G71" s="33">
        <v>26862.406031415198</v>
      </c>
      <c r="H71" s="33">
        <v>28971.60814878219</v>
      </c>
      <c r="I71" s="33">
        <v>28841.659117798226</v>
      </c>
      <c r="J71" s="33">
        <v>27976.465461186908</v>
      </c>
      <c r="K71" s="33">
        <v>33991.359754653473</v>
      </c>
      <c r="L71" s="33">
        <v>27630.812183473729</v>
      </c>
      <c r="M71" s="33">
        <v>26307.325145271199</v>
      </c>
      <c r="N71" s="33">
        <v>24438.283755598535</v>
      </c>
      <c r="O71" s="33">
        <v>24338.261343122333</v>
      </c>
      <c r="P71" s="33">
        <v>22097.355618037043</v>
      </c>
      <c r="Q71" s="33">
        <v>20361.685046512175</v>
      </c>
      <c r="R71" s="33">
        <v>18611.133052974787</v>
      </c>
      <c r="S71" s="33">
        <v>17039.85240103507</v>
      </c>
      <c r="T71" s="33">
        <v>18298.276471450747</v>
      </c>
      <c r="U71" s="33">
        <v>17854.519085539669</v>
      </c>
    </row>
    <row r="72" spans="1:21" s="16" customFormat="1" ht="6.95" customHeight="1">
      <c r="A72" s="22"/>
      <c r="B72" s="29"/>
      <c r="C72" s="32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</row>
    <row r="73" spans="1:21" s="16" customFormat="1" ht="12.75" customHeight="1">
      <c r="A73" s="40">
        <v>68</v>
      </c>
      <c r="B73" s="29"/>
      <c r="C73" s="58" t="s">
        <v>10</v>
      </c>
      <c r="D73" s="270">
        <v>1698080.4651144869</v>
      </c>
      <c r="E73" s="270">
        <v>1639891.1620485482</v>
      </c>
      <c r="F73" s="270">
        <v>1632393.8488268123</v>
      </c>
      <c r="G73" s="270">
        <v>1616973.3052118868</v>
      </c>
      <c r="H73" s="270">
        <v>1630799.0824517352</v>
      </c>
      <c r="I73" s="270">
        <v>1474081.3214661116</v>
      </c>
      <c r="J73" s="270">
        <v>1609074.0340498919</v>
      </c>
      <c r="K73" s="270">
        <v>1668452.5402753414</v>
      </c>
      <c r="L73" s="270">
        <v>1639086.3632044096</v>
      </c>
      <c r="M73" s="270">
        <v>1852746.3500993461</v>
      </c>
      <c r="N73" s="270">
        <v>1692596.5186485054</v>
      </c>
      <c r="O73" s="270">
        <v>1700910.1535175629</v>
      </c>
      <c r="P73" s="270">
        <v>1876061.7421444412</v>
      </c>
      <c r="Q73" s="270">
        <v>1919958.3254972221</v>
      </c>
      <c r="R73" s="270">
        <v>1703120.3280360331</v>
      </c>
      <c r="S73" s="270">
        <v>1750524.7694920579</v>
      </c>
      <c r="T73" s="270">
        <v>1657034.9520583837</v>
      </c>
      <c r="U73" s="270">
        <v>1747747.432965864</v>
      </c>
    </row>
    <row r="74" spans="1:21" s="16" customFormat="1" ht="12.75" customHeight="1">
      <c r="A74" s="40">
        <v>69</v>
      </c>
      <c r="B74" s="29"/>
      <c r="C74" s="59" t="s">
        <v>128</v>
      </c>
      <c r="D74" s="270">
        <v>807720.95562676562</v>
      </c>
      <c r="E74" s="270">
        <v>780996.14021649573</v>
      </c>
      <c r="F74" s="270">
        <v>748374.06235404615</v>
      </c>
      <c r="G74" s="270">
        <v>719417.64784408081</v>
      </c>
      <c r="H74" s="270">
        <v>704299.69027882325</v>
      </c>
      <c r="I74" s="270">
        <v>667638.52426464646</v>
      </c>
      <c r="J74" s="270">
        <v>651127.66352993366</v>
      </c>
      <c r="K74" s="270">
        <v>568840.04347969824</v>
      </c>
      <c r="L74" s="270">
        <v>535119.90997248027</v>
      </c>
      <c r="M74" s="270">
        <v>520734.51955737907</v>
      </c>
      <c r="N74" s="270">
        <v>490649.18111662054</v>
      </c>
      <c r="O74" s="270">
        <v>462482.046030086</v>
      </c>
      <c r="P74" s="270">
        <v>418303.66957709531</v>
      </c>
      <c r="Q74" s="270">
        <v>382361.28192752943</v>
      </c>
      <c r="R74" s="270">
        <v>356985.79268804571</v>
      </c>
      <c r="S74" s="270">
        <v>349062.83124051563</v>
      </c>
      <c r="T74" s="270">
        <v>303310.20503592165</v>
      </c>
      <c r="U74" s="270">
        <v>293162.49656114</v>
      </c>
    </row>
    <row r="75" spans="1:21" s="16" customFormat="1" ht="12.75" customHeight="1">
      <c r="A75" s="40">
        <v>70</v>
      </c>
      <c r="B75" s="29"/>
      <c r="C75" s="60" t="s">
        <v>649</v>
      </c>
      <c r="D75" s="270">
        <v>2505801.4207412526</v>
      </c>
      <c r="E75" s="270">
        <v>2420887.3022650443</v>
      </c>
      <c r="F75" s="270">
        <v>2380767.9111808585</v>
      </c>
      <c r="G75" s="270">
        <v>2336390.9530559671</v>
      </c>
      <c r="H75" s="270">
        <v>2335098.7727305586</v>
      </c>
      <c r="I75" s="270">
        <v>2141719.8457307583</v>
      </c>
      <c r="J75" s="270">
        <v>2260201.6975798253</v>
      </c>
      <c r="K75" s="270">
        <v>2237292.5837550396</v>
      </c>
      <c r="L75" s="270">
        <v>2174206.2731768894</v>
      </c>
      <c r="M75" s="270">
        <v>2373480.8696567253</v>
      </c>
      <c r="N75" s="270">
        <v>2183245.6997651262</v>
      </c>
      <c r="O75" s="270">
        <v>2163392.1995476489</v>
      </c>
      <c r="P75" s="270">
        <v>2294365.411721536</v>
      </c>
      <c r="Q75" s="270">
        <v>2302319.6074247514</v>
      </c>
      <c r="R75" s="270">
        <v>2060106.1207240787</v>
      </c>
      <c r="S75" s="270">
        <v>2099587.6007325738</v>
      </c>
      <c r="T75" s="270">
        <v>1960345.1570943049</v>
      </c>
      <c r="U75" s="270">
        <v>2040909.9295270038</v>
      </c>
    </row>
    <row r="76" spans="1:21" s="16" customFormat="1" ht="12.75" customHeight="1">
      <c r="A76" s="40">
        <v>71</v>
      </c>
      <c r="B76" s="29"/>
      <c r="C76" s="59" t="s">
        <v>141</v>
      </c>
      <c r="D76" s="270">
        <v>-185026.25610460533</v>
      </c>
      <c r="E76" s="270">
        <v>-171984.34691320788</v>
      </c>
      <c r="F76" s="270">
        <v>-189299.13830082733</v>
      </c>
      <c r="G76" s="270">
        <v>-182289.67470360201</v>
      </c>
      <c r="H76" s="270">
        <v>-204719.57302700248</v>
      </c>
      <c r="I76" s="270">
        <v>-61231.668007842665</v>
      </c>
      <c r="J76" s="270">
        <v>-256249.08958803356</v>
      </c>
      <c r="K76" s="270">
        <v>-301089.40222033532</v>
      </c>
      <c r="L76" s="270">
        <v>-275115.96472009679</v>
      </c>
      <c r="M76" s="270">
        <v>-537298.23993754608</v>
      </c>
      <c r="N76" s="270">
        <v>-434597.08872227767</v>
      </c>
      <c r="O76" s="270">
        <v>-417626.69816363114</v>
      </c>
      <c r="P76" s="270">
        <v>-588160.99395085813</v>
      </c>
      <c r="Q76" s="270">
        <v>-678544.79320734623</v>
      </c>
      <c r="R76" s="270">
        <v>-554315.85224414652</v>
      </c>
      <c r="S76" s="270">
        <v>-568251.65784580039</v>
      </c>
      <c r="T76" s="270">
        <v>-468190.66042118566</v>
      </c>
      <c r="U76" s="270">
        <v>-581725.90457080805</v>
      </c>
    </row>
    <row r="77" spans="1:21" s="16" customFormat="1" ht="12.75" customHeight="1">
      <c r="A77" s="40">
        <v>72</v>
      </c>
      <c r="B77" s="29"/>
      <c r="C77" s="66" t="s">
        <v>650</v>
      </c>
      <c r="D77" s="270">
        <v>2320775.1646366473</v>
      </c>
      <c r="E77" s="270">
        <v>2248902.9553518365</v>
      </c>
      <c r="F77" s="270">
        <v>2191468.7728800313</v>
      </c>
      <c r="G77" s="270">
        <v>2154101.2783523649</v>
      </c>
      <c r="H77" s="270">
        <v>2130379.199703556</v>
      </c>
      <c r="I77" s="270">
        <v>2080488.1777229155</v>
      </c>
      <c r="J77" s="270">
        <v>2003952.6079917918</v>
      </c>
      <c r="K77" s="270">
        <v>1936203.1815347043</v>
      </c>
      <c r="L77" s="270">
        <v>1899090.3084567925</v>
      </c>
      <c r="M77" s="270">
        <v>1836182.6297191791</v>
      </c>
      <c r="N77" s="270">
        <v>1748648.6110428486</v>
      </c>
      <c r="O77" s="270">
        <v>1745765.5013840178</v>
      </c>
      <c r="P77" s="270">
        <v>1706204.4177706777</v>
      </c>
      <c r="Q77" s="270">
        <v>1623774.8142174052</v>
      </c>
      <c r="R77" s="270">
        <v>1505790.2684799321</v>
      </c>
      <c r="S77" s="270">
        <v>1531335.9428867735</v>
      </c>
      <c r="T77" s="270">
        <v>1492154.4966731193</v>
      </c>
      <c r="U77" s="270">
        <v>1459184.0249561956</v>
      </c>
    </row>
    <row r="78" spans="1:21" s="16" customFormat="1" ht="12.75" customHeight="1">
      <c r="A78" s="171"/>
      <c r="B78" s="29"/>
      <c r="C78" s="17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</row>
    <row r="79" spans="1:21" ht="12" customHeight="1">
      <c r="B79" s="8" t="s">
        <v>11</v>
      </c>
    </row>
    <row r="80" spans="1:21" s="52" customFormat="1" ht="12" customHeight="1">
      <c r="A80" s="6"/>
      <c r="B80" s="3" t="s">
        <v>99</v>
      </c>
      <c r="C80" s="3"/>
      <c r="D80" s="67"/>
      <c r="E80" s="67"/>
      <c r="F80" s="67"/>
      <c r="G80" s="67"/>
      <c r="H80" s="67"/>
      <c r="I80" s="67"/>
      <c r="J80" s="67"/>
      <c r="K80" s="67"/>
      <c r="L80" s="67"/>
      <c r="M80" s="67"/>
      <c r="N80" s="67"/>
      <c r="O80" s="67"/>
      <c r="P80" s="67"/>
      <c r="Q80" s="67"/>
      <c r="R80" s="67"/>
      <c r="S80" s="67"/>
      <c r="T80" s="67"/>
      <c r="U80" s="67"/>
    </row>
    <row r="81" spans="2:21" ht="12" customHeight="1">
      <c r="B81" s="9" t="s">
        <v>648</v>
      </c>
      <c r="C81" s="3"/>
    </row>
    <row r="82" spans="2:21" ht="12" customHeight="1">
      <c r="B82" s="3" t="s">
        <v>143</v>
      </c>
      <c r="C82" s="10"/>
      <c r="D82" s="38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</row>
    <row r="83" spans="2:21" ht="12" customHeight="1">
      <c r="B83" s="9"/>
      <c r="C83" s="10"/>
      <c r="D83" s="37"/>
      <c r="E83" s="37"/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</row>
    <row r="84" spans="2:21" ht="12" customHeight="1">
      <c r="B84" s="9"/>
      <c r="C84" s="10"/>
    </row>
    <row r="85" spans="2:21" ht="12" customHeight="1">
      <c r="B85" s="9"/>
    </row>
    <row r="86" spans="2:21" ht="12" customHeight="1">
      <c r="B86" s="9"/>
    </row>
    <row r="87" spans="2:21" ht="12" customHeight="1">
      <c r="B87" s="9"/>
    </row>
    <row r="88" spans="2:21" ht="15" customHeight="1">
      <c r="B88" s="9"/>
    </row>
    <row r="89" spans="2:21" ht="15" customHeight="1">
      <c r="B89" s="9"/>
    </row>
    <row r="90" spans="2:21" ht="15" customHeight="1">
      <c r="B90" s="9"/>
    </row>
    <row r="91" spans="2:21" ht="15" customHeight="1">
      <c r="B91" s="9"/>
    </row>
    <row r="92" spans="2:21" ht="15" customHeight="1">
      <c r="B92" s="9"/>
      <c r="C92" s="10"/>
    </row>
    <row r="93" spans="2:21" ht="15" customHeight="1">
      <c r="B93" s="9"/>
      <c r="C93" s="10"/>
    </row>
    <row r="94" spans="2:21" ht="15" customHeight="1">
      <c r="B94" s="9"/>
      <c r="C94" s="10"/>
    </row>
    <row r="95" spans="2:21" ht="15" customHeight="1">
      <c r="B95" s="9"/>
      <c r="C95" s="10"/>
    </row>
    <row r="96" spans="2:21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C184" s="10"/>
    </row>
    <row r="185" spans="2:3" ht="15" customHeight="1">
      <c r="C185" s="10"/>
    </row>
    <row r="186" spans="2:3" ht="15" customHeight="1"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/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2014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6"/>
  <dimension ref="A1:W1667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1" width="10.7109375" style="6" customWidth="1"/>
    <col min="22" max="22" width="11.42578125" style="280"/>
    <col min="23" max="16384" width="11.42578125" style="6"/>
  </cols>
  <sheetData>
    <row r="1" spans="1:22" s="4" customFormat="1" ht="20.100000000000001" customHeight="1">
      <c r="A1" s="49" t="s">
        <v>410</v>
      </c>
      <c r="B1" s="27"/>
      <c r="C1" s="27"/>
      <c r="E1" s="5"/>
      <c r="F1" s="5"/>
      <c r="G1" s="5"/>
      <c r="J1" s="49"/>
      <c r="K1" s="27"/>
      <c r="V1" s="279"/>
    </row>
    <row r="2" spans="1:22" s="4" customFormat="1" ht="15" customHeight="1">
      <c r="A2" s="42" t="s">
        <v>140</v>
      </c>
      <c r="B2" s="27"/>
      <c r="C2" s="27"/>
      <c r="E2" s="5"/>
      <c r="F2" s="5"/>
      <c r="G2" s="5"/>
      <c r="J2" s="42"/>
      <c r="K2" s="27"/>
      <c r="V2" s="279"/>
    </row>
    <row r="3" spans="1:22" ht="12.75" customHeight="1">
      <c r="C3" s="7"/>
      <c r="D3" s="55"/>
      <c r="G3" s="51"/>
    </row>
    <row r="4" spans="1:22" s="15" customFormat="1" ht="27" customHeight="1">
      <c r="A4" s="39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61">
        <v>1999</v>
      </c>
      <c r="I4" s="93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3">
        <v>2010</v>
      </c>
      <c r="T4" s="93">
        <v>2011</v>
      </c>
      <c r="U4" s="184">
        <v>2012</v>
      </c>
      <c r="V4" s="36"/>
    </row>
    <row r="5" spans="1:22" s="16" customFormat="1" ht="15" customHeight="1">
      <c r="A5" s="40">
        <v>1</v>
      </c>
      <c r="B5" s="17" t="s">
        <v>50</v>
      </c>
      <c r="C5" s="57" t="s">
        <v>152</v>
      </c>
      <c r="D5" s="33">
        <v>61236.756667831949</v>
      </c>
      <c r="E5" s="33">
        <v>62028.747176040459</v>
      </c>
      <c r="F5" s="33">
        <v>60542.560180327833</v>
      </c>
      <c r="G5" s="33">
        <v>59435.596235951001</v>
      </c>
      <c r="H5" s="33">
        <v>62216.743663160581</v>
      </c>
      <c r="I5" s="33">
        <v>58693.253797265992</v>
      </c>
      <c r="J5" s="33">
        <v>57244.282745475808</v>
      </c>
      <c r="K5" s="33">
        <v>55254.155255509344</v>
      </c>
      <c r="L5" s="33">
        <v>53433.476809185289</v>
      </c>
      <c r="M5" s="33">
        <v>51240.920358767587</v>
      </c>
      <c r="N5" s="33">
        <v>48634.52645601413</v>
      </c>
      <c r="O5" s="33">
        <v>48684.55598645506</v>
      </c>
      <c r="P5" s="33">
        <v>47701.041807786009</v>
      </c>
      <c r="Q5" s="33">
        <v>47837.386000751285</v>
      </c>
      <c r="R5" s="33">
        <v>47390.050206536725</v>
      </c>
      <c r="S5" s="33">
        <v>48660.131672907934</v>
      </c>
      <c r="T5" s="33">
        <v>48301.660631504106</v>
      </c>
      <c r="U5" s="33">
        <v>46427.049268644929</v>
      </c>
      <c r="V5" s="19"/>
    </row>
    <row r="6" spans="1:22" s="16" customFormat="1" ht="12.75" customHeight="1">
      <c r="A6" s="40">
        <v>2</v>
      </c>
      <c r="B6" s="17" t="s">
        <v>6</v>
      </c>
      <c r="C6" s="62" t="s">
        <v>153</v>
      </c>
      <c r="D6" s="33">
        <v>57766.590667831952</v>
      </c>
      <c r="E6" s="33">
        <v>58024.701176040457</v>
      </c>
      <c r="F6" s="33">
        <v>57339.334180327831</v>
      </c>
      <c r="G6" s="33">
        <v>56232.370235950999</v>
      </c>
      <c r="H6" s="33">
        <v>58681.417663160581</v>
      </c>
      <c r="I6" s="33">
        <v>55976.261797265994</v>
      </c>
      <c r="J6" s="33">
        <v>54454.156745475804</v>
      </c>
      <c r="K6" s="33">
        <v>53080.781255509341</v>
      </c>
      <c r="L6" s="33">
        <v>51457.688809185289</v>
      </c>
      <c r="M6" s="33">
        <v>49265.132358767587</v>
      </c>
      <c r="N6" s="33">
        <v>46658.738456014129</v>
      </c>
      <c r="O6" s="33">
        <v>46906.353986455062</v>
      </c>
      <c r="P6" s="33">
        <v>45922.839807786018</v>
      </c>
      <c r="Q6" s="33">
        <v>46059.184000751287</v>
      </c>
      <c r="R6" s="33">
        <v>45809.416206536727</v>
      </c>
      <c r="S6" s="33">
        <v>47079.497672907935</v>
      </c>
      <c r="T6" s="33">
        <v>46721.026631504108</v>
      </c>
      <c r="U6" s="33">
        <v>45044.001268644926</v>
      </c>
      <c r="V6" s="19"/>
    </row>
    <row r="7" spans="1:22" s="16" customFormat="1" ht="12.75" customHeight="1">
      <c r="A7" s="40">
        <v>3</v>
      </c>
      <c r="B7" s="17" t="s">
        <v>7</v>
      </c>
      <c r="C7" s="62" t="s">
        <v>154</v>
      </c>
      <c r="D7" s="174" t="s">
        <v>471</v>
      </c>
      <c r="E7" s="174" t="s">
        <v>471</v>
      </c>
      <c r="F7" s="174" t="s">
        <v>471</v>
      </c>
      <c r="G7" s="174" t="s">
        <v>471</v>
      </c>
      <c r="H7" s="174" t="s">
        <v>471</v>
      </c>
      <c r="I7" s="174" t="s">
        <v>471</v>
      </c>
      <c r="J7" s="174" t="s">
        <v>471</v>
      </c>
      <c r="K7" s="174" t="s">
        <v>471</v>
      </c>
      <c r="L7" s="174" t="s">
        <v>471</v>
      </c>
      <c r="M7" s="174" t="s">
        <v>471</v>
      </c>
      <c r="N7" s="174" t="s">
        <v>471</v>
      </c>
      <c r="O7" s="174" t="s">
        <v>471</v>
      </c>
      <c r="P7" s="174" t="s">
        <v>471</v>
      </c>
      <c r="Q7" s="174" t="s">
        <v>471</v>
      </c>
      <c r="R7" s="174" t="s">
        <v>471</v>
      </c>
      <c r="S7" s="174" t="s">
        <v>471</v>
      </c>
      <c r="T7" s="174" t="s">
        <v>471</v>
      </c>
      <c r="U7" s="174" t="s">
        <v>471</v>
      </c>
      <c r="V7" s="281"/>
    </row>
    <row r="8" spans="1:22" s="16" customFormat="1" ht="12.75" customHeight="1">
      <c r="A8" s="40">
        <v>4</v>
      </c>
      <c r="B8" s="17" t="s">
        <v>51</v>
      </c>
      <c r="C8" s="62" t="s">
        <v>155</v>
      </c>
      <c r="D8" s="33">
        <v>3470.1660000000002</v>
      </c>
      <c r="E8" s="33">
        <v>4004.0459999999998</v>
      </c>
      <c r="F8" s="33">
        <v>3203.2260000000001</v>
      </c>
      <c r="G8" s="33">
        <v>3203.2260000000001</v>
      </c>
      <c r="H8" s="33">
        <v>3535.326</v>
      </c>
      <c r="I8" s="33">
        <v>2716.9920000000002</v>
      </c>
      <c r="J8" s="33">
        <v>2790.1260000000002</v>
      </c>
      <c r="K8" s="33">
        <v>2173.3739999999998</v>
      </c>
      <c r="L8" s="33">
        <v>1975.788</v>
      </c>
      <c r="M8" s="33">
        <v>1975.788</v>
      </c>
      <c r="N8" s="33">
        <v>1975.788</v>
      </c>
      <c r="O8" s="33">
        <v>1778.202</v>
      </c>
      <c r="P8" s="33">
        <v>1778.202</v>
      </c>
      <c r="Q8" s="33">
        <v>1778.202</v>
      </c>
      <c r="R8" s="33">
        <v>1580.634</v>
      </c>
      <c r="S8" s="33">
        <v>1580.634</v>
      </c>
      <c r="T8" s="33">
        <v>1580.634</v>
      </c>
      <c r="U8" s="33">
        <v>1383.048</v>
      </c>
      <c r="V8" s="19"/>
    </row>
    <row r="9" spans="1:22" s="16" customFormat="1" ht="12.75" customHeight="1">
      <c r="A9" s="40">
        <v>5</v>
      </c>
      <c r="B9" s="17" t="s">
        <v>52</v>
      </c>
      <c r="C9" s="43" t="s">
        <v>156</v>
      </c>
      <c r="D9" s="33">
        <v>7873.523702857794</v>
      </c>
      <c r="E9" s="33">
        <v>7126.3395271717527</v>
      </c>
      <c r="F9" s="33">
        <v>6441.242653986953</v>
      </c>
      <c r="G9" s="33">
        <v>5342.4306203956203</v>
      </c>
      <c r="H9" s="33">
        <v>4446.5883853899632</v>
      </c>
      <c r="I9" s="33">
        <v>3949.8416848410629</v>
      </c>
      <c r="J9" s="33">
        <v>3873.781361247326</v>
      </c>
      <c r="K9" s="33">
        <v>3973.4465077976993</v>
      </c>
      <c r="L9" s="33">
        <v>3816.4792726512474</v>
      </c>
      <c r="M9" s="33">
        <v>9383.8301498720557</v>
      </c>
      <c r="N9" s="33">
        <v>8026.6359898235496</v>
      </c>
      <c r="O9" s="33">
        <v>8432.6182408247205</v>
      </c>
      <c r="P9" s="33">
        <v>7556.1289236561324</v>
      </c>
      <c r="Q9" s="33">
        <v>7915.4338559040789</v>
      </c>
      <c r="R9" s="33">
        <v>7343.9885462637139</v>
      </c>
      <c r="S9" s="33">
        <v>6885.491340329736</v>
      </c>
      <c r="T9" s="33">
        <v>7706.4213141378386</v>
      </c>
      <c r="U9" s="33">
        <v>5883.4581997371406</v>
      </c>
      <c r="V9" s="19"/>
    </row>
    <row r="10" spans="1:22" s="16" customFormat="1" ht="12.75" customHeight="1">
      <c r="A10" s="40">
        <v>6</v>
      </c>
      <c r="B10" s="17" t="s">
        <v>8</v>
      </c>
      <c r="C10" s="63" t="s">
        <v>100</v>
      </c>
      <c r="D10" s="33">
        <v>5459.2049200000001</v>
      </c>
      <c r="E10" s="33">
        <v>4937.5151798000015</v>
      </c>
      <c r="F10" s="33">
        <v>4554.6485820000007</v>
      </c>
      <c r="G10" s="33">
        <v>3425.0776240000005</v>
      </c>
      <c r="H10" s="33">
        <v>2493.6465879999996</v>
      </c>
      <c r="I10" s="33">
        <v>2192.9314639999998</v>
      </c>
      <c r="J10" s="33">
        <v>2052.374824</v>
      </c>
      <c r="K10" s="33">
        <v>2293.2414800000001</v>
      </c>
      <c r="L10" s="33">
        <v>2764.2847483948503</v>
      </c>
      <c r="M10" s="33">
        <v>3259.9696123027948</v>
      </c>
      <c r="N10" s="33">
        <v>2768.3368078138369</v>
      </c>
      <c r="O10" s="33">
        <v>2972.6442305068613</v>
      </c>
      <c r="P10" s="33">
        <v>2952.3631890161619</v>
      </c>
      <c r="Q10" s="33">
        <v>2908.9931980341844</v>
      </c>
      <c r="R10" s="33">
        <v>2980.2962405173525</v>
      </c>
      <c r="S10" s="33">
        <v>2875.6547111647997</v>
      </c>
      <c r="T10" s="33">
        <v>4178.4270466367998</v>
      </c>
      <c r="U10" s="33">
        <v>2691.7472220000004</v>
      </c>
      <c r="V10" s="19"/>
    </row>
    <row r="11" spans="1:22" s="16" customFormat="1" ht="12.75" customHeight="1">
      <c r="A11" s="40">
        <v>7</v>
      </c>
      <c r="B11" s="17" t="s">
        <v>53</v>
      </c>
      <c r="C11" s="62" t="s">
        <v>157</v>
      </c>
      <c r="D11" s="33">
        <v>828.54390000000001</v>
      </c>
      <c r="E11" s="33">
        <v>1025.3823</v>
      </c>
      <c r="F11" s="33">
        <v>930.88070000000005</v>
      </c>
      <c r="G11" s="33">
        <v>960.04739999999993</v>
      </c>
      <c r="H11" s="33">
        <v>945.35120000000006</v>
      </c>
      <c r="I11" s="33">
        <v>911.37119999999982</v>
      </c>
      <c r="J11" s="33">
        <v>859.21409999999992</v>
      </c>
      <c r="K11" s="33">
        <v>760.45249999999987</v>
      </c>
      <c r="L11" s="33">
        <v>321.46632381710583</v>
      </c>
      <c r="M11" s="33">
        <v>4480.0266217731287</v>
      </c>
      <c r="N11" s="33">
        <v>4376.7311768661521</v>
      </c>
      <c r="O11" s="33">
        <v>4701.1537297304194</v>
      </c>
      <c r="P11" s="33">
        <v>3838.0156836339734</v>
      </c>
      <c r="Q11" s="33">
        <v>4031.1032259686167</v>
      </c>
      <c r="R11" s="33">
        <v>3577.7643330756023</v>
      </c>
      <c r="S11" s="33">
        <v>3236.5201807145436</v>
      </c>
      <c r="T11" s="33">
        <v>2867.6169586444012</v>
      </c>
      <c r="U11" s="33">
        <v>2553.8679320912493</v>
      </c>
      <c r="V11" s="19"/>
    </row>
    <row r="12" spans="1:22" s="16" customFormat="1" ht="12.75" customHeight="1">
      <c r="A12" s="40">
        <v>8</v>
      </c>
      <c r="B12" s="17" t="s">
        <v>54</v>
      </c>
      <c r="C12" s="62" t="s">
        <v>158</v>
      </c>
      <c r="D12" s="33">
        <v>1585.7748828577944</v>
      </c>
      <c r="E12" s="33">
        <v>1163.4420473717505</v>
      </c>
      <c r="F12" s="33">
        <v>955.71337198695164</v>
      </c>
      <c r="G12" s="33">
        <v>957.30559639562057</v>
      </c>
      <c r="H12" s="33">
        <v>1007.5905973899632</v>
      </c>
      <c r="I12" s="33">
        <v>845.53902084106312</v>
      </c>
      <c r="J12" s="33">
        <v>962.19243724732632</v>
      </c>
      <c r="K12" s="33">
        <v>919.75252779769914</v>
      </c>
      <c r="L12" s="33">
        <v>730.72820043929141</v>
      </c>
      <c r="M12" s="33">
        <v>1643.8339157961318</v>
      </c>
      <c r="N12" s="33">
        <v>881.56800514356087</v>
      </c>
      <c r="O12" s="33">
        <v>758.82028058743867</v>
      </c>
      <c r="P12" s="33">
        <v>765.75005100599708</v>
      </c>
      <c r="Q12" s="33">
        <v>975.33743190127893</v>
      </c>
      <c r="R12" s="33">
        <v>785.92797267075991</v>
      </c>
      <c r="S12" s="33">
        <v>773.31644845039227</v>
      </c>
      <c r="T12" s="33">
        <v>660.37730885663723</v>
      </c>
      <c r="U12" s="33">
        <v>637.84304564589081</v>
      </c>
      <c r="V12" s="19"/>
    </row>
    <row r="13" spans="1:22" s="16" customFormat="1" ht="12.75" customHeight="1">
      <c r="A13" s="40">
        <v>9</v>
      </c>
      <c r="B13" s="17" t="s">
        <v>55</v>
      </c>
      <c r="C13" s="44" t="s">
        <v>159</v>
      </c>
      <c r="D13" s="33">
        <v>146169.13932584954</v>
      </c>
      <c r="E13" s="33">
        <v>143289.25385993024</v>
      </c>
      <c r="F13" s="33">
        <v>139687.51658646151</v>
      </c>
      <c r="G13" s="33">
        <v>131966.72502725795</v>
      </c>
      <c r="H13" s="33">
        <v>126371.14656890841</v>
      </c>
      <c r="I13" s="33">
        <v>85441.342343820084</v>
      </c>
      <c r="J13" s="33">
        <v>84119.238360227158</v>
      </c>
      <c r="K13" s="33">
        <v>82206.271875561142</v>
      </c>
      <c r="L13" s="33">
        <v>83733.53548469962</v>
      </c>
      <c r="M13" s="33">
        <v>79366.956430192688</v>
      </c>
      <c r="N13" s="33">
        <v>79274.740368165527</v>
      </c>
      <c r="O13" s="33">
        <v>78777.798388159645</v>
      </c>
      <c r="P13" s="33">
        <v>80717.240168764169</v>
      </c>
      <c r="Q13" s="33">
        <v>81677.991612741098</v>
      </c>
      <c r="R13" s="33">
        <v>76080.796899390436</v>
      </c>
      <c r="S13" s="33">
        <v>84045.09438852554</v>
      </c>
      <c r="T13" s="33">
        <v>79396.834719114864</v>
      </c>
      <c r="U13" s="33">
        <v>79458.779945125541</v>
      </c>
      <c r="V13" s="19"/>
    </row>
    <row r="14" spans="1:22" s="16" customFormat="1" ht="12.75" customHeight="1">
      <c r="A14" s="40">
        <v>10</v>
      </c>
      <c r="B14" s="17" t="s">
        <v>56</v>
      </c>
      <c r="C14" s="62" t="s">
        <v>160</v>
      </c>
      <c r="D14" s="33">
        <v>10350.908723006736</v>
      </c>
      <c r="E14" s="33">
        <v>10255.748313566106</v>
      </c>
      <c r="F14" s="33">
        <v>9876.4702640405103</v>
      </c>
      <c r="G14" s="33">
        <v>9749.3073261071368</v>
      </c>
      <c r="H14" s="33">
        <v>9230.838265049133</v>
      </c>
      <c r="I14" s="33">
        <v>8835.3594671334831</v>
      </c>
      <c r="J14" s="33">
        <v>9219.4213022288823</v>
      </c>
      <c r="K14" s="33">
        <v>9347.2590566800154</v>
      </c>
      <c r="L14" s="33">
        <v>9746.8097556098364</v>
      </c>
      <c r="M14" s="33">
        <v>9272.3206721315109</v>
      </c>
      <c r="N14" s="33">
        <v>8839.4931350344232</v>
      </c>
      <c r="O14" s="33">
        <v>8949.2988006994328</v>
      </c>
      <c r="P14" s="33">
        <v>8564.5005881627058</v>
      </c>
      <c r="Q14" s="33">
        <v>8202.4761988701266</v>
      </c>
      <c r="R14" s="33">
        <v>8173.6605167808448</v>
      </c>
      <c r="S14" s="33">
        <v>8861.0462125737249</v>
      </c>
      <c r="T14" s="33">
        <v>7832.2841914329665</v>
      </c>
      <c r="U14" s="33">
        <v>7853.5003921035477</v>
      </c>
      <c r="V14" s="19"/>
    </row>
    <row r="15" spans="1:22" s="16" customFormat="1" ht="12.75" customHeight="1">
      <c r="A15" s="40">
        <v>11</v>
      </c>
      <c r="B15" s="17" t="s">
        <v>57</v>
      </c>
      <c r="C15" s="62" t="s">
        <v>161</v>
      </c>
      <c r="D15" s="33">
        <v>2509.6134672390244</v>
      </c>
      <c r="E15" s="33">
        <v>2492.298778479435</v>
      </c>
      <c r="F15" s="33">
        <v>2297.4768157342633</v>
      </c>
      <c r="G15" s="33">
        <v>2118.0887977924458</v>
      </c>
      <c r="H15" s="33">
        <v>1849.0388018077101</v>
      </c>
      <c r="I15" s="33">
        <v>1717.0668949067685</v>
      </c>
      <c r="J15" s="33">
        <v>1689.3071553449358</v>
      </c>
      <c r="K15" s="33">
        <v>1433.5845899378164</v>
      </c>
      <c r="L15" s="33">
        <v>1680.2187449444521</v>
      </c>
      <c r="M15" s="33">
        <v>1450.0427144114165</v>
      </c>
      <c r="N15" s="33">
        <v>1474.0974520733928</v>
      </c>
      <c r="O15" s="33">
        <v>1277.7879402019378</v>
      </c>
      <c r="P15" s="33">
        <v>1211.6587757058169</v>
      </c>
      <c r="Q15" s="33">
        <v>1003.8032500090775</v>
      </c>
      <c r="R15" s="33">
        <v>870.77827248985079</v>
      </c>
      <c r="S15" s="33">
        <v>807.61708359004376</v>
      </c>
      <c r="T15" s="33">
        <v>712.46200901512918</v>
      </c>
      <c r="U15" s="33">
        <v>694.61568094796485</v>
      </c>
      <c r="V15" s="19"/>
    </row>
    <row r="16" spans="1:22" s="16" customFormat="1" ht="12.75" customHeight="1">
      <c r="A16" s="40">
        <v>12</v>
      </c>
      <c r="B16" s="17" t="s">
        <v>58</v>
      </c>
      <c r="C16" s="62" t="s">
        <v>162</v>
      </c>
      <c r="D16" s="33">
        <v>1942.974393435554</v>
      </c>
      <c r="E16" s="33">
        <v>1845.8049953586706</v>
      </c>
      <c r="F16" s="33">
        <v>1697.4755068115219</v>
      </c>
      <c r="G16" s="33">
        <v>1923.5594602142969</v>
      </c>
      <c r="H16" s="33">
        <v>1885.4648507682373</v>
      </c>
      <c r="I16" s="33">
        <v>1970.1096594643445</v>
      </c>
      <c r="J16" s="33">
        <v>1999.8960441890031</v>
      </c>
      <c r="K16" s="33">
        <v>1810.2763991365332</v>
      </c>
      <c r="L16" s="33">
        <v>3881.6419428801319</v>
      </c>
      <c r="M16" s="33">
        <v>4980.5705702754658</v>
      </c>
      <c r="N16" s="33">
        <v>5098.4416871558378</v>
      </c>
      <c r="O16" s="33">
        <v>4519.5166853683349</v>
      </c>
      <c r="P16" s="33">
        <v>4566.0064317747092</v>
      </c>
      <c r="Q16" s="33">
        <v>4860.0596442783208</v>
      </c>
      <c r="R16" s="33">
        <v>5040.0196729678855</v>
      </c>
      <c r="S16" s="33">
        <v>6734.2961687762399</v>
      </c>
      <c r="T16" s="33">
        <v>7753.488619196386</v>
      </c>
      <c r="U16" s="33">
        <v>9780.0046518844956</v>
      </c>
      <c r="V16" s="19"/>
    </row>
    <row r="17" spans="1:22" s="16" customFormat="1" ht="12.75" customHeight="1">
      <c r="A17" s="40">
        <v>13</v>
      </c>
      <c r="B17" s="17" t="s">
        <v>59</v>
      </c>
      <c r="C17" s="62" t="s">
        <v>102</v>
      </c>
      <c r="D17" s="33">
        <v>8176.2072739815103</v>
      </c>
      <c r="E17" s="33">
        <v>7804.4036988658727</v>
      </c>
      <c r="F17" s="33">
        <v>7850.4189282518646</v>
      </c>
      <c r="G17" s="33">
        <v>6736.5422983392582</v>
      </c>
      <c r="H17" s="33">
        <v>7356.0278824937532</v>
      </c>
      <c r="I17" s="33">
        <v>6857.0406034418847</v>
      </c>
      <c r="J17" s="33">
        <v>6630.674338671105</v>
      </c>
      <c r="K17" s="33">
        <v>6210.8406917564635</v>
      </c>
      <c r="L17" s="33">
        <v>7197.9583546955973</v>
      </c>
      <c r="M17" s="33">
        <v>6942.5494722224339</v>
      </c>
      <c r="N17" s="33">
        <v>8001.1612802199716</v>
      </c>
      <c r="O17" s="33">
        <v>8047.921148091139</v>
      </c>
      <c r="P17" s="33">
        <v>7213.266567880084</v>
      </c>
      <c r="Q17" s="33">
        <v>7796.9046800664819</v>
      </c>
      <c r="R17" s="33">
        <v>7270.2851244423618</v>
      </c>
      <c r="S17" s="33">
        <v>9251.5213474873472</v>
      </c>
      <c r="T17" s="33">
        <v>7327.112050141699</v>
      </c>
      <c r="U17" s="33">
        <v>6793.2946613270351</v>
      </c>
      <c r="V17" s="19"/>
    </row>
    <row r="18" spans="1:22" s="16" customFormat="1" ht="12.75" customHeight="1">
      <c r="A18" s="40">
        <v>14</v>
      </c>
      <c r="B18" s="17" t="s">
        <v>60</v>
      </c>
      <c r="C18" s="62" t="s">
        <v>163</v>
      </c>
      <c r="D18" s="33">
        <v>493.46724812924447</v>
      </c>
      <c r="E18" s="33">
        <v>530.30001667992735</v>
      </c>
      <c r="F18" s="33">
        <v>515.40574240979856</v>
      </c>
      <c r="G18" s="33">
        <v>553.07123849712343</v>
      </c>
      <c r="H18" s="33">
        <v>586.24513000017089</v>
      </c>
      <c r="I18" s="33">
        <v>663.28424463679244</v>
      </c>
      <c r="J18" s="33">
        <v>715.62857441678636</v>
      </c>
      <c r="K18" s="33">
        <v>716.23345489443602</v>
      </c>
      <c r="L18" s="33">
        <v>698.73968864579012</v>
      </c>
      <c r="M18" s="33">
        <v>667.68426014695399</v>
      </c>
      <c r="N18" s="33">
        <v>670.15453103529228</v>
      </c>
      <c r="O18" s="33">
        <v>634.309780050585</v>
      </c>
      <c r="P18" s="33">
        <v>616.72654526617089</v>
      </c>
      <c r="Q18" s="33">
        <v>696.85262454236818</v>
      </c>
      <c r="R18" s="33">
        <v>569.54159862694974</v>
      </c>
      <c r="S18" s="33">
        <v>539.33524824419226</v>
      </c>
      <c r="T18" s="33">
        <v>457.79404123213288</v>
      </c>
      <c r="U18" s="33">
        <v>499.26463743745103</v>
      </c>
      <c r="V18" s="19"/>
    </row>
    <row r="19" spans="1:22" s="16" customFormat="1" ht="12.75" customHeight="1">
      <c r="A19" s="40">
        <v>15</v>
      </c>
      <c r="B19" s="17" t="s">
        <v>61</v>
      </c>
      <c r="C19" s="62" t="s">
        <v>103</v>
      </c>
      <c r="D19" s="33">
        <v>38527.327083573502</v>
      </c>
      <c r="E19" s="33">
        <v>37134.297495396728</v>
      </c>
      <c r="F19" s="33">
        <v>33686.717544308645</v>
      </c>
      <c r="G19" s="33">
        <v>33013.050031996696</v>
      </c>
      <c r="H19" s="33">
        <v>28454.441994165896</v>
      </c>
      <c r="I19" s="33">
        <v>28083.845964600456</v>
      </c>
      <c r="J19" s="33">
        <v>25982.938252961416</v>
      </c>
      <c r="K19" s="33">
        <v>26364.386706135407</v>
      </c>
      <c r="L19" s="33">
        <v>25957.376707234682</v>
      </c>
      <c r="M19" s="33">
        <v>22669.661985505496</v>
      </c>
      <c r="N19" s="33">
        <v>25078.472037099287</v>
      </c>
      <c r="O19" s="33">
        <v>24311.343218949121</v>
      </c>
      <c r="P19" s="33">
        <v>23423.700445823019</v>
      </c>
      <c r="Q19" s="33">
        <v>22103.493878760804</v>
      </c>
      <c r="R19" s="33">
        <v>21550.0222642878</v>
      </c>
      <c r="S19" s="33">
        <v>20085.550533799738</v>
      </c>
      <c r="T19" s="33">
        <v>19179.716575750394</v>
      </c>
      <c r="U19" s="33">
        <v>18482.320880350679</v>
      </c>
      <c r="V19" s="19"/>
    </row>
    <row r="20" spans="1:22" s="16" customFormat="1" ht="12.75" customHeight="1">
      <c r="A20" s="40">
        <v>16</v>
      </c>
      <c r="B20" s="17" t="s">
        <v>62</v>
      </c>
      <c r="C20" s="64" t="s">
        <v>104</v>
      </c>
      <c r="D20" s="33">
        <v>11784.770200000001</v>
      </c>
      <c r="E20" s="33">
        <v>11750.486499999999</v>
      </c>
      <c r="F20" s="33">
        <v>11105.5082</v>
      </c>
      <c r="G20" s="33">
        <v>10799.453799999999</v>
      </c>
      <c r="H20" s="33">
        <v>9710.1203999999998</v>
      </c>
      <c r="I20" s="33">
        <v>10229.974227272727</v>
      </c>
      <c r="J20" s="33">
        <v>9355.1155545454567</v>
      </c>
      <c r="K20" s="33">
        <v>9626.5630000000001</v>
      </c>
      <c r="L20" s="33">
        <v>8711.7230331058017</v>
      </c>
      <c r="M20" s="33">
        <v>5062.5332679203184</v>
      </c>
      <c r="N20" s="33">
        <v>5027.6743948520461</v>
      </c>
      <c r="O20" s="33">
        <v>4987.5588967315616</v>
      </c>
      <c r="P20" s="33">
        <v>5266.6274299999995</v>
      </c>
      <c r="Q20" s="33">
        <v>4591.6037400000005</v>
      </c>
      <c r="R20" s="33">
        <v>3968.54439</v>
      </c>
      <c r="S20" s="33">
        <v>4619.9055600000011</v>
      </c>
      <c r="T20" s="33">
        <v>4543.7817100000002</v>
      </c>
      <c r="U20" s="33">
        <v>4521.3909060975602</v>
      </c>
      <c r="V20" s="19"/>
    </row>
    <row r="21" spans="1:22" s="16" customFormat="1" ht="12.75" customHeight="1">
      <c r="A21" s="40">
        <v>17</v>
      </c>
      <c r="B21" s="17" t="s">
        <v>63</v>
      </c>
      <c r="C21" s="65" t="s">
        <v>105</v>
      </c>
      <c r="D21" s="33">
        <v>26742.556883573499</v>
      </c>
      <c r="E21" s="33">
        <v>25383.810995396729</v>
      </c>
      <c r="F21" s="33">
        <v>22581.209344308645</v>
      </c>
      <c r="G21" s="33">
        <v>22213.5962319967</v>
      </c>
      <c r="H21" s="33">
        <v>18744.321594165904</v>
      </c>
      <c r="I21" s="33">
        <v>17853.871737327729</v>
      </c>
      <c r="J21" s="33">
        <v>16627.822698415966</v>
      </c>
      <c r="K21" s="33">
        <v>16737.823706135405</v>
      </c>
      <c r="L21" s="33">
        <v>17245.653674128876</v>
      </c>
      <c r="M21" s="33">
        <v>17607.128717585179</v>
      </c>
      <c r="N21" s="33">
        <v>20050.797642247238</v>
      </c>
      <c r="O21" s="33">
        <v>19323.784322217558</v>
      </c>
      <c r="P21" s="33">
        <v>18157.073015823022</v>
      </c>
      <c r="Q21" s="33">
        <v>17511.890138760802</v>
      </c>
      <c r="R21" s="33">
        <v>17581.477874287801</v>
      </c>
      <c r="S21" s="33">
        <v>15465.644973799735</v>
      </c>
      <c r="T21" s="33">
        <v>14635.934865750394</v>
      </c>
      <c r="U21" s="33">
        <v>13960.929974253118</v>
      </c>
      <c r="V21" s="19"/>
    </row>
    <row r="22" spans="1:22" s="16" customFormat="1" ht="12.75" customHeight="1">
      <c r="A22" s="40">
        <v>18</v>
      </c>
      <c r="B22" s="17" t="s">
        <v>64</v>
      </c>
      <c r="C22" s="62" t="s">
        <v>106</v>
      </c>
      <c r="D22" s="33">
        <v>22131.884985295859</v>
      </c>
      <c r="E22" s="33">
        <v>22320.886978306873</v>
      </c>
      <c r="F22" s="33">
        <v>22061.520575130904</v>
      </c>
      <c r="G22" s="33">
        <v>15147.188374916743</v>
      </c>
      <c r="H22" s="33">
        <v>16834.225764527131</v>
      </c>
      <c r="I22" s="33">
        <v>15712.322728702165</v>
      </c>
      <c r="J22" s="33">
        <v>16191.216133073183</v>
      </c>
      <c r="K22" s="33">
        <v>16459.644777578156</v>
      </c>
      <c r="L22" s="33">
        <v>14167.313986147763</v>
      </c>
      <c r="M22" s="33">
        <v>14173.32968884135</v>
      </c>
      <c r="N22" s="33">
        <v>11567.774116831932</v>
      </c>
      <c r="O22" s="33">
        <v>11675.530287782363</v>
      </c>
      <c r="P22" s="33">
        <v>14493.671067235364</v>
      </c>
      <c r="Q22" s="33">
        <v>15698.226775807516</v>
      </c>
      <c r="R22" s="33">
        <v>14106.437008952063</v>
      </c>
      <c r="S22" s="33">
        <v>19249.119537823837</v>
      </c>
      <c r="T22" s="33">
        <v>18436.055939922568</v>
      </c>
      <c r="U22" s="33">
        <v>16461.171865096148</v>
      </c>
      <c r="V22" s="19"/>
    </row>
    <row r="23" spans="1:22" s="16" customFormat="1" ht="12.75" customHeight="1">
      <c r="A23" s="40">
        <v>19</v>
      </c>
      <c r="B23" s="17" t="s">
        <v>29</v>
      </c>
      <c r="C23" s="62" t="s">
        <v>26</v>
      </c>
      <c r="D23" s="33">
        <v>1861.3261589176682</v>
      </c>
      <c r="E23" s="33">
        <v>1962.8078161076637</v>
      </c>
      <c r="F23" s="33">
        <v>1879.518154243663</v>
      </c>
      <c r="G23" s="33">
        <v>2453.7822401055128</v>
      </c>
      <c r="H23" s="33">
        <v>2374.5903029563033</v>
      </c>
      <c r="I23" s="33">
        <v>2335.5890222200501</v>
      </c>
      <c r="J23" s="33">
        <v>2404.7260204568411</v>
      </c>
      <c r="K23" s="33">
        <v>1538.1097658961164</v>
      </c>
      <c r="L23" s="33">
        <v>1060.3272262606797</v>
      </c>
      <c r="M23" s="33">
        <v>705.83898761095156</v>
      </c>
      <c r="N23" s="33">
        <v>639.5882689463441</v>
      </c>
      <c r="O23" s="33">
        <v>1137.7978099119075</v>
      </c>
      <c r="P23" s="33">
        <v>2142.7695913293792</v>
      </c>
      <c r="Q23" s="33">
        <v>2797.2558584451963</v>
      </c>
      <c r="R23" s="33">
        <v>2014.4681620240735</v>
      </c>
      <c r="S23" s="33">
        <v>744.90423404915418</v>
      </c>
      <c r="T23" s="33">
        <v>649.9222362206508</v>
      </c>
      <c r="U23" s="33">
        <v>1122.3574851440576</v>
      </c>
      <c r="V23" s="19"/>
    </row>
    <row r="24" spans="1:22" s="16" customFormat="1" ht="12.75" customHeight="1">
      <c r="A24" s="40">
        <v>20</v>
      </c>
      <c r="B24" s="17" t="s">
        <v>30</v>
      </c>
      <c r="C24" s="62" t="s">
        <v>164</v>
      </c>
      <c r="D24" s="33">
        <v>1977.6299645629965</v>
      </c>
      <c r="E24" s="33">
        <v>1947.7130603567159</v>
      </c>
      <c r="F24" s="33">
        <v>1802.4674982274655</v>
      </c>
      <c r="G24" s="33">
        <v>1798.2966450395907</v>
      </c>
      <c r="H24" s="33">
        <v>1765.280461118547</v>
      </c>
      <c r="I24" s="33">
        <v>1624.1952010853893</v>
      </c>
      <c r="J24" s="33">
        <v>1556.72533170776</v>
      </c>
      <c r="K24" s="33">
        <v>1441.6385792269625</v>
      </c>
      <c r="L24" s="33">
        <v>1647.1725487816698</v>
      </c>
      <c r="M24" s="33">
        <v>1532.24944811963</v>
      </c>
      <c r="N24" s="33">
        <v>1696.2003423213973</v>
      </c>
      <c r="O24" s="33">
        <v>1571.4254728445064</v>
      </c>
      <c r="P24" s="33">
        <v>1433.3275989350655</v>
      </c>
      <c r="Q24" s="33">
        <v>1658.6794828159957</v>
      </c>
      <c r="R24" s="33">
        <v>1490.3066432933572</v>
      </c>
      <c r="S24" s="33">
        <v>1721.6117836142841</v>
      </c>
      <c r="T24" s="33">
        <v>1360.1816352157427</v>
      </c>
      <c r="U24" s="33">
        <v>1359.7854671158893</v>
      </c>
      <c r="V24" s="19"/>
    </row>
    <row r="25" spans="1:22" s="16" customFormat="1" ht="12.75" customHeight="1">
      <c r="A25" s="40">
        <v>21</v>
      </c>
      <c r="B25" s="17" t="s">
        <v>65</v>
      </c>
      <c r="C25" s="62" t="s">
        <v>165</v>
      </c>
      <c r="D25" s="33">
        <v>9310.2983162612873</v>
      </c>
      <c r="E25" s="33">
        <v>9154.7444476286164</v>
      </c>
      <c r="F25" s="33">
        <v>9163.0771963277148</v>
      </c>
      <c r="G25" s="33">
        <v>9274.0631641793225</v>
      </c>
      <c r="H25" s="33">
        <v>9152.8178275862228</v>
      </c>
      <c r="I25" s="33">
        <v>3268.8094175927827</v>
      </c>
      <c r="J25" s="33">
        <v>3011.5334293280007</v>
      </c>
      <c r="K25" s="33">
        <v>2879.8430753744342</v>
      </c>
      <c r="L25" s="33">
        <v>2841.9221968226052</v>
      </c>
      <c r="M25" s="33">
        <v>2455.6564156155541</v>
      </c>
      <c r="N25" s="33">
        <v>3016.2078240030369</v>
      </c>
      <c r="O25" s="33">
        <v>2390.8574778154707</v>
      </c>
      <c r="P25" s="33">
        <v>3732.7406039783082</v>
      </c>
      <c r="Q25" s="33">
        <v>3451.2567493220749</v>
      </c>
      <c r="R25" s="33">
        <v>3310.0622754714923</v>
      </c>
      <c r="S25" s="33">
        <v>3122.0687847934405</v>
      </c>
      <c r="T25" s="33">
        <v>3075.4919641316751</v>
      </c>
      <c r="U25" s="33">
        <v>3263.3341346153879</v>
      </c>
      <c r="V25" s="19"/>
    </row>
    <row r="26" spans="1:22" s="16" customFormat="1" ht="12.75" customHeight="1">
      <c r="A26" s="40">
        <v>22</v>
      </c>
      <c r="B26" s="17" t="s">
        <v>31</v>
      </c>
      <c r="C26" s="65" t="s">
        <v>107</v>
      </c>
      <c r="D26" s="33">
        <v>1774.7451071753562</v>
      </c>
      <c r="E26" s="33">
        <v>1513.2724063781866</v>
      </c>
      <c r="F26" s="33">
        <v>1499.5699079848673</v>
      </c>
      <c r="G26" s="33">
        <v>1378.8793718537065</v>
      </c>
      <c r="H26" s="33">
        <v>1230.3582590250317</v>
      </c>
      <c r="I26" s="33">
        <v>1241.202965252631</v>
      </c>
      <c r="J26" s="33">
        <v>1166.597562907722</v>
      </c>
      <c r="K26" s="33">
        <v>1184.4593388010567</v>
      </c>
      <c r="L26" s="33">
        <v>1031.4919966148718</v>
      </c>
      <c r="M26" s="33">
        <v>1021.9555035024925</v>
      </c>
      <c r="N26" s="33">
        <v>1168.9872886895905</v>
      </c>
      <c r="O26" s="33">
        <v>316.30567350547528</v>
      </c>
      <c r="P26" s="33">
        <v>751.65245071037373</v>
      </c>
      <c r="Q26" s="33">
        <v>1047.9100535625676</v>
      </c>
      <c r="R26" s="33">
        <v>929.48767578509683</v>
      </c>
      <c r="S26" s="33">
        <v>893.66449942274289</v>
      </c>
      <c r="T26" s="33">
        <v>1024.0875077964163</v>
      </c>
      <c r="U26" s="33">
        <v>1261.5514031367186</v>
      </c>
      <c r="V26" s="19"/>
    </row>
    <row r="27" spans="1:22" s="16" customFormat="1" ht="12.75" customHeight="1">
      <c r="A27" s="40">
        <v>23</v>
      </c>
      <c r="B27" s="17" t="s">
        <v>66</v>
      </c>
      <c r="C27" s="65" t="s">
        <v>166</v>
      </c>
      <c r="D27" s="33">
        <v>7535.5532090859306</v>
      </c>
      <c r="E27" s="33">
        <v>7641.4720412504294</v>
      </c>
      <c r="F27" s="33">
        <v>7663.5072883428466</v>
      </c>
      <c r="G27" s="33">
        <v>7895.1837923256171</v>
      </c>
      <c r="H27" s="33">
        <v>7922.4595685611912</v>
      </c>
      <c r="I27" s="33">
        <v>2027.6064523401515</v>
      </c>
      <c r="J27" s="33">
        <v>1844.9358664202784</v>
      </c>
      <c r="K27" s="33">
        <v>1695.3837365733773</v>
      </c>
      <c r="L27" s="33">
        <v>1810.4302002077332</v>
      </c>
      <c r="M27" s="33">
        <v>1433.7009121130613</v>
      </c>
      <c r="N27" s="33">
        <v>1847.2205353134461</v>
      </c>
      <c r="O27" s="33">
        <v>2074.551804309996</v>
      </c>
      <c r="P27" s="33">
        <v>2981.0881532679346</v>
      </c>
      <c r="Q27" s="33">
        <v>2403.3466957595074</v>
      </c>
      <c r="R27" s="33">
        <v>2380.5745996863952</v>
      </c>
      <c r="S27" s="33">
        <v>2228.4042853706974</v>
      </c>
      <c r="T27" s="33">
        <v>2051.4044563352586</v>
      </c>
      <c r="U27" s="33">
        <v>2001.7827314786691</v>
      </c>
      <c r="V27" s="19"/>
    </row>
    <row r="28" spans="1:22" s="16" customFormat="1" ht="12.75" customHeight="1">
      <c r="A28" s="40">
        <v>24</v>
      </c>
      <c r="B28" s="17" t="s">
        <v>32</v>
      </c>
      <c r="C28" s="62" t="s">
        <v>109</v>
      </c>
      <c r="D28" s="33">
        <v>35714.763865975779</v>
      </c>
      <c r="E28" s="33">
        <v>34863.889476124081</v>
      </c>
      <c r="F28" s="33">
        <v>36986.738045717029</v>
      </c>
      <c r="G28" s="33">
        <v>37977.459589169746</v>
      </c>
      <c r="H28" s="33">
        <v>36297.230369299861</v>
      </c>
      <c r="I28" s="33">
        <v>4398.6477859744336</v>
      </c>
      <c r="J28" s="33">
        <v>4336.3262911017546</v>
      </c>
      <c r="K28" s="33">
        <v>4120.1452757393045</v>
      </c>
      <c r="L28" s="33">
        <v>4680.5285457528935</v>
      </c>
      <c r="M28" s="33">
        <v>4694.1675669582382</v>
      </c>
      <c r="N28" s="33">
        <v>3572.9686110082071</v>
      </c>
      <c r="O28" s="33">
        <v>4227.0011646018856</v>
      </c>
      <c r="P28" s="33">
        <v>3562.8331827650732</v>
      </c>
      <c r="Q28" s="33">
        <v>3769.2804800276876</v>
      </c>
      <c r="R28" s="33">
        <v>2769.3313930765985</v>
      </c>
      <c r="S28" s="33">
        <v>3351.7601866187383</v>
      </c>
      <c r="T28" s="33">
        <v>3941.5881674488555</v>
      </c>
      <c r="U28" s="33">
        <v>4369.2227951434388</v>
      </c>
      <c r="V28" s="19"/>
    </row>
    <row r="29" spans="1:22" s="16" customFormat="1" ht="12.75" customHeight="1">
      <c r="A29" s="40">
        <v>25</v>
      </c>
      <c r="B29" s="17" t="s">
        <v>67</v>
      </c>
      <c r="C29" s="65" t="s">
        <v>167</v>
      </c>
      <c r="D29" s="33">
        <v>32368.189934088365</v>
      </c>
      <c r="E29" s="33">
        <v>31714.367115018082</v>
      </c>
      <c r="F29" s="33">
        <v>33652.609698873792</v>
      </c>
      <c r="G29" s="33">
        <v>34606.795099523704</v>
      </c>
      <c r="H29" s="33">
        <v>33063.687875119387</v>
      </c>
      <c r="I29" s="33">
        <v>2058.7831389897319</v>
      </c>
      <c r="J29" s="33">
        <v>1870.5695540840939</v>
      </c>
      <c r="K29" s="33">
        <v>1695.4538434219717</v>
      </c>
      <c r="L29" s="33">
        <v>2434.7174028074687</v>
      </c>
      <c r="M29" s="33">
        <v>2392.2128188252204</v>
      </c>
      <c r="N29" s="33">
        <v>1489.7212360416261</v>
      </c>
      <c r="O29" s="33">
        <v>2345.9200579677918</v>
      </c>
      <c r="P29" s="33">
        <v>1843.8298066035713</v>
      </c>
      <c r="Q29" s="33">
        <v>2019.2835683506391</v>
      </c>
      <c r="R29" s="33">
        <v>1364.7127401050122</v>
      </c>
      <c r="S29" s="33">
        <v>1767.9202376674127</v>
      </c>
      <c r="T29" s="33">
        <v>2480.2458231943378</v>
      </c>
      <c r="U29" s="33">
        <v>2853.6989703788008</v>
      </c>
      <c r="V29" s="19"/>
    </row>
    <row r="30" spans="1:22" s="16" customFormat="1" ht="12.75" customHeight="1">
      <c r="A30" s="40">
        <v>26</v>
      </c>
      <c r="B30" s="17" t="s">
        <v>68</v>
      </c>
      <c r="C30" s="65" t="s">
        <v>111</v>
      </c>
      <c r="D30" s="33">
        <v>2221.1118326352762</v>
      </c>
      <c r="E30" s="33">
        <v>2166.9437488403964</v>
      </c>
      <c r="F30" s="33">
        <v>2340.8911941549668</v>
      </c>
      <c r="G30" s="33">
        <v>2361.0577070438449</v>
      </c>
      <c r="H30" s="33">
        <v>2229.9091471855554</v>
      </c>
      <c r="I30" s="33">
        <v>2203.1306204415664</v>
      </c>
      <c r="J30" s="33">
        <v>2318.5371322570077</v>
      </c>
      <c r="K30" s="33">
        <v>2264.0844764651229</v>
      </c>
      <c r="L30" s="33">
        <v>1995.6377280222689</v>
      </c>
      <c r="M30" s="33">
        <v>2201.8449781375375</v>
      </c>
      <c r="N30" s="33">
        <v>1967.0258020310418</v>
      </c>
      <c r="O30" s="33">
        <v>1743.2598990451816</v>
      </c>
      <c r="P30" s="33">
        <v>1604.7054335289674</v>
      </c>
      <c r="Q30" s="33">
        <v>1576.2007522181491</v>
      </c>
      <c r="R30" s="33">
        <v>1255.2475555314263</v>
      </c>
      <c r="S30" s="33">
        <v>1384.8487585678329</v>
      </c>
      <c r="T30" s="33">
        <v>1264.3082867308722</v>
      </c>
      <c r="U30" s="33">
        <v>1301.2884300175879</v>
      </c>
      <c r="V30" s="19"/>
    </row>
    <row r="31" spans="1:22" s="16" customFormat="1" ht="12.75" customHeight="1">
      <c r="A31" s="40">
        <v>27</v>
      </c>
      <c r="B31" s="17" t="s">
        <v>69</v>
      </c>
      <c r="C31" s="65" t="s">
        <v>3</v>
      </c>
      <c r="D31" s="33">
        <v>1125.46209925214</v>
      </c>
      <c r="E31" s="33">
        <v>982.57861226561135</v>
      </c>
      <c r="F31" s="33">
        <v>993.23715268827459</v>
      </c>
      <c r="G31" s="33">
        <v>1009.6067826021974</v>
      </c>
      <c r="H31" s="33">
        <v>1003.6333469949177</v>
      </c>
      <c r="I31" s="33">
        <v>136.73402654313605</v>
      </c>
      <c r="J31" s="33">
        <v>147.21960476065269</v>
      </c>
      <c r="K31" s="33">
        <v>160.60695585220952</v>
      </c>
      <c r="L31" s="33">
        <v>250.17341492315575</v>
      </c>
      <c r="M31" s="33">
        <v>100.10976999548069</v>
      </c>
      <c r="N31" s="33">
        <v>116.22157293553869</v>
      </c>
      <c r="O31" s="33">
        <v>137.82120758891378</v>
      </c>
      <c r="P31" s="33">
        <v>114.29794263253365</v>
      </c>
      <c r="Q31" s="33">
        <v>173.79615945889981</v>
      </c>
      <c r="R31" s="33">
        <v>149.37109744015956</v>
      </c>
      <c r="S31" s="33">
        <v>198.99119038349204</v>
      </c>
      <c r="T31" s="33">
        <v>197.03405752364478</v>
      </c>
      <c r="U31" s="33">
        <v>214.23539474704981</v>
      </c>
      <c r="V31" s="19"/>
    </row>
    <row r="32" spans="1:22" s="16" customFormat="1" ht="12.75" customHeight="1">
      <c r="A32" s="40">
        <v>28</v>
      </c>
      <c r="B32" s="17" t="s">
        <v>33</v>
      </c>
      <c r="C32" s="62" t="s">
        <v>27</v>
      </c>
      <c r="D32" s="33">
        <v>4260.0193635959095</v>
      </c>
      <c r="E32" s="33">
        <v>4086.3725712362921</v>
      </c>
      <c r="F32" s="33">
        <v>4076.1569171730307</v>
      </c>
      <c r="G32" s="33">
        <v>3989.4368711349662</v>
      </c>
      <c r="H32" s="33">
        <v>3885.027778082379</v>
      </c>
      <c r="I32" s="33">
        <v>3783.3251698819913</v>
      </c>
      <c r="J32" s="33">
        <v>3765.5529177415447</v>
      </c>
      <c r="K32" s="33">
        <v>3663.5331625231574</v>
      </c>
      <c r="L32" s="33">
        <v>3410.9547988943145</v>
      </c>
      <c r="M32" s="33">
        <v>3595.1898910748346</v>
      </c>
      <c r="N32" s="33">
        <v>3307.3637972087145</v>
      </c>
      <c r="O32" s="33">
        <v>3743.6669772917221</v>
      </c>
      <c r="P32" s="33">
        <v>3454.2264726529038</v>
      </c>
      <c r="Q32" s="33">
        <v>3508.4902212029801</v>
      </c>
      <c r="R32" s="33">
        <v>3548.277422110531</v>
      </c>
      <c r="S32" s="33">
        <v>3478.5523883314936</v>
      </c>
      <c r="T32" s="33">
        <v>3257.4988972798046</v>
      </c>
      <c r="U32" s="33">
        <v>3332.9171282180769</v>
      </c>
      <c r="V32" s="19"/>
    </row>
    <row r="33" spans="1:23" s="16" customFormat="1" ht="12.75" customHeight="1">
      <c r="A33" s="40">
        <v>29</v>
      </c>
      <c r="B33" s="17" t="s">
        <v>34</v>
      </c>
      <c r="C33" s="63" t="s">
        <v>168</v>
      </c>
      <c r="D33" s="33">
        <v>985.84688919377413</v>
      </c>
      <c r="E33" s="33">
        <v>987.33980506945102</v>
      </c>
      <c r="F33" s="33">
        <v>846.03948235600888</v>
      </c>
      <c r="G33" s="33">
        <v>822.64033329708673</v>
      </c>
      <c r="H33" s="33">
        <v>735.42038859326226</v>
      </c>
      <c r="I33" s="33">
        <v>599.34331267879634</v>
      </c>
      <c r="J33" s="33">
        <v>771.30987711774378</v>
      </c>
      <c r="K33" s="33">
        <v>610.05939175690094</v>
      </c>
      <c r="L33" s="33">
        <v>566.57795338416543</v>
      </c>
      <c r="M33" s="33">
        <v>493.38607818595625</v>
      </c>
      <c r="N33" s="33">
        <v>454.99857030900841</v>
      </c>
      <c r="O33" s="33">
        <v>437.22591580388814</v>
      </c>
      <c r="P33" s="33">
        <v>496.99057226661819</v>
      </c>
      <c r="Q33" s="33">
        <v>408.01290380093508</v>
      </c>
      <c r="R33" s="33">
        <v>372.49183768574397</v>
      </c>
      <c r="S33" s="33">
        <v>333.5506207614709</v>
      </c>
      <c r="T33" s="33">
        <v>311.72002192509814</v>
      </c>
      <c r="U33" s="33">
        <v>348.84013566481343</v>
      </c>
      <c r="V33" s="19"/>
    </row>
    <row r="34" spans="1:23" s="16" customFormat="1" ht="12.75" customHeight="1">
      <c r="A34" s="40">
        <v>30</v>
      </c>
      <c r="B34" s="17" t="s">
        <v>35</v>
      </c>
      <c r="C34" s="63" t="s">
        <v>113</v>
      </c>
      <c r="D34" s="33">
        <v>1006.7815086522055</v>
      </c>
      <c r="E34" s="33">
        <v>763.67482773592144</v>
      </c>
      <c r="F34" s="33">
        <v>594.35184671395075</v>
      </c>
      <c r="G34" s="33">
        <v>631.49244541404948</v>
      </c>
      <c r="H34" s="33">
        <v>503.46236227949151</v>
      </c>
      <c r="I34" s="33">
        <v>431.09558364663769</v>
      </c>
      <c r="J34" s="33">
        <v>399.25674684123021</v>
      </c>
      <c r="K34" s="33">
        <v>472.79619668172097</v>
      </c>
      <c r="L34" s="33">
        <v>523.51503568480882</v>
      </c>
      <c r="M34" s="33">
        <v>377.48985273340838</v>
      </c>
      <c r="N34" s="33">
        <v>352.28941131083559</v>
      </c>
      <c r="O34" s="33">
        <v>530.53320599519225</v>
      </c>
      <c r="P34" s="33">
        <v>546.3128127472562</v>
      </c>
      <c r="Q34" s="33">
        <v>413.15777941589738</v>
      </c>
      <c r="R34" s="33">
        <v>406.64456600950933</v>
      </c>
      <c r="S34" s="33">
        <v>473.67207698565244</v>
      </c>
      <c r="T34" s="33">
        <v>485.58408671357779</v>
      </c>
      <c r="U34" s="33">
        <v>418.68152319965225</v>
      </c>
      <c r="V34" s="19"/>
    </row>
    <row r="35" spans="1:23" s="16" customFormat="1" ht="12.75" customHeight="1">
      <c r="A35" s="40">
        <v>31</v>
      </c>
      <c r="B35" s="17" t="s">
        <v>70</v>
      </c>
      <c r="C35" s="62" t="s">
        <v>28</v>
      </c>
      <c r="D35" s="33">
        <v>3070.101223654282</v>
      </c>
      <c r="E35" s="33">
        <v>3151.4156163738799</v>
      </c>
      <c r="F35" s="33">
        <v>2738.3863409822461</v>
      </c>
      <c r="G35" s="33">
        <v>2490.9526532201417</v>
      </c>
      <c r="H35" s="33">
        <v>2309.7759968180385</v>
      </c>
      <c r="I35" s="33">
        <v>2143.3531878078165</v>
      </c>
      <c r="J35" s="33">
        <v>2226.5578007197382</v>
      </c>
      <c r="K35" s="33">
        <v>2032.205499255861</v>
      </c>
      <c r="L35" s="33">
        <v>2334.5523818476863</v>
      </c>
      <c r="M35" s="33">
        <v>2160.7124613674964</v>
      </c>
      <c r="N35" s="33">
        <v>2302.0316071369534</v>
      </c>
      <c r="O35" s="33">
        <v>2294.4090501207393</v>
      </c>
      <c r="P35" s="33">
        <v>2320.7166815586029</v>
      </c>
      <c r="Q35" s="33">
        <v>2230.5393396724444</v>
      </c>
      <c r="R35" s="33">
        <v>1976.414322915216</v>
      </c>
      <c r="S35" s="33">
        <v>2172.3441756819279</v>
      </c>
      <c r="T35" s="33">
        <v>1857.2669366543728</v>
      </c>
      <c r="U35" s="33">
        <v>1922.3149519788028</v>
      </c>
      <c r="V35" s="19"/>
    </row>
    <row r="36" spans="1:23" s="16" customFormat="1" ht="12.75" customHeight="1">
      <c r="A36" s="40">
        <v>32</v>
      </c>
      <c r="B36" s="17" t="s">
        <v>71</v>
      </c>
      <c r="C36" s="62" t="s">
        <v>114</v>
      </c>
      <c r="D36" s="33">
        <v>2489.0213481703595</v>
      </c>
      <c r="E36" s="33">
        <v>2649.0285468493375</v>
      </c>
      <c r="F36" s="33">
        <v>2436.8829133893678</v>
      </c>
      <c r="G36" s="33">
        <v>2292.9090787977912</v>
      </c>
      <c r="H36" s="33">
        <v>2194.9643821781356</v>
      </c>
      <c r="I36" s="33">
        <v>2067.8780065028209</v>
      </c>
      <c r="J36" s="33">
        <v>2115.4078518789179</v>
      </c>
      <c r="K36" s="33">
        <v>2087.2835038690514</v>
      </c>
      <c r="L36" s="33">
        <v>2270.728707880271</v>
      </c>
      <c r="M36" s="33">
        <v>2289.1015595541703</v>
      </c>
      <c r="N36" s="33">
        <v>2285.7944203722054</v>
      </c>
      <c r="O36" s="33">
        <v>2126.4068166126372</v>
      </c>
      <c r="P36" s="33">
        <v>2130.7999847056617</v>
      </c>
      <c r="Q36" s="33">
        <v>2028.789354513124</v>
      </c>
      <c r="R36" s="33">
        <v>1695.1390271748128</v>
      </c>
      <c r="S36" s="33">
        <v>1944.0665811147264</v>
      </c>
      <c r="T36" s="33">
        <v>1795.3373265183488</v>
      </c>
      <c r="U36" s="33">
        <v>1776.2959757660087</v>
      </c>
      <c r="V36" s="19"/>
    </row>
    <row r="37" spans="1:23" s="16" customFormat="1" ht="12.75" customHeight="1">
      <c r="A37" s="40">
        <v>33</v>
      </c>
      <c r="B37" s="17" t="s">
        <v>72</v>
      </c>
      <c r="C37" s="62" t="s">
        <v>169</v>
      </c>
      <c r="D37" s="33">
        <v>748.3958818961471</v>
      </c>
      <c r="E37" s="33">
        <v>756.13638614986871</v>
      </c>
      <c r="F37" s="33">
        <v>636.62763497405922</v>
      </c>
      <c r="G37" s="33">
        <v>487.08503656799815</v>
      </c>
      <c r="H37" s="33">
        <v>468.73985087941412</v>
      </c>
      <c r="I37" s="33">
        <v>450.53880332825094</v>
      </c>
      <c r="J37" s="33">
        <v>447.90099132284763</v>
      </c>
      <c r="K37" s="33">
        <v>458.87133240959542</v>
      </c>
      <c r="L37" s="33">
        <v>437.4261816527283</v>
      </c>
      <c r="M37" s="33">
        <v>414.33555380412366</v>
      </c>
      <c r="N37" s="33">
        <v>410.72425252651237</v>
      </c>
      <c r="O37" s="33">
        <v>476.54344822561166</v>
      </c>
      <c r="P37" s="33">
        <v>323.23979804127339</v>
      </c>
      <c r="Q37" s="33">
        <v>277.0718772853391</v>
      </c>
      <c r="R37" s="33">
        <v>299.83237108100479</v>
      </c>
      <c r="S37" s="33">
        <v>419.62663890283704</v>
      </c>
      <c r="T37" s="33">
        <v>307.33001205672753</v>
      </c>
      <c r="U37" s="33">
        <v>325.78281551194164</v>
      </c>
      <c r="V37" s="19"/>
    </row>
    <row r="38" spans="1:23" s="19" customFormat="1" ht="12.75" customHeight="1">
      <c r="A38" s="40">
        <v>34</v>
      </c>
      <c r="B38" s="17" t="s">
        <v>73</v>
      </c>
      <c r="C38" s="62" t="s">
        <v>170</v>
      </c>
      <c r="D38" s="33">
        <v>612.52653212413236</v>
      </c>
      <c r="E38" s="33">
        <v>582.35775520955121</v>
      </c>
      <c r="F38" s="33">
        <v>541.75608860026955</v>
      </c>
      <c r="G38" s="33">
        <v>507.78832126647183</v>
      </c>
      <c r="H38" s="33">
        <v>487.54593174930517</v>
      </c>
      <c r="I38" s="33">
        <v>498.0814348453888</v>
      </c>
      <c r="J38" s="33">
        <v>651.36078489583792</v>
      </c>
      <c r="K38" s="33">
        <v>557.36754438218793</v>
      </c>
      <c r="L38" s="33">
        <v>623.4263523068006</v>
      </c>
      <c r="M38" s="33">
        <v>484.24518800994031</v>
      </c>
      <c r="N38" s="33">
        <v>500.39148852492087</v>
      </c>
      <c r="O38" s="33">
        <v>412.75012425386183</v>
      </c>
      <c r="P38" s="33">
        <v>472.71059093378022</v>
      </c>
      <c r="Q38" s="33">
        <v>585.06579159076284</v>
      </c>
      <c r="R38" s="33">
        <v>429.29104130892023</v>
      </c>
      <c r="S38" s="33">
        <v>541.71078525201563</v>
      </c>
      <c r="T38" s="33">
        <v>475.17584448564241</v>
      </c>
      <c r="U38" s="33">
        <v>472.0732731426798</v>
      </c>
      <c r="V38" s="282"/>
      <c r="W38" s="18"/>
    </row>
    <row r="39" spans="1:23" s="19" customFormat="1" ht="12.75" customHeight="1">
      <c r="A39" s="40">
        <v>35</v>
      </c>
      <c r="B39" s="17" t="s">
        <v>74</v>
      </c>
      <c r="C39" s="62" t="s">
        <v>171</v>
      </c>
      <c r="D39" s="33">
        <v>4.5098183598972205E-2</v>
      </c>
      <c r="E39" s="33">
        <v>3.3274435267333993E-2</v>
      </c>
      <c r="F39" s="33">
        <v>2.9091069193243172E-2</v>
      </c>
      <c r="G39" s="33">
        <v>1.1121201551592227E-2</v>
      </c>
      <c r="H39" s="33">
        <v>8.2285554242377337E-3</v>
      </c>
      <c r="I39" s="33">
        <v>1.4558553698204499</v>
      </c>
      <c r="J39" s="33">
        <v>3.4985162296244376</v>
      </c>
      <c r="K39" s="33">
        <v>2.1928723270365538</v>
      </c>
      <c r="L39" s="33">
        <v>6.3443752727476248</v>
      </c>
      <c r="M39" s="33">
        <v>8.4240636237764726</v>
      </c>
      <c r="N39" s="33">
        <v>6.5875350472520999</v>
      </c>
      <c r="O39" s="33">
        <v>13.473063539299531</v>
      </c>
      <c r="P39" s="33">
        <v>11.0418570023493</v>
      </c>
      <c r="Q39" s="33">
        <v>188.57472231395292</v>
      </c>
      <c r="R39" s="33">
        <v>187.79337869140679</v>
      </c>
      <c r="S39" s="33">
        <v>212.7400001246582</v>
      </c>
      <c r="T39" s="33">
        <v>180.82416377307419</v>
      </c>
      <c r="U39" s="33">
        <v>183.0014904774682</v>
      </c>
    </row>
    <row r="40" spans="1:23" s="19" customFormat="1" ht="12.75" customHeight="1">
      <c r="A40" s="40">
        <v>36</v>
      </c>
      <c r="B40" s="17" t="s">
        <v>75</v>
      </c>
      <c r="C40" s="44" t="s">
        <v>172</v>
      </c>
      <c r="D40" s="33">
        <v>311746.67781959864</v>
      </c>
      <c r="E40" s="33">
        <v>300920.01208126423</v>
      </c>
      <c r="F40" s="33">
        <v>280748.58522913937</v>
      </c>
      <c r="G40" s="33">
        <v>277575.43542685237</v>
      </c>
      <c r="H40" s="33">
        <v>262042.15279352071</v>
      </c>
      <c r="I40" s="33">
        <v>260975.20831581674</v>
      </c>
      <c r="J40" s="33">
        <v>264669.52230054419</v>
      </c>
      <c r="K40" s="33">
        <v>264114.723532698</v>
      </c>
      <c r="L40" s="33">
        <v>295188.44423234934</v>
      </c>
      <c r="M40" s="33">
        <v>276486.57019716408</v>
      </c>
      <c r="N40" s="33">
        <v>276736.67695737066</v>
      </c>
      <c r="O40" s="33">
        <v>288709.72364224301</v>
      </c>
      <c r="P40" s="33">
        <v>304658.06510518398</v>
      </c>
      <c r="Q40" s="33">
        <v>298927.02926120796</v>
      </c>
      <c r="R40" s="33">
        <v>290725.73568007053</v>
      </c>
      <c r="S40" s="33">
        <v>310275.18273484713</v>
      </c>
      <c r="T40" s="33">
        <v>310669.57123518514</v>
      </c>
      <c r="U40" s="33">
        <v>317784.64788888599</v>
      </c>
    </row>
    <row r="41" spans="1:23" s="19" customFormat="1" ht="12.75" customHeight="1">
      <c r="A41" s="40">
        <v>37</v>
      </c>
      <c r="B41" s="17" t="s">
        <v>76</v>
      </c>
      <c r="C41" s="62" t="s">
        <v>173</v>
      </c>
      <c r="D41" s="33">
        <v>311746.67781959864</v>
      </c>
      <c r="E41" s="33">
        <v>300920.01208126423</v>
      </c>
      <c r="F41" s="33">
        <v>280748.58522913937</v>
      </c>
      <c r="G41" s="33">
        <v>277575.43542685237</v>
      </c>
      <c r="H41" s="33">
        <v>262042.15279352071</v>
      </c>
      <c r="I41" s="33">
        <v>260975.20831581674</v>
      </c>
      <c r="J41" s="33">
        <v>264669.52230054419</v>
      </c>
      <c r="K41" s="33">
        <v>264114.723532698</v>
      </c>
      <c r="L41" s="33">
        <v>295187.93966439873</v>
      </c>
      <c r="M41" s="33">
        <v>276486.07329769828</v>
      </c>
      <c r="N41" s="33">
        <v>276730.53765096015</v>
      </c>
      <c r="O41" s="33">
        <v>288702.59178936266</v>
      </c>
      <c r="P41" s="33">
        <v>304649.98112620594</v>
      </c>
      <c r="Q41" s="33">
        <v>298918.91798673809</v>
      </c>
      <c r="R41" s="33">
        <v>290708.9865688649</v>
      </c>
      <c r="S41" s="33">
        <v>310257.15955560823</v>
      </c>
      <c r="T41" s="33">
        <v>310654.92378035409</v>
      </c>
      <c r="U41" s="33">
        <v>317772.55835551856</v>
      </c>
    </row>
    <row r="42" spans="1:23" s="19" customFormat="1" ht="12.75" customHeight="1">
      <c r="A42" s="40">
        <v>38</v>
      </c>
      <c r="B42" s="17" t="s">
        <v>77</v>
      </c>
      <c r="C42" s="62" t="s">
        <v>174</v>
      </c>
      <c r="D42" s="174" t="s">
        <v>471</v>
      </c>
      <c r="E42" s="174" t="s">
        <v>471</v>
      </c>
      <c r="F42" s="174" t="s">
        <v>471</v>
      </c>
      <c r="G42" s="174" t="s">
        <v>471</v>
      </c>
      <c r="H42" s="174" t="s">
        <v>471</v>
      </c>
      <c r="I42" s="174" t="s">
        <v>471</v>
      </c>
      <c r="J42" s="174" t="s">
        <v>471</v>
      </c>
      <c r="K42" s="174" t="s">
        <v>471</v>
      </c>
      <c r="L42" s="33">
        <v>0.50456795060896165</v>
      </c>
      <c r="M42" s="33">
        <v>0.49689946580416328</v>
      </c>
      <c r="N42" s="33">
        <v>6.1393064105511943</v>
      </c>
      <c r="O42" s="33">
        <v>7.1318528803949759</v>
      </c>
      <c r="P42" s="33">
        <v>8.0839789780329632</v>
      </c>
      <c r="Q42" s="33">
        <v>8.1112744698608328</v>
      </c>
      <c r="R42" s="33">
        <v>16.74911120558275</v>
      </c>
      <c r="S42" s="33">
        <v>18.023179238940529</v>
      </c>
      <c r="T42" s="33">
        <v>14.647454831023465</v>
      </c>
      <c r="U42" s="33">
        <v>12.089533367450224</v>
      </c>
    </row>
    <row r="43" spans="1:23" s="20" customFormat="1" ht="12.75" customHeight="1">
      <c r="A43" s="40">
        <v>39</v>
      </c>
      <c r="B43" s="17" t="s">
        <v>78</v>
      </c>
      <c r="C43" s="44" t="s">
        <v>175</v>
      </c>
      <c r="D43" s="33">
        <v>10779.28860909785</v>
      </c>
      <c r="E43" s="33">
        <v>10381.999227975146</v>
      </c>
      <c r="F43" s="33">
        <v>10264.220186121283</v>
      </c>
      <c r="G43" s="33">
        <v>8434.5609361573788</v>
      </c>
      <c r="H43" s="33">
        <v>7134.0878961841372</v>
      </c>
      <c r="I43" s="33">
        <v>6651.2871241116281</v>
      </c>
      <c r="J43" s="33">
        <v>7106.5291820056955</v>
      </c>
      <c r="K43" s="33">
        <v>7527.9368134908691</v>
      </c>
      <c r="L43" s="33">
        <v>5686.0895849768276</v>
      </c>
      <c r="M43" s="33">
        <v>6376.6289859157259</v>
      </c>
      <c r="N43" s="33">
        <v>8042.7794367696797</v>
      </c>
      <c r="O43" s="33">
        <v>9267.1057162729176</v>
      </c>
      <c r="P43" s="33">
        <v>10288.870604548145</v>
      </c>
      <c r="Q43" s="33">
        <v>10638.324895949059</v>
      </c>
      <c r="R43" s="33">
        <v>11836.158543947993</v>
      </c>
      <c r="S43" s="33">
        <v>13561.258497882642</v>
      </c>
      <c r="T43" s="33">
        <v>14269.647264276158</v>
      </c>
      <c r="U43" s="33">
        <v>14518.293446121032</v>
      </c>
    </row>
    <row r="44" spans="1:23" s="19" customFormat="1" ht="12.75" customHeight="1">
      <c r="A44" s="40">
        <v>40</v>
      </c>
      <c r="B44" s="17" t="s">
        <v>79</v>
      </c>
      <c r="C44" s="62" t="s">
        <v>176</v>
      </c>
      <c r="D44" s="174" t="s">
        <v>471</v>
      </c>
      <c r="E44" s="174" t="s">
        <v>471</v>
      </c>
      <c r="F44" s="174" t="s">
        <v>471</v>
      </c>
      <c r="G44" s="174" t="s">
        <v>471</v>
      </c>
      <c r="H44" s="174" t="s">
        <v>471</v>
      </c>
      <c r="I44" s="174" t="s">
        <v>471</v>
      </c>
      <c r="J44" s="174" t="s">
        <v>471</v>
      </c>
      <c r="K44" s="174" t="s">
        <v>471</v>
      </c>
      <c r="L44" s="33">
        <v>1.812006872537069</v>
      </c>
      <c r="M44" s="33">
        <v>1.2869246384537656</v>
      </c>
      <c r="N44" s="33">
        <v>1.4528468034348301</v>
      </c>
      <c r="O44" s="33">
        <v>8.4117288557171204</v>
      </c>
      <c r="P44" s="33">
        <v>5.98862912929701</v>
      </c>
      <c r="Q44" s="33">
        <v>8.5098599055177022</v>
      </c>
      <c r="R44" s="33">
        <v>7.8901198507177099</v>
      </c>
      <c r="S44" s="33">
        <v>8.0172975504053401</v>
      </c>
      <c r="T44" s="33">
        <v>3.4958413907458366</v>
      </c>
      <c r="U44" s="33">
        <v>3.6355869551643751</v>
      </c>
    </row>
    <row r="45" spans="1:23" s="16" customFormat="1" ht="12.75" customHeight="1">
      <c r="A45" s="40">
        <v>41</v>
      </c>
      <c r="B45" s="17" t="s">
        <v>80</v>
      </c>
      <c r="C45" s="62" t="s">
        <v>177</v>
      </c>
      <c r="D45" s="33">
        <v>10779.28860909785</v>
      </c>
      <c r="E45" s="33">
        <v>10381.999227975146</v>
      </c>
      <c r="F45" s="33">
        <v>10264.220186121283</v>
      </c>
      <c r="G45" s="33">
        <v>8434.5609361573788</v>
      </c>
      <c r="H45" s="33">
        <v>7134.0878961841372</v>
      </c>
      <c r="I45" s="33">
        <v>6651.2871241116281</v>
      </c>
      <c r="J45" s="33">
        <v>7106.5291820056955</v>
      </c>
      <c r="K45" s="33">
        <v>7527.9368134908691</v>
      </c>
      <c r="L45" s="33">
        <v>5684.277578104291</v>
      </c>
      <c r="M45" s="33">
        <v>6375.3420612772716</v>
      </c>
      <c r="N45" s="33">
        <v>8041.3265899662447</v>
      </c>
      <c r="O45" s="33">
        <v>9258.6939874172022</v>
      </c>
      <c r="P45" s="33">
        <v>10282.881975418848</v>
      </c>
      <c r="Q45" s="33">
        <v>10629.815036043543</v>
      </c>
      <c r="R45" s="33">
        <v>11828.268424097278</v>
      </c>
      <c r="S45" s="33">
        <v>13553.241200332235</v>
      </c>
      <c r="T45" s="33">
        <v>14266.151422885414</v>
      </c>
      <c r="U45" s="33">
        <v>14514.657859165867</v>
      </c>
      <c r="V45" s="19"/>
    </row>
    <row r="46" spans="1:23" s="16" customFormat="1" ht="12.75" customHeight="1">
      <c r="A46" s="40">
        <v>42</v>
      </c>
      <c r="B46" s="17">
        <v>37</v>
      </c>
      <c r="C46" s="65" t="s">
        <v>178</v>
      </c>
      <c r="D46" s="174" t="s">
        <v>471</v>
      </c>
      <c r="E46" s="174" t="s">
        <v>471</v>
      </c>
      <c r="F46" s="174" t="s">
        <v>471</v>
      </c>
      <c r="G46" s="174" t="s">
        <v>471</v>
      </c>
      <c r="H46" s="174" t="s">
        <v>471</v>
      </c>
      <c r="I46" s="174" t="s">
        <v>471</v>
      </c>
      <c r="J46" s="174" t="s">
        <v>471</v>
      </c>
      <c r="K46" s="174" t="s">
        <v>471</v>
      </c>
      <c r="L46" s="33">
        <v>0.80287097131914598</v>
      </c>
      <c r="M46" s="33">
        <v>0.79002517264960226</v>
      </c>
      <c r="N46" s="33">
        <v>0.84814835293341984</v>
      </c>
      <c r="O46" s="33">
        <v>0.88455023646723396</v>
      </c>
      <c r="P46" s="33">
        <v>0.89762565429236507</v>
      </c>
      <c r="Q46" s="33">
        <v>0.90128033823600362</v>
      </c>
      <c r="R46" s="33">
        <v>0.9302791511307712</v>
      </c>
      <c r="S46" s="33">
        <v>0.9328999893441543</v>
      </c>
      <c r="T46" s="33">
        <v>0.89325159676579147</v>
      </c>
      <c r="U46" s="33">
        <v>0.81914010342360433</v>
      </c>
      <c r="V46" s="19"/>
    </row>
    <row r="47" spans="1:23" s="16" customFormat="1" ht="12.75" customHeight="1">
      <c r="A47" s="40">
        <v>43</v>
      </c>
      <c r="B47" s="17" t="s">
        <v>81</v>
      </c>
      <c r="C47" s="65" t="s">
        <v>179</v>
      </c>
      <c r="D47" s="33">
        <v>10779.28860909785</v>
      </c>
      <c r="E47" s="33">
        <v>10381.999227975146</v>
      </c>
      <c r="F47" s="33">
        <v>10264.220186121283</v>
      </c>
      <c r="G47" s="33">
        <v>8434.5609361573788</v>
      </c>
      <c r="H47" s="33">
        <v>7134.0878961841372</v>
      </c>
      <c r="I47" s="33">
        <v>6651.2871241116281</v>
      </c>
      <c r="J47" s="33">
        <v>7106.5291820056955</v>
      </c>
      <c r="K47" s="33">
        <v>7527.9368134908691</v>
      </c>
      <c r="L47" s="33">
        <v>5683.4747071329712</v>
      </c>
      <c r="M47" s="33">
        <v>6374.5520361046219</v>
      </c>
      <c r="N47" s="33">
        <v>8040.4784416133116</v>
      </c>
      <c r="O47" s="33">
        <v>9257.8094371807347</v>
      </c>
      <c r="P47" s="33">
        <v>10281.984349764556</v>
      </c>
      <c r="Q47" s="33">
        <v>10628.913755705307</v>
      </c>
      <c r="R47" s="33">
        <v>11827.338144946145</v>
      </c>
      <c r="S47" s="33">
        <v>13552.308300342891</v>
      </c>
      <c r="T47" s="33">
        <v>14265.258171288646</v>
      </c>
      <c r="U47" s="33">
        <v>14513.838719062443</v>
      </c>
      <c r="V47" s="19"/>
    </row>
    <row r="48" spans="1:23" s="16" customFormat="1" ht="12.75" customHeight="1">
      <c r="A48" s="40">
        <v>44</v>
      </c>
      <c r="B48" s="17" t="s">
        <v>82</v>
      </c>
      <c r="C48" s="44" t="s">
        <v>37</v>
      </c>
      <c r="D48" s="33">
        <v>43284.04674050265</v>
      </c>
      <c r="E48" s="33">
        <v>43276.115761179535</v>
      </c>
      <c r="F48" s="33">
        <v>42964.39365875868</v>
      </c>
      <c r="G48" s="33">
        <v>42322.915250447673</v>
      </c>
      <c r="H48" s="33">
        <v>42558.477387620871</v>
      </c>
      <c r="I48" s="33">
        <v>39953.430321898333</v>
      </c>
      <c r="J48" s="33">
        <v>37316.327329739317</v>
      </c>
      <c r="K48" s="33">
        <v>35042.345961645027</v>
      </c>
      <c r="L48" s="33">
        <v>32823.189569288428</v>
      </c>
      <c r="M48" s="33">
        <v>30320.833801907931</v>
      </c>
      <c r="N48" s="33">
        <v>27468.01368713794</v>
      </c>
      <c r="O48" s="33">
        <v>26773.888556020403</v>
      </c>
      <c r="P48" s="33">
        <v>24761.118889095411</v>
      </c>
      <c r="Q48" s="33">
        <v>23816.27065193389</v>
      </c>
      <c r="R48" s="33">
        <v>23741.494070486846</v>
      </c>
      <c r="S48" s="33">
        <v>21877.217624868463</v>
      </c>
      <c r="T48" s="33">
        <v>20834.769481067917</v>
      </c>
      <c r="U48" s="33">
        <v>19383.864555003911</v>
      </c>
      <c r="V48" s="19"/>
    </row>
    <row r="49" spans="1:22" s="16" customFormat="1" ht="12.75" customHeight="1">
      <c r="A49" s="40">
        <v>45</v>
      </c>
      <c r="B49" s="17" t="s">
        <v>83</v>
      </c>
      <c r="C49" s="62" t="s">
        <v>180</v>
      </c>
      <c r="D49" s="33">
        <v>21747.399456633877</v>
      </c>
      <c r="E49" s="33">
        <v>21744.917186817045</v>
      </c>
      <c r="F49" s="33">
        <v>21541.864049301494</v>
      </c>
      <c r="G49" s="33">
        <v>21117.473978923714</v>
      </c>
      <c r="H49" s="33">
        <v>21214.690310725251</v>
      </c>
      <c r="I49" s="33">
        <v>19953.795321573391</v>
      </c>
      <c r="J49" s="33">
        <v>18598.16906477778</v>
      </c>
      <c r="K49" s="33">
        <v>17437.249486249337</v>
      </c>
      <c r="L49" s="33">
        <v>16347.873308073926</v>
      </c>
      <c r="M49" s="33">
        <v>15130.577530494618</v>
      </c>
      <c r="N49" s="33">
        <v>13676.886406802076</v>
      </c>
      <c r="O49" s="33">
        <v>13320.866823582162</v>
      </c>
      <c r="P49" s="33">
        <v>12338.493217953523</v>
      </c>
      <c r="Q49" s="33">
        <v>11843.087790675605</v>
      </c>
      <c r="R49" s="33">
        <v>11676.454775156888</v>
      </c>
      <c r="S49" s="33">
        <v>10710.46688716083</v>
      </c>
      <c r="T49" s="33">
        <v>10206.616834054545</v>
      </c>
      <c r="U49" s="33">
        <v>9478.0151105528712</v>
      </c>
      <c r="V49" s="19"/>
    </row>
    <row r="50" spans="1:22" s="16" customFormat="1" ht="12.75" customHeight="1">
      <c r="A50" s="40">
        <v>46</v>
      </c>
      <c r="B50" s="17" t="s">
        <v>84</v>
      </c>
      <c r="C50" s="62" t="s">
        <v>181</v>
      </c>
      <c r="D50" s="33">
        <v>21536.647283868766</v>
      </c>
      <c r="E50" s="33">
        <v>21531.198574362479</v>
      </c>
      <c r="F50" s="33">
        <v>21422.529609457186</v>
      </c>
      <c r="G50" s="33">
        <v>21205.441271523956</v>
      </c>
      <c r="H50" s="33">
        <v>21343.787076895624</v>
      </c>
      <c r="I50" s="33">
        <v>19999.63500032495</v>
      </c>
      <c r="J50" s="33">
        <v>18718.158264961534</v>
      </c>
      <c r="K50" s="33">
        <v>17605.096475395691</v>
      </c>
      <c r="L50" s="33">
        <v>16475.316261214506</v>
      </c>
      <c r="M50" s="33">
        <v>15190.256271413311</v>
      </c>
      <c r="N50" s="33">
        <v>13791.127280335868</v>
      </c>
      <c r="O50" s="33">
        <v>13453.021732438243</v>
      </c>
      <c r="P50" s="33">
        <v>12422.625671141892</v>
      </c>
      <c r="Q50" s="33">
        <v>11973.182861258289</v>
      </c>
      <c r="R50" s="33">
        <v>12065.039295329958</v>
      </c>
      <c r="S50" s="33">
        <v>11166.750737707631</v>
      </c>
      <c r="T50" s="33">
        <v>10628.152647013374</v>
      </c>
      <c r="U50" s="33">
        <v>9905.8494444510416</v>
      </c>
      <c r="V50" s="19"/>
    </row>
    <row r="51" spans="1:22" s="16" customFormat="1" ht="12.75" customHeight="1">
      <c r="A51" s="40">
        <v>47</v>
      </c>
      <c r="B51" s="17" t="s">
        <v>85</v>
      </c>
      <c r="C51" s="44" t="s">
        <v>182</v>
      </c>
      <c r="D51" s="33">
        <v>11238.19468392767</v>
      </c>
      <c r="E51" s="33">
        <v>12385.690502748712</v>
      </c>
      <c r="F51" s="33">
        <v>10720.089530587753</v>
      </c>
      <c r="G51" s="33">
        <v>9847.7158997264523</v>
      </c>
      <c r="H51" s="33">
        <v>8986.6304551844823</v>
      </c>
      <c r="I51" s="33">
        <v>8249.1939410940813</v>
      </c>
      <c r="J51" s="33">
        <v>9124.7352896682132</v>
      </c>
      <c r="K51" s="33">
        <v>8308.598693300848</v>
      </c>
      <c r="L51" s="33">
        <v>7119.1715840933175</v>
      </c>
      <c r="M51" s="33">
        <v>6503.2316133611757</v>
      </c>
      <c r="N51" s="33">
        <v>6207.3799628622646</v>
      </c>
      <c r="O51" s="33">
        <v>6710.9070721709168</v>
      </c>
      <c r="P51" s="33">
        <v>5268.4764191374879</v>
      </c>
      <c r="Q51" s="33">
        <v>6048.4768060480756</v>
      </c>
      <c r="R51" s="33">
        <v>5537.1927963619501</v>
      </c>
      <c r="S51" s="33">
        <v>6041.9921726992261</v>
      </c>
      <c r="T51" s="33">
        <v>5651.9021573009068</v>
      </c>
      <c r="U51" s="33">
        <v>5899.5160030670359</v>
      </c>
      <c r="V51" s="19"/>
    </row>
    <row r="52" spans="1:22" s="16" customFormat="1" ht="12.75" customHeight="1">
      <c r="A52" s="40">
        <v>48</v>
      </c>
      <c r="B52" s="17" t="s">
        <v>36</v>
      </c>
      <c r="C52" s="62" t="s">
        <v>183</v>
      </c>
      <c r="D52" s="33">
        <v>1669.2597387836668</v>
      </c>
      <c r="E52" s="33">
        <v>1875.3945128069572</v>
      </c>
      <c r="F52" s="33">
        <v>1616.7543665822093</v>
      </c>
      <c r="G52" s="33">
        <v>1629.6679214031367</v>
      </c>
      <c r="H52" s="33">
        <v>1500.1602541147274</v>
      </c>
      <c r="I52" s="33">
        <v>1336.3658768024175</v>
      </c>
      <c r="J52" s="33">
        <v>1508.3302431328507</v>
      </c>
      <c r="K52" s="33">
        <v>1126.5219393561429</v>
      </c>
      <c r="L52" s="33">
        <v>864.76033697878461</v>
      </c>
      <c r="M52" s="33">
        <v>790.3149705495033</v>
      </c>
      <c r="N52" s="33">
        <v>734.30755363346952</v>
      </c>
      <c r="O52" s="33">
        <v>867.83886630791585</v>
      </c>
      <c r="P52" s="33">
        <v>725.00298752166395</v>
      </c>
      <c r="Q52" s="33">
        <v>865.42174651239384</v>
      </c>
      <c r="R52" s="33">
        <v>821.98788259123353</v>
      </c>
      <c r="S52" s="33">
        <v>795.84411973919214</v>
      </c>
      <c r="T52" s="33">
        <v>800.95860519687233</v>
      </c>
      <c r="U52" s="33">
        <v>865.67462223256257</v>
      </c>
      <c r="V52" s="281"/>
    </row>
    <row r="53" spans="1:22" s="16" customFormat="1" ht="12.75" customHeight="1">
      <c r="A53" s="40">
        <v>49</v>
      </c>
      <c r="B53" s="17" t="s">
        <v>86</v>
      </c>
      <c r="C53" s="62" t="s">
        <v>184</v>
      </c>
      <c r="D53" s="33">
        <v>2574.3805857354528</v>
      </c>
      <c r="E53" s="33">
        <v>2910.5636333047928</v>
      </c>
      <c r="F53" s="33">
        <v>2552.5318437538685</v>
      </c>
      <c r="G53" s="33">
        <v>2403.6006226261534</v>
      </c>
      <c r="H53" s="33">
        <v>2155.1593542852006</v>
      </c>
      <c r="I53" s="33">
        <v>1986.873532737023</v>
      </c>
      <c r="J53" s="33">
        <v>2190.5693045677622</v>
      </c>
      <c r="K53" s="33">
        <v>1872.4588834807635</v>
      </c>
      <c r="L53" s="33">
        <v>1479.4703214782994</v>
      </c>
      <c r="M53" s="33">
        <v>1419.8876865834866</v>
      </c>
      <c r="N53" s="33">
        <v>1456.9519887351837</v>
      </c>
      <c r="O53" s="33">
        <v>1542.3636669919981</v>
      </c>
      <c r="P53" s="33">
        <v>889.7400051197626</v>
      </c>
      <c r="Q53" s="33">
        <v>995.77097139788145</v>
      </c>
      <c r="R53" s="33">
        <v>894.95221241400861</v>
      </c>
      <c r="S53" s="33">
        <v>954.77601366338672</v>
      </c>
      <c r="T53" s="33">
        <v>858.4918263338019</v>
      </c>
      <c r="U53" s="33">
        <v>898.50976759945104</v>
      </c>
      <c r="V53" s="19"/>
    </row>
    <row r="54" spans="1:22" s="16" customFormat="1" ht="12.75" customHeight="1">
      <c r="A54" s="40">
        <v>50</v>
      </c>
      <c r="B54" s="17" t="s">
        <v>87</v>
      </c>
      <c r="C54" s="62" t="s">
        <v>185</v>
      </c>
      <c r="D54" s="33">
        <v>6994.5543594085484</v>
      </c>
      <c r="E54" s="33">
        <v>7599.7323566369623</v>
      </c>
      <c r="F54" s="33">
        <v>6550.8033202516735</v>
      </c>
      <c r="G54" s="33">
        <v>5814.4473556971634</v>
      </c>
      <c r="H54" s="33">
        <v>5331.3108467845559</v>
      </c>
      <c r="I54" s="33">
        <v>4925.954531554642</v>
      </c>
      <c r="J54" s="33">
        <v>5425.8357419676031</v>
      </c>
      <c r="K54" s="33">
        <v>5309.6178704639433</v>
      </c>
      <c r="L54" s="33">
        <v>4774.9409256362342</v>
      </c>
      <c r="M54" s="33">
        <v>4293.0289562281851</v>
      </c>
      <c r="N54" s="33">
        <v>4016.1204204936121</v>
      </c>
      <c r="O54" s="33">
        <v>4300.7045388710021</v>
      </c>
      <c r="P54" s="33">
        <v>3653.7334264960614</v>
      </c>
      <c r="Q54" s="33">
        <v>4187.2840881377997</v>
      </c>
      <c r="R54" s="33">
        <v>3820.2527013567078</v>
      </c>
      <c r="S54" s="33">
        <v>4291.3720392966479</v>
      </c>
      <c r="T54" s="33">
        <v>3992.4517257702328</v>
      </c>
      <c r="U54" s="33">
        <v>4135.3316132350219</v>
      </c>
      <c r="V54" s="19"/>
    </row>
    <row r="55" spans="1:22" s="16" customFormat="1" ht="12.75" customHeight="1">
      <c r="A55" s="40">
        <v>51</v>
      </c>
      <c r="B55" s="17" t="s">
        <v>88</v>
      </c>
      <c r="C55" s="44" t="s">
        <v>117</v>
      </c>
      <c r="D55" s="33">
        <v>423970.72833995917</v>
      </c>
      <c r="E55" s="33">
        <v>397639.77379956929</v>
      </c>
      <c r="F55" s="33">
        <v>422921.92899637512</v>
      </c>
      <c r="G55" s="33">
        <v>417882.48588254419</v>
      </c>
      <c r="H55" s="33">
        <v>430901.73747373605</v>
      </c>
      <c r="I55" s="33">
        <v>300702.0575524813</v>
      </c>
      <c r="J55" s="33">
        <v>443894.44728462538</v>
      </c>
      <c r="K55" s="33">
        <v>494959.81530462112</v>
      </c>
      <c r="L55" s="33">
        <v>470102.00881744747</v>
      </c>
      <c r="M55" s="33">
        <v>728933.92229416268</v>
      </c>
      <c r="N55" s="33">
        <v>606924.38935437449</v>
      </c>
      <c r="O55" s="33">
        <v>604733.60637248657</v>
      </c>
      <c r="P55" s="33">
        <v>805263.75782270508</v>
      </c>
      <c r="Q55" s="33">
        <v>891341.92127914354</v>
      </c>
      <c r="R55" s="33">
        <v>751482.51698418567</v>
      </c>
      <c r="S55" s="33">
        <v>772296.04823681281</v>
      </c>
      <c r="T55" s="33">
        <v>671110.8414984406</v>
      </c>
      <c r="U55" s="33">
        <v>774407.75804241921</v>
      </c>
      <c r="V55" s="19"/>
    </row>
    <row r="56" spans="1:22" s="16" customFormat="1" ht="12.75" customHeight="1">
      <c r="A56" s="40">
        <v>52</v>
      </c>
      <c r="B56" s="17" t="s">
        <v>89</v>
      </c>
      <c r="C56" s="62" t="s">
        <v>186</v>
      </c>
      <c r="D56" s="33">
        <v>37570.705286261335</v>
      </c>
      <c r="E56" s="33">
        <v>36223.775064389163</v>
      </c>
      <c r="F56" s="33">
        <v>34107.305098565404</v>
      </c>
      <c r="G56" s="33">
        <v>32530.452677621019</v>
      </c>
      <c r="H56" s="33">
        <v>30542.813567701851</v>
      </c>
      <c r="I56" s="33">
        <v>31231.130492387085</v>
      </c>
      <c r="J56" s="33">
        <v>28169.756445446328</v>
      </c>
      <c r="K56" s="33">
        <v>25769.622130369833</v>
      </c>
      <c r="L56" s="33">
        <v>25149.502148055439</v>
      </c>
      <c r="M56" s="33">
        <v>23715.586507612676</v>
      </c>
      <c r="N56" s="33">
        <v>20588.644521760496</v>
      </c>
      <c r="O56" s="33">
        <v>18624.401836636644</v>
      </c>
      <c r="P56" s="33">
        <v>17998.890283342716</v>
      </c>
      <c r="Q56" s="33">
        <v>17398.139829622407</v>
      </c>
      <c r="R56" s="33">
        <v>15335.836748545682</v>
      </c>
      <c r="S56" s="33">
        <v>15248.298250093729</v>
      </c>
      <c r="T56" s="33">
        <v>15733.453348935702</v>
      </c>
      <c r="U56" s="33">
        <v>15020.018947094532</v>
      </c>
      <c r="V56" s="19"/>
    </row>
    <row r="57" spans="1:22" s="16" customFormat="1" ht="12.75" customHeight="1">
      <c r="A57" s="40">
        <v>53</v>
      </c>
      <c r="B57" s="17" t="s">
        <v>90</v>
      </c>
      <c r="C57" s="62" t="s">
        <v>187</v>
      </c>
      <c r="D57" s="174" t="s">
        <v>471</v>
      </c>
      <c r="E57" s="174" t="s">
        <v>471</v>
      </c>
      <c r="F57" s="174" t="s">
        <v>471</v>
      </c>
      <c r="G57" s="174" t="s">
        <v>471</v>
      </c>
      <c r="H57" s="174" t="s">
        <v>471</v>
      </c>
      <c r="I57" s="174" t="s">
        <v>471</v>
      </c>
      <c r="J57" s="33">
        <v>15.7412280547211</v>
      </c>
      <c r="K57" s="33">
        <v>16.56857140088913</v>
      </c>
      <c r="L57" s="33">
        <v>17.139687767843846</v>
      </c>
      <c r="M57" s="33">
        <v>16.847656964447328</v>
      </c>
      <c r="N57" s="33">
        <v>17.180282088127136</v>
      </c>
      <c r="O57" s="33">
        <v>6.6807404841208848</v>
      </c>
      <c r="P57" s="33">
        <v>5.1710732633762913</v>
      </c>
      <c r="Q57" s="33">
        <v>6.9818842144185087</v>
      </c>
      <c r="R57" s="33">
        <v>6.2167510212947983</v>
      </c>
      <c r="S57" s="33">
        <v>6.1822839254744801</v>
      </c>
      <c r="T57" s="33">
        <v>6.4968178010497315</v>
      </c>
      <c r="U57" s="33">
        <v>6.6478678841717072</v>
      </c>
      <c r="V57" s="19"/>
    </row>
    <row r="58" spans="1:22" s="16" customFormat="1" ht="12.75" customHeight="1">
      <c r="A58" s="40">
        <v>54</v>
      </c>
      <c r="B58" s="17" t="s">
        <v>91</v>
      </c>
      <c r="C58" s="62" t="s">
        <v>9</v>
      </c>
      <c r="D58" s="33">
        <v>310170.38456232101</v>
      </c>
      <c r="E58" s="33">
        <v>281051.37574891548</v>
      </c>
      <c r="F58" s="33">
        <v>305857.31121366395</v>
      </c>
      <c r="G58" s="33">
        <v>300976.93623162352</v>
      </c>
      <c r="H58" s="33">
        <v>311263.63374280778</v>
      </c>
      <c r="I58" s="33">
        <v>173784.4609418083</v>
      </c>
      <c r="J58" s="33">
        <v>322677.33375203563</v>
      </c>
      <c r="K58" s="33">
        <v>377288.05517857627</v>
      </c>
      <c r="L58" s="33">
        <v>354146.33110330562</v>
      </c>
      <c r="M58" s="33">
        <v>612621.6900129359</v>
      </c>
      <c r="N58" s="33">
        <v>481699.5492947509</v>
      </c>
      <c r="O58" s="33">
        <v>476249.63045024581</v>
      </c>
      <c r="P58" s="33">
        <v>670921.0578647973</v>
      </c>
      <c r="Q58" s="33">
        <v>754844.39133089315</v>
      </c>
      <c r="R58" s="33">
        <v>622610.86167179316</v>
      </c>
      <c r="S58" s="33">
        <v>649902.8936075872</v>
      </c>
      <c r="T58" s="33">
        <v>549071.0169182372</v>
      </c>
      <c r="U58" s="33">
        <v>642834.97606545268</v>
      </c>
      <c r="V58" s="19"/>
    </row>
    <row r="59" spans="1:22" s="16" customFormat="1" ht="12.75" customHeight="1">
      <c r="A59" s="40">
        <v>55</v>
      </c>
      <c r="B59" s="17" t="s">
        <v>92</v>
      </c>
      <c r="C59" s="62" t="s">
        <v>38</v>
      </c>
      <c r="D59" s="33">
        <v>75623.210151522202</v>
      </c>
      <c r="E59" s="33">
        <v>79677.950893798523</v>
      </c>
      <c r="F59" s="33">
        <v>82372.969032327863</v>
      </c>
      <c r="G59" s="33">
        <v>83847.323835640607</v>
      </c>
      <c r="H59" s="33">
        <v>88582.014598832728</v>
      </c>
      <c r="I59" s="33">
        <v>95146.457954199737</v>
      </c>
      <c r="J59" s="33">
        <v>92384.196117202315</v>
      </c>
      <c r="K59" s="33">
        <v>91229.239905246723</v>
      </c>
      <c r="L59" s="33">
        <v>90231.816309028945</v>
      </c>
      <c r="M59" s="33">
        <v>92040.073174700345</v>
      </c>
      <c r="N59" s="33">
        <v>104106.13203215583</v>
      </c>
      <c r="O59" s="33">
        <v>109331.27688572073</v>
      </c>
      <c r="P59" s="33">
        <v>115916.02109544819</v>
      </c>
      <c r="Q59" s="33">
        <v>118581.92885439972</v>
      </c>
      <c r="R59" s="33">
        <v>113050.65781383912</v>
      </c>
      <c r="S59" s="33">
        <v>106613.33085830526</v>
      </c>
      <c r="T59" s="33">
        <v>105821.77998168093</v>
      </c>
      <c r="U59" s="33">
        <v>116035.49489889857</v>
      </c>
      <c r="V59" s="19"/>
    </row>
    <row r="60" spans="1:22" s="16" customFormat="1" ht="12.75" customHeight="1">
      <c r="A60" s="40">
        <v>56</v>
      </c>
      <c r="B60" s="17" t="s">
        <v>93</v>
      </c>
      <c r="C60" s="62" t="s">
        <v>188</v>
      </c>
      <c r="D60" s="33">
        <v>391.17555750572467</v>
      </c>
      <c r="E60" s="33">
        <v>443.21110946780209</v>
      </c>
      <c r="F60" s="33">
        <v>383.19068399966176</v>
      </c>
      <c r="G60" s="33">
        <v>351.93578313028411</v>
      </c>
      <c r="H60" s="33">
        <v>348.60337134739825</v>
      </c>
      <c r="I60" s="33">
        <v>387.27768646414194</v>
      </c>
      <c r="J60" s="33">
        <v>474.35033175434501</v>
      </c>
      <c r="K60" s="33">
        <v>492.47057279333978</v>
      </c>
      <c r="L60" s="33">
        <v>416.41900338350138</v>
      </c>
      <c r="M60" s="33">
        <v>408.56971262369234</v>
      </c>
      <c r="N60" s="33">
        <v>383.29664546897664</v>
      </c>
      <c r="O60" s="33">
        <v>366.51380956042101</v>
      </c>
      <c r="P60" s="33">
        <v>300.6393786507997</v>
      </c>
      <c r="Q60" s="33">
        <v>370.06498239337412</v>
      </c>
      <c r="R60" s="33">
        <v>361.40035503653002</v>
      </c>
      <c r="S60" s="33">
        <v>406.84356054205034</v>
      </c>
      <c r="T60" s="33">
        <v>379.84280689245605</v>
      </c>
      <c r="U60" s="33">
        <v>408.39592131635766</v>
      </c>
      <c r="V60" s="19"/>
    </row>
    <row r="61" spans="1:22" s="16" customFormat="1" ht="12.75" customHeight="1">
      <c r="A61" s="40">
        <v>57</v>
      </c>
      <c r="B61" s="17" t="s">
        <v>94</v>
      </c>
      <c r="C61" s="62" t="s">
        <v>189</v>
      </c>
      <c r="D61" s="33">
        <v>215.25278234893688</v>
      </c>
      <c r="E61" s="33">
        <v>243.46098299833878</v>
      </c>
      <c r="F61" s="33">
        <v>201.15296781826692</v>
      </c>
      <c r="G61" s="33">
        <v>175.83735452872054</v>
      </c>
      <c r="H61" s="33">
        <v>164.67219304631351</v>
      </c>
      <c r="I61" s="33">
        <v>152.73047762205226</v>
      </c>
      <c r="J61" s="33">
        <v>173.06941013204457</v>
      </c>
      <c r="K61" s="33">
        <v>163.8589462340158</v>
      </c>
      <c r="L61" s="33">
        <v>140.80056590610911</v>
      </c>
      <c r="M61" s="33">
        <v>131.15522932557627</v>
      </c>
      <c r="N61" s="33">
        <v>129.58657815012128</v>
      </c>
      <c r="O61" s="33">
        <v>155.1026498388363</v>
      </c>
      <c r="P61" s="33">
        <v>121.97812720268345</v>
      </c>
      <c r="Q61" s="33">
        <v>140.41439762052184</v>
      </c>
      <c r="R61" s="33">
        <v>117.5436439498949</v>
      </c>
      <c r="S61" s="33">
        <v>118.49967635926041</v>
      </c>
      <c r="T61" s="33">
        <v>98.25162489326523</v>
      </c>
      <c r="U61" s="33">
        <v>102.22434177283105</v>
      </c>
      <c r="V61" s="19"/>
    </row>
    <row r="62" spans="1:22" s="16" customFormat="1" ht="12.75" customHeight="1">
      <c r="A62" s="40">
        <v>58</v>
      </c>
      <c r="B62" s="17" t="s">
        <v>95</v>
      </c>
      <c r="C62" s="44" t="s">
        <v>190</v>
      </c>
      <c r="D62" s="33">
        <v>3379.5593004098532</v>
      </c>
      <c r="E62" s="33">
        <v>3967.767329002912</v>
      </c>
      <c r="F62" s="33">
        <v>3473.6768396364605</v>
      </c>
      <c r="G62" s="33">
        <v>3224.7470173540946</v>
      </c>
      <c r="H62" s="33">
        <v>3102.1277957127581</v>
      </c>
      <c r="I62" s="33">
        <v>2947.9432074286387</v>
      </c>
      <c r="J62" s="33">
        <v>3219.7041980949502</v>
      </c>
      <c r="K62" s="33">
        <v>3247.273232135477</v>
      </c>
      <c r="L62" s="33">
        <v>2783.2216916950806</v>
      </c>
      <c r="M62" s="33">
        <v>2627.4308127118802</v>
      </c>
      <c r="N62" s="33">
        <v>2613.8492017593385</v>
      </c>
      <c r="O62" s="33">
        <v>2843.1765564208908</v>
      </c>
      <c r="P62" s="33">
        <v>2248.2409950751107</v>
      </c>
      <c r="Q62" s="33">
        <v>2637.8985584843181</v>
      </c>
      <c r="R62" s="33">
        <v>2728.013205182097</v>
      </c>
      <c r="S62" s="33">
        <v>2809.7561618853279</v>
      </c>
      <c r="T62" s="33">
        <v>2735.4529375604188</v>
      </c>
      <c r="U62" s="33">
        <v>2761.1290221349518</v>
      </c>
      <c r="V62" s="19"/>
    </row>
    <row r="63" spans="1:22" s="16" customFormat="1" ht="12.75" customHeight="1">
      <c r="A63" s="40">
        <v>59</v>
      </c>
      <c r="B63" s="17" t="s">
        <v>39</v>
      </c>
      <c r="C63" s="44" t="s">
        <v>118</v>
      </c>
      <c r="D63" s="33">
        <v>824.25023698031714</v>
      </c>
      <c r="E63" s="33">
        <v>964.26770819890748</v>
      </c>
      <c r="F63" s="33">
        <v>848.32175079423541</v>
      </c>
      <c r="G63" s="33">
        <v>893.61899047883742</v>
      </c>
      <c r="H63" s="33">
        <v>884.21942684784347</v>
      </c>
      <c r="I63" s="33">
        <v>879.45779027019637</v>
      </c>
      <c r="J63" s="33">
        <v>1056.2199731911983</v>
      </c>
      <c r="K63" s="33">
        <v>788.14096480049943</v>
      </c>
      <c r="L63" s="33">
        <v>735.61377861944425</v>
      </c>
      <c r="M63" s="33">
        <v>948.13884590728139</v>
      </c>
      <c r="N63" s="33">
        <v>1022.4082346856979</v>
      </c>
      <c r="O63" s="33">
        <v>1187.016241356502</v>
      </c>
      <c r="P63" s="33">
        <v>909.37211998104635</v>
      </c>
      <c r="Q63" s="33">
        <v>1033.7291233349226</v>
      </c>
      <c r="R63" s="33">
        <v>862.23891027312152</v>
      </c>
      <c r="S63" s="33">
        <v>879.75442277787556</v>
      </c>
      <c r="T63" s="33">
        <v>787.15988380268391</v>
      </c>
      <c r="U63" s="33">
        <v>855.23763323083222</v>
      </c>
      <c r="V63" s="19"/>
    </row>
    <row r="64" spans="1:22" s="16" customFormat="1" ht="12.75" customHeight="1">
      <c r="A64" s="40">
        <v>60</v>
      </c>
      <c r="B64" s="17" t="s">
        <v>40</v>
      </c>
      <c r="C64" s="44" t="s">
        <v>119</v>
      </c>
      <c r="D64" s="33">
        <v>1616.9092646389081</v>
      </c>
      <c r="E64" s="33">
        <v>1838.5082631338446</v>
      </c>
      <c r="F64" s="33">
        <v>1510.2783247719676</v>
      </c>
      <c r="G64" s="33">
        <v>1520.6363325494804</v>
      </c>
      <c r="H64" s="33">
        <v>1394.7349959928233</v>
      </c>
      <c r="I64" s="33">
        <v>1296.6137694447343</v>
      </c>
      <c r="J64" s="33">
        <v>1451.7051824249756</v>
      </c>
      <c r="K64" s="33">
        <v>1446.7807400555789</v>
      </c>
      <c r="L64" s="33">
        <v>1316.8019817339043</v>
      </c>
      <c r="M64" s="33">
        <v>1185.0461298938737</v>
      </c>
      <c r="N64" s="33">
        <v>1185.4994435351791</v>
      </c>
      <c r="O64" s="33">
        <v>1338.4016869528139</v>
      </c>
      <c r="P64" s="33">
        <v>1071.6482546705865</v>
      </c>
      <c r="Q64" s="33">
        <v>1185.1805411128057</v>
      </c>
      <c r="R64" s="33">
        <v>1065.1867101215128</v>
      </c>
      <c r="S64" s="33">
        <v>1068.4774061818634</v>
      </c>
      <c r="T64" s="33">
        <v>919.29207363406704</v>
      </c>
      <c r="U64" s="33">
        <v>974.45781932120951</v>
      </c>
      <c r="V64" s="19"/>
    </row>
    <row r="65" spans="1:23" s="16" customFormat="1" ht="12.75" customHeight="1">
      <c r="A65" s="40">
        <v>61</v>
      </c>
      <c r="B65" s="17" t="s">
        <v>41</v>
      </c>
      <c r="C65" s="44" t="s">
        <v>191</v>
      </c>
      <c r="D65" s="33">
        <v>298.31487997287041</v>
      </c>
      <c r="E65" s="33">
        <v>337.16831921181313</v>
      </c>
      <c r="F65" s="33">
        <v>307.512613274589</v>
      </c>
      <c r="G65" s="33">
        <v>329.79921466348605</v>
      </c>
      <c r="H65" s="33">
        <v>310.67702868600929</v>
      </c>
      <c r="I65" s="33">
        <v>291.9065161714804</v>
      </c>
      <c r="J65" s="33">
        <v>309.41271903751942</v>
      </c>
      <c r="K65" s="33">
        <v>311.82617617086385</v>
      </c>
      <c r="L65" s="33">
        <v>294.50926413119208</v>
      </c>
      <c r="M65" s="33">
        <v>277.25174466534253</v>
      </c>
      <c r="N65" s="33">
        <v>280.42545022943744</v>
      </c>
      <c r="O65" s="33">
        <v>367.47694547924414</v>
      </c>
      <c r="P65" s="33">
        <v>286.59090013791825</v>
      </c>
      <c r="Q65" s="33">
        <v>326.15012365882239</v>
      </c>
      <c r="R65" s="33">
        <v>261.10213286078255</v>
      </c>
      <c r="S65" s="33">
        <v>255.37067551044464</v>
      </c>
      <c r="T65" s="33">
        <v>222.81272974184103</v>
      </c>
      <c r="U65" s="33">
        <v>242.92443817735756</v>
      </c>
      <c r="V65" s="19"/>
    </row>
    <row r="66" spans="1:23" s="16" customFormat="1" ht="12.75" customHeight="1">
      <c r="A66" s="40">
        <v>62</v>
      </c>
      <c r="B66" s="41" t="s">
        <v>42</v>
      </c>
      <c r="C66" s="44" t="s">
        <v>120</v>
      </c>
      <c r="D66" s="33">
        <v>1345.2952780373953</v>
      </c>
      <c r="E66" s="33">
        <v>1646.5494283993032</v>
      </c>
      <c r="F66" s="33">
        <v>1440.4839300362084</v>
      </c>
      <c r="G66" s="33">
        <v>1505.5678002114164</v>
      </c>
      <c r="H66" s="33">
        <v>1436.3251287652022</v>
      </c>
      <c r="I66" s="33">
        <v>1356.1818395170812</v>
      </c>
      <c r="J66" s="33">
        <v>1529.5226366107067</v>
      </c>
      <c r="K66" s="33">
        <v>1541.2658513814422</v>
      </c>
      <c r="L66" s="33">
        <v>1433.5204006492927</v>
      </c>
      <c r="M66" s="33">
        <v>1367.6800382935071</v>
      </c>
      <c r="N66" s="33">
        <v>1475.5248723794771</v>
      </c>
      <c r="O66" s="33">
        <v>1699.9909842620814</v>
      </c>
      <c r="P66" s="33">
        <v>1318.7717391382605</v>
      </c>
      <c r="Q66" s="33">
        <v>1659.7013649078233</v>
      </c>
      <c r="R66" s="33">
        <v>1383.0264768413565</v>
      </c>
      <c r="S66" s="33">
        <v>1446.2163936606557</v>
      </c>
      <c r="T66" s="33">
        <v>1240.6807201077834</v>
      </c>
      <c r="U66" s="33">
        <v>1332.2360266677445</v>
      </c>
      <c r="V66" s="19"/>
    </row>
    <row r="67" spans="1:23" s="16" customFormat="1" ht="12.75" customHeight="1">
      <c r="A67" s="40">
        <v>63</v>
      </c>
      <c r="B67" s="41" t="s">
        <v>43</v>
      </c>
      <c r="C67" s="44" t="s">
        <v>121</v>
      </c>
      <c r="D67" s="33">
        <v>320.76251157067014</v>
      </c>
      <c r="E67" s="33">
        <v>405.40098254470428</v>
      </c>
      <c r="F67" s="33">
        <v>361.80689064693757</v>
      </c>
      <c r="G67" s="33">
        <v>379.94384112908767</v>
      </c>
      <c r="H67" s="33">
        <v>363.76959321725508</v>
      </c>
      <c r="I67" s="33">
        <v>343.70921361542662</v>
      </c>
      <c r="J67" s="33">
        <v>388.52768666087439</v>
      </c>
      <c r="K67" s="33">
        <v>394.58350389514823</v>
      </c>
      <c r="L67" s="33">
        <v>354.93030231036363</v>
      </c>
      <c r="M67" s="33">
        <v>317.29328285268213</v>
      </c>
      <c r="N67" s="33">
        <v>384.1602224780836</v>
      </c>
      <c r="O67" s="33">
        <v>364.45211662038326</v>
      </c>
      <c r="P67" s="33">
        <v>350.06076044576201</v>
      </c>
      <c r="Q67" s="33">
        <v>421.07096806390359</v>
      </c>
      <c r="R67" s="33">
        <v>446.11319266143556</v>
      </c>
      <c r="S67" s="33">
        <v>450.95443372395448</v>
      </c>
      <c r="T67" s="33">
        <v>423.27151732300234</v>
      </c>
      <c r="U67" s="33">
        <v>427.69714832500307</v>
      </c>
      <c r="V67" s="19"/>
    </row>
    <row r="68" spans="1:23" s="16" customFormat="1" ht="12.75" customHeight="1">
      <c r="A68" s="40">
        <v>64</v>
      </c>
      <c r="B68" s="41" t="s">
        <v>44</v>
      </c>
      <c r="C68" s="44" t="s">
        <v>192</v>
      </c>
      <c r="D68" s="33">
        <v>15379.363085490661</v>
      </c>
      <c r="E68" s="33">
        <v>12360.969094004124</v>
      </c>
      <c r="F68" s="33">
        <v>12914.179939164998</v>
      </c>
      <c r="G68" s="33">
        <v>13296.831613558015</v>
      </c>
      <c r="H68" s="33">
        <v>10683.700251764076</v>
      </c>
      <c r="I68" s="33">
        <v>9552.1524981647035</v>
      </c>
      <c r="J68" s="33">
        <v>9441.4084754749492</v>
      </c>
      <c r="K68" s="33">
        <v>9568.3993526242066</v>
      </c>
      <c r="L68" s="33">
        <v>8384.4708114748537</v>
      </c>
      <c r="M68" s="33">
        <v>7106.8905137604688</v>
      </c>
      <c r="N68" s="33">
        <v>10490.364753581442</v>
      </c>
      <c r="O68" s="33">
        <v>8143.6033636494867</v>
      </c>
      <c r="P68" s="33">
        <v>7007.9984215152999</v>
      </c>
      <c r="Q68" s="33">
        <v>6512.9658413792695</v>
      </c>
      <c r="R68" s="33">
        <v>6394.592164527463</v>
      </c>
      <c r="S68" s="33">
        <v>6233.5458141796344</v>
      </c>
      <c r="T68" s="33">
        <v>5692.5932301710873</v>
      </c>
      <c r="U68" s="33">
        <v>5203.6000743979257</v>
      </c>
      <c r="V68" s="19"/>
    </row>
    <row r="69" spans="1:23" s="16" customFormat="1" ht="12.75" customHeight="1">
      <c r="A69" s="40">
        <v>65</v>
      </c>
      <c r="B69" s="17" t="s">
        <v>96</v>
      </c>
      <c r="C69" s="44" t="s">
        <v>193</v>
      </c>
      <c r="D69" s="33">
        <v>3525.876718459625</v>
      </c>
      <c r="E69" s="33">
        <v>4224.4303043127638</v>
      </c>
      <c r="F69" s="33">
        <v>3621.6095807363054</v>
      </c>
      <c r="G69" s="33">
        <v>3507.4055865938035</v>
      </c>
      <c r="H69" s="33">
        <v>3242.8708794363283</v>
      </c>
      <c r="I69" s="33">
        <v>2917.1025835743253</v>
      </c>
      <c r="J69" s="33">
        <v>3347.730044325102</v>
      </c>
      <c r="K69" s="33">
        <v>3146.1852704801172</v>
      </c>
      <c r="L69" s="33">
        <v>2680.7724288050795</v>
      </c>
      <c r="M69" s="33">
        <v>2502.1086567478214</v>
      </c>
      <c r="N69" s="33">
        <v>2505.4267235501284</v>
      </c>
      <c r="O69" s="33">
        <v>3047.333061768335</v>
      </c>
      <c r="P69" s="33">
        <v>2332.8135387952134</v>
      </c>
      <c r="Q69" s="33">
        <v>2854.0411877687261</v>
      </c>
      <c r="R69" s="33">
        <v>2495.0283834488851</v>
      </c>
      <c r="S69" s="33">
        <v>2419.8506635224135</v>
      </c>
      <c r="T69" s="33">
        <v>2188.420190263535</v>
      </c>
      <c r="U69" s="33">
        <v>2395.0582336659154</v>
      </c>
      <c r="V69" s="19"/>
    </row>
    <row r="70" spans="1:23" s="16" customFormat="1" ht="12.75" customHeight="1">
      <c r="A70" s="40">
        <v>66</v>
      </c>
      <c r="B70" s="17" t="s">
        <v>97</v>
      </c>
      <c r="C70" s="44" t="s">
        <v>194</v>
      </c>
      <c r="D70" s="33">
        <v>4677.3363983715535</v>
      </c>
      <c r="E70" s="33">
        <v>5376.4762948837933</v>
      </c>
      <c r="F70" s="33">
        <v>4886.0545805302118</v>
      </c>
      <c r="G70" s="33">
        <v>4436.2463899380864</v>
      </c>
      <c r="H70" s="33">
        <v>4255.4220197805835</v>
      </c>
      <c r="I70" s="33">
        <v>4002.1750017214254</v>
      </c>
      <c r="J70" s="33">
        <v>4478.1848750109521</v>
      </c>
      <c r="K70" s="33">
        <v>4520.1610357262498</v>
      </c>
      <c r="L70" s="33">
        <v>3742.9267413990056</v>
      </c>
      <c r="M70" s="33">
        <v>3503.9038329038649</v>
      </c>
      <c r="N70" s="33">
        <v>3521.5443222552285</v>
      </c>
      <c r="O70" s="33">
        <v>4205.1048639300034</v>
      </c>
      <c r="P70" s="33">
        <v>3483.5516436454882</v>
      </c>
      <c r="Q70" s="33">
        <v>4178.7200292513935</v>
      </c>
      <c r="R70" s="33">
        <v>3829.5362593434074</v>
      </c>
      <c r="S70" s="33">
        <v>4025.3209467409401</v>
      </c>
      <c r="T70" s="33">
        <v>3622.834526218865</v>
      </c>
      <c r="U70" s="33">
        <v>4056.8766036672464</v>
      </c>
      <c r="V70" s="19"/>
    </row>
    <row r="71" spans="1:23" s="16" customFormat="1" ht="12.75" customHeight="1">
      <c r="A71" s="40">
        <v>67</v>
      </c>
      <c r="B71" s="41" t="s">
        <v>98</v>
      </c>
      <c r="C71" s="43" t="s">
        <v>123</v>
      </c>
      <c r="D71" s="33">
        <v>2926.6601484833291</v>
      </c>
      <c r="E71" s="33">
        <v>3316.1842132916563</v>
      </c>
      <c r="F71" s="33">
        <v>2762.8328094520398</v>
      </c>
      <c r="G71" s="33">
        <v>2892.0617723176961</v>
      </c>
      <c r="H71" s="33">
        <v>2726.62854384304</v>
      </c>
      <c r="I71" s="33">
        <v>2483.654025740384</v>
      </c>
      <c r="J71" s="33">
        <v>2854.9033258203785</v>
      </c>
      <c r="K71" s="33">
        <v>2850.0990771283332</v>
      </c>
      <c r="L71" s="33">
        <v>2456.9855708410291</v>
      </c>
      <c r="M71" s="33">
        <v>2276.3487150255714</v>
      </c>
      <c r="N71" s="33">
        <v>2368.6162496650832</v>
      </c>
      <c r="O71" s="33">
        <v>2405.3877686556739</v>
      </c>
      <c r="P71" s="33">
        <v>1744.6456465419735</v>
      </c>
      <c r="Q71" s="33">
        <v>2133.5939932400524</v>
      </c>
      <c r="R71" s="33">
        <v>1676.0944419241378</v>
      </c>
      <c r="S71" s="33">
        <v>1696.2494377450817</v>
      </c>
      <c r="T71" s="33">
        <v>1470.1114162275885</v>
      </c>
      <c r="U71" s="33">
        <v>1561.0150918439958</v>
      </c>
      <c r="V71" s="281"/>
    </row>
    <row r="72" spans="1:23" s="16" customFormat="1" ht="6.95" customHeight="1">
      <c r="A72" s="22"/>
      <c r="B72" s="29"/>
      <c r="C72" s="32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19"/>
    </row>
    <row r="73" spans="1:23" s="16" customFormat="1" ht="12.75" customHeight="1">
      <c r="A73" s="40">
        <v>68</v>
      </c>
      <c r="B73" s="29"/>
      <c r="C73" s="58" t="s">
        <v>10</v>
      </c>
      <c r="D73" s="270">
        <v>1050592.6837120405</v>
      </c>
      <c r="E73" s="270">
        <v>1011485.6538728632</v>
      </c>
      <c r="F73" s="270">
        <v>1006417.2942808026</v>
      </c>
      <c r="G73" s="270">
        <v>984794.72383812675</v>
      </c>
      <c r="H73" s="270">
        <v>973058.04028775089</v>
      </c>
      <c r="I73" s="270">
        <v>790686.51152697764</v>
      </c>
      <c r="J73" s="270">
        <v>935426.18297018472</v>
      </c>
      <c r="K73" s="270">
        <v>979202.00914902193</v>
      </c>
      <c r="L73" s="270">
        <v>976086.14832635073</v>
      </c>
      <c r="M73" s="270">
        <v>1210724.9864041065</v>
      </c>
      <c r="N73" s="270">
        <v>1087162.9616866375</v>
      </c>
      <c r="O73" s="270">
        <v>1097692.1475637287</v>
      </c>
      <c r="P73" s="270">
        <v>1306968.3937608232</v>
      </c>
      <c r="Q73" s="270">
        <v>1391145.886094881</v>
      </c>
      <c r="R73" s="270">
        <v>1235278.8656044281</v>
      </c>
      <c r="S73" s="270">
        <v>1284927.9130248018</v>
      </c>
      <c r="T73" s="270">
        <v>1177244.2775260785</v>
      </c>
      <c r="U73" s="270">
        <v>1283573.5994404373</v>
      </c>
      <c r="V73" s="281"/>
      <c r="W73" s="50"/>
    </row>
    <row r="74" spans="1:23" s="16" customFormat="1" ht="12.75" customHeight="1">
      <c r="A74" s="40">
        <v>69</v>
      </c>
      <c r="B74" s="29"/>
      <c r="C74" s="59" t="s">
        <v>128</v>
      </c>
      <c r="D74" s="270">
        <v>85662.399215344136</v>
      </c>
      <c r="E74" s="270">
        <v>93000.287560731274</v>
      </c>
      <c r="F74" s="270">
        <v>91760.42587056155</v>
      </c>
      <c r="G74" s="270">
        <v>86672.988721230111</v>
      </c>
      <c r="H74" s="270">
        <v>78175.559895461134</v>
      </c>
      <c r="I74" s="270">
        <v>75634.484060367773</v>
      </c>
      <c r="J74" s="270">
        <v>83270.503711907484</v>
      </c>
      <c r="K74" s="270">
        <v>75674.316622984363</v>
      </c>
      <c r="L74" s="270">
        <v>74879.750619801038</v>
      </c>
      <c r="M74" s="270">
        <v>68586.780981638905</v>
      </c>
      <c r="N74" s="270">
        <v>66310.652032273894</v>
      </c>
      <c r="O74" s="270">
        <v>68454.769395828989</v>
      </c>
      <c r="P74" s="270">
        <v>54121.916899464821</v>
      </c>
      <c r="Q74" s="270">
        <v>65880.28531373966</v>
      </c>
      <c r="R74" s="270">
        <v>63639.471951323052</v>
      </c>
      <c r="S74" s="270">
        <v>71307.690714275188</v>
      </c>
      <c r="T74" s="270">
        <v>61282.675680597378</v>
      </c>
      <c r="U74" s="270">
        <v>64543.610137272044</v>
      </c>
      <c r="V74" s="281"/>
    </row>
    <row r="75" spans="1:23" s="16" customFormat="1" ht="12.75" customHeight="1">
      <c r="A75" s="40">
        <v>70</v>
      </c>
      <c r="B75" s="29"/>
      <c r="C75" s="60" t="s">
        <v>649</v>
      </c>
      <c r="D75" s="270">
        <v>1136255.0829273846</v>
      </c>
      <c r="E75" s="270">
        <v>1104485.9414335943</v>
      </c>
      <c r="F75" s="270">
        <v>1098177.7201513639</v>
      </c>
      <c r="G75" s="270">
        <v>1071467.7125593566</v>
      </c>
      <c r="H75" s="270">
        <v>1051233.600183212</v>
      </c>
      <c r="I75" s="270">
        <v>866320.99558734545</v>
      </c>
      <c r="J75" s="270">
        <v>1018696.6866820924</v>
      </c>
      <c r="K75" s="270">
        <v>1054876.3257720063</v>
      </c>
      <c r="L75" s="270">
        <v>1050965.8989461516</v>
      </c>
      <c r="M75" s="270">
        <v>1279311.7673857457</v>
      </c>
      <c r="N75" s="270">
        <v>1153473.6137189115</v>
      </c>
      <c r="O75" s="270">
        <v>1166146.9169595577</v>
      </c>
      <c r="P75" s="270">
        <v>1361090.3106602875</v>
      </c>
      <c r="Q75" s="270">
        <v>1457026.1714086207</v>
      </c>
      <c r="R75" s="270">
        <v>1298918.337555751</v>
      </c>
      <c r="S75" s="270">
        <v>1356235.603739077</v>
      </c>
      <c r="T75" s="270">
        <v>1238526.9532066758</v>
      </c>
      <c r="U75" s="270">
        <v>1348117.2095777092</v>
      </c>
      <c r="V75" s="281"/>
    </row>
    <row r="76" spans="1:23" s="16" customFormat="1" ht="12.75" customHeight="1">
      <c r="A76" s="40">
        <v>71</v>
      </c>
      <c r="B76" s="29"/>
      <c r="C76" s="59" t="s">
        <v>141</v>
      </c>
      <c r="D76" s="270">
        <v>-188658.59828784323</v>
      </c>
      <c r="E76" s="270">
        <v>-172942.95341471402</v>
      </c>
      <c r="F76" s="270">
        <v>-195566.42135599183</v>
      </c>
      <c r="G76" s="270">
        <v>-202984.2382792641</v>
      </c>
      <c r="H76" s="270">
        <v>-219762.25060164052</v>
      </c>
      <c r="I76" s="270">
        <v>-81133.072408008025</v>
      </c>
      <c r="J76" s="270">
        <v>-227073.96954923798</v>
      </c>
      <c r="K76" s="270">
        <v>-270761.95112182305</v>
      </c>
      <c r="L76" s="270">
        <v>-228140.10415244132</v>
      </c>
      <c r="M76" s="270">
        <v>-482405.53177729103</v>
      </c>
      <c r="N76" s="270">
        <v>-373740.51629994554</v>
      </c>
      <c r="O76" s="270">
        <v>-368860.36975266843</v>
      </c>
      <c r="P76" s="270">
        <v>-532311.13053859479</v>
      </c>
      <c r="Q76" s="270">
        <v>-628214.51688783232</v>
      </c>
      <c r="R76" s="270">
        <v>-508571.22883166431</v>
      </c>
      <c r="S76" s="270">
        <v>-526375.15673475165</v>
      </c>
      <c r="T76" s="270">
        <v>-427899.53621209797</v>
      </c>
      <c r="U76" s="270">
        <v>-543473.92054064828</v>
      </c>
      <c r="V76" s="281"/>
    </row>
    <row r="77" spans="1:23" s="16" customFormat="1" ht="12.75" customHeight="1">
      <c r="A77" s="40">
        <v>72</v>
      </c>
      <c r="B77" s="29"/>
      <c r="C77" s="66" t="s">
        <v>650</v>
      </c>
      <c r="D77" s="270">
        <v>947596.48463954148</v>
      </c>
      <c r="E77" s="270">
        <v>931542.98801888037</v>
      </c>
      <c r="F77" s="270">
        <v>902611.29879537201</v>
      </c>
      <c r="G77" s="270">
        <v>868483.47428009252</v>
      </c>
      <c r="H77" s="270">
        <v>831471.34958157141</v>
      </c>
      <c r="I77" s="270">
        <v>785187.92317933741</v>
      </c>
      <c r="J77" s="270">
        <v>791622.71713285439</v>
      </c>
      <c r="K77" s="270">
        <v>784114.37465018325</v>
      </c>
      <c r="L77" s="270">
        <v>822825.79479371035</v>
      </c>
      <c r="M77" s="270">
        <v>796906.23560845456</v>
      </c>
      <c r="N77" s="270">
        <v>779733.097418966</v>
      </c>
      <c r="O77" s="270">
        <v>797286.54720688926</v>
      </c>
      <c r="P77" s="270">
        <v>828779.18012169271</v>
      </c>
      <c r="Q77" s="270">
        <v>828811.65452078835</v>
      </c>
      <c r="R77" s="270">
        <v>790347.10872408666</v>
      </c>
      <c r="S77" s="270">
        <v>829860.44700432534</v>
      </c>
      <c r="T77" s="270">
        <v>810627.41699457786</v>
      </c>
      <c r="U77" s="270">
        <v>804643.28903706092</v>
      </c>
      <c r="V77" s="281"/>
    </row>
    <row r="78" spans="1:23" s="16" customFormat="1" ht="12.75" customHeight="1">
      <c r="A78" s="171"/>
      <c r="B78" s="29"/>
      <c r="C78" s="17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281"/>
    </row>
    <row r="79" spans="1:23" ht="12.75" customHeight="1">
      <c r="B79" s="8" t="s">
        <v>11</v>
      </c>
    </row>
    <row r="80" spans="1:23" ht="12" customHeight="1">
      <c r="B80" s="3" t="s">
        <v>99</v>
      </c>
      <c r="C80" s="3"/>
    </row>
    <row r="81" spans="2:22" ht="12" customHeight="1">
      <c r="B81" s="9" t="s">
        <v>648</v>
      </c>
      <c r="C81" s="10"/>
    </row>
    <row r="82" spans="2:22" s="52" customFormat="1" ht="12" customHeight="1">
      <c r="B82" s="3" t="s">
        <v>143</v>
      </c>
      <c r="C82" s="54"/>
      <c r="D82" s="67"/>
      <c r="E82" s="67"/>
      <c r="F82" s="67"/>
      <c r="G82" s="67"/>
      <c r="H82" s="67"/>
      <c r="I82" s="67"/>
      <c r="J82" s="67"/>
      <c r="K82" s="67"/>
      <c r="L82" s="67"/>
      <c r="M82" s="67"/>
      <c r="N82" s="67"/>
      <c r="O82" s="67"/>
      <c r="P82" s="67"/>
      <c r="Q82" s="67"/>
      <c r="R82" s="67"/>
      <c r="S82" s="67"/>
      <c r="T82" s="67"/>
      <c r="U82" s="67"/>
      <c r="V82" s="283"/>
    </row>
    <row r="83" spans="2:22" ht="12" customHeight="1">
      <c r="B83" s="9"/>
      <c r="C83" s="10"/>
    </row>
    <row r="84" spans="2:22" ht="12" customHeight="1">
      <c r="B84" s="9"/>
      <c r="C84" s="10"/>
    </row>
    <row r="85" spans="2:22" ht="12" customHeight="1">
      <c r="B85" s="9"/>
      <c r="C85" s="10"/>
      <c r="D85" s="38"/>
      <c r="E85" s="38"/>
      <c r="F85" s="38"/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38"/>
      <c r="U85" s="38"/>
    </row>
    <row r="86" spans="2:22" ht="12" customHeight="1">
      <c r="B86" s="9"/>
      <c r="C86" s="10"/>
      <c r="D86" s="37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</row>
    <row r="87" spans="2:22" ht="12" customHeight="1">
      <c r="B87" s="9"/>
      <c r="C87" s="10"/>
    </row>
    <row r="88" spans="2:22" ht="12" customHeight="1">
      <c r="B88" s="9"/>
    </row>
    <row r="89" spans="2:22" ht="12" customHeight="1">
      <c r="B89" s="9"/>
    </row>
    <row r="90" spans="2:22" ht="12" customHeight="1">
      <c r="B90" s="9"/>
    </row>
    <row r="91" spans="2:22" ht="15" customHeight="1">
      <c r="B91" s="9"/>
    </row>
    <row r="92" spans="2:22" ht="15" customHeight="1">
      <c r="B92" s="9"/>
    </row>
    <row r="93" spans="2:22" ht="15" customHeight="1">
      <c r="B93" s="9"/>
    </row>
    <row r="94" spans="2:22" ht="15" customHeight="1">
      <c r="B94" s="9"/>
    </row>
    <row r="95" spans="2:22" ht="15" customHeight="1">
      <c r="B95" s="9"/>
      <c r="C95" s="10"/>
    </row>
    <row r="96" spans="2:22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B186" s="9"/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>
      <c r="C213" s="10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2014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7"/>
  <dimension ref="A1:W1666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1" width="10.7109375" style="6" customWidth="1"/>
    <col min="22" max="16384" width="11.42578125" style="6"/>
  </cols>
  <sheetData>
    <row r="1" spans="1:22" s="4" customFormat="1" ht="20.100000000000001" customHeight="1">
      <c r="A1" s="49" t="s">
        <v>411</v>
      </c>
      <c r="B1" s="27"/>
      <c r="C1" s="27"/>
      <c r="E1" s="5"/>
      <c r="F1" s="5"/>
      <c r="G1" s="5"/>
      <c r="J1" s="49"/>
      <c r="K1" s="27"/>
    </row>
    <row r="2" spans="1:22" s="4" customFormat="1" ht="15" customHeight="1">
      <c r="A2" s="42" t="s">
        <v>140</v>
      </c>
      <c r="B2" s="27"/>
      <c r="C2" s="27"/>
      <c r="E2" s="5"/>
      <c r="F2" s="5"/>
      <c r="G2" s="5"/>
      <c r="J2" s="42"/>
      <c r="K2" s="27"/>
    </row>
    <row r="3" spans="1:22" ht="12.75" customHeight="1">
      <c r="C3" s="7"/>
      <c r="D3" s="55"/>
      <c r="G3" s="51"/>
    </row>
    <row r="4" spans="1:22" s="15" customFormat="1" ht="27" customHeight="1">
      <c r="A4" s="39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61">
        <v>1999</v>
      </c>
      <c r="I4" s="93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3">
        <v>2010</v>
      </c>
      <c r="T4" s="93">
        <v>2011</v>
      </c>
      <c r="U4" s="184">
        <v>2012</v>
      </c>
      <c r="V4" s="36"/>
    </row>
    <row r="5" spans="1:22" s="16" customFormat="1" ht="15" customHeight="1">
      <c r="A5" s="40">
        <v>1</v>
      </c>
      <c r="B5" s="17" t="s">
        <v>50</v>
      </c>
      <c r="C5" s="57" t="s">
        <v>152</v>
      </c>
      <c r="D5" s="33">
        <v>116187.58646142999</v>
      </c>
      <c r="E5" s="33">
        <v>115733.50645798701</v>
      </c>
      <c r="F5" s="33">
        <v>114231.35479863</v>
      </c>
      <c r="G5" s="33">
        <v>115382.872243212</v>
      </c>
      <c r="H5" s="33">
        <v>119640.552258187</v>
      </c>
      <c r="I5" s="33">
        <v>123398.239234202</v>
      </c>
      <c r="J5" s="33">
        <v>117492.916504821</v>
      </c>
      <c r="K5" s="33">
        <v>114063.95227813201</v>
      </c>
      <c r="L5" s="33">
        <v>113508.18893367199</v>
      </c>
      <c r="M5" s="33">
        <v>114192.555023361</v>
      </c>
      <c r="N5" s="33">
        <v>112316.538665473</v>
      </c>
      <c r="O5" s="33">
        <v>111740.88037623299</v>
      </c>
      <c r="P5" s="33">
        <v>104912.42493732799</v>
      </c>
      <c r="Q5" s="33">
        <v>113270.366406202</v>
      </c>
      <c r="R5" s="33">
        <v>103372.177198925</v>
      </c>
      <c r="S5" s="33">
        <v>103752.86979386801</v>
      </c>
      <c r="T5" s="33">
        <v>112173.380471554</v>
      </c>
      <c r="U5" s="33">
        <v>106685.297866982</v>
      </c>
    </row>
    <row r="6" spans="1:22" s="16" customFormat="1" ht="12.75" customHeight="1">
      <c r="A6" s="40">
        <v>2</v>
      </c>
      <c r="B6" s="17" t="s">
        <v>6</v>
      </c>
      <c r="C6" s="62" t="s">
        <v>153</v>
      </c>
      <c r="D6" s="33">
        <v>116187.58646142999</v>
      </c>
      <c r="E6" s="33">
        <v>115733.50645798701</v>
      </c>
      <c r="F6" s="33">
        <v>114231.35479863</v>
      </c>
      <c r="G6" s="33">
        <v>115382.872243212</v>
      </c>
      <c r="H6" s="33">
        <v>119640.552258187</v>
      </c>
      <c r="I6" s="33">
        <v>123398.239234202</v>
      </c>
      <c r="J6" s="33">
        <v>117492.916504821</v>
      </c>
      <c r="K6" s="33">
        <v>114063.95227813201</v>
      </c>
      <c r="L6" s="33">
        <v>113508.18893367199</v>
      </c>
      <c r="M6" s="33">
        <v>114192.555023361</v>
      </c>
      <c r="N6" s="33">
        <v>112316.538665473</v>
      </c>
      <c r="O6" s="33">
        <v>111740.88037623299</v>
      </c>
      <c r="P6" s="33">
        <v>104912.42493732799</v>
      </c>
      <c r="Q6" s="33">
        <v>113270.366406202</v>
      </c>
      <c r="R6" s="33">
        <v>103372.177198925</v>
      </c>
      <c r="S6" s="33">
        <v>103752.86979386801</v>
      </c>
      <c r="T6" s="33">
        <v>112173.380471554</v>
      </c>
      <c r="U6" s="33">
        <v>106685.297866982</v>
      </c>
    </row>
    <row r="7" spans="1:22" s="16" customFormat="1" ht="12.75" customHeight="1">
      <c r="A7" s="40">
        <v>3</v>
      </c>
      <c r="B7" s="17" t="s">
        <v>7</v>
      </c>
      <c r="C7" s="62" t="s">
        <v>154</v>
      </c>
      <c r="D7" s="174" t="s">
        <v>471</v>
      </c>
      <c r="E7" s="174" t="s">
        <v>471</v>
      </c>
      <c r="F7" s="174" t="s">
        <v>471</v>
      </c>
      <c r="G7" s="174" t="s">
        <v>471</v>
      </c>
      <c r="H7" s="174" t="s">
        <v>471</v>
      </c>
      <c r="I7" s="174" t="s">
        <v>471</v>
      </c>
      <c r="J7" s="174" t="s">
        <v>471</v>
      </c>
      <c r="K7" s="174" t="s">
        <v>471</v>
      </c>
      <c r="L7" s="174" t="s">
        <v>471</v>
      </c>
      <c r="M7" s="174" t="s">
        <v>471</v>
      </c>
      <c r="N7" s="174" t="s">
        <v>471</v>
      </c>
      <c r="O7" s="174" t="s">
        <v>471</v>
      </c>
      <c r="P7" s="174" t="s">
        <v>471</v>
      </c>
      <c r="Q7" s="174" t="s">
        <v>471</v>
      </c>
      <c r="R7" s="174" t="s">
        <v>471</v>
      </c>
      <c r="S7" s="174" t="s">
        <v>471</v>
      </c>
      <c r="T7" s="174" t="s">
        <v>471</v>
      </c>
      <c r="U7" s="174" t="s">
        <v>471</v>
      </c>
      <c r="V7" s="50"/>
    </row>
    <row r="8" spans="1:22" s="16" customFormat="1" ht="12.75" customHeight="1">
      <c r="A8" s="40">
        <v>4</v>
      </c>
      <c r="B8" s="17" t="s">
        <v>51</v>
      </c>
      <c r="C8" s="62" t="s">
        <v>155</v>
      </c>
      <c r="D8" s="174" t="s">
        <v>471</v>
      </c>
      <c r="E8" s="174" t="s">
        <v>471</v>
      </c>
      <c r="F8" s="174" t="s">
        <v>471</v>
      </c>
      <c r="G8" s="174" t="s">
        <v>471</v>
      </c>
      <c r="H8" s="174" t="s">
        <v>471</v>
      </c>
      <c r="I8" s="174" t="s">
        <v>471</v>
      </c>
      <c r="J8" s="174" t="s">
        <v>471</v>
      </c>
      <c r="K8" s="174" t="s">
        <v>471</v>
      </c>
      <c r="L8" s="174" t="s">
        <v>471</v>
      </c>
      <c r="M8" s="174" t="s">
        <v>471</v>
      </c>
      <c r="N8" s="174" t="s">
        <v>471</v>
      </c>
      <c r="O8" s="174" t="s">
        <v>471</v>
      </c>
      <c r="P8" s="174" t="s">
        <v>471</v>
      </c>
      <c r="Q8" s="174" t="s">
        <v>471</v>
      </c>
      <c r="R8" s="174" t="s">
        <v>471</v>
      </c>
      <c r="S8" s="174" t="s">
        <v>471</v>
      </c>
      <c r="T8" s="174" t="s">
        <v>471</v>
      </c>
      <c r="U8" s="174" t="s">
        <v>471</v>
      </c>
    </row>
    <row r="9" spans="1:22" s="16" customFormat="1" ht="12.75" customHeight="1">
      <c r="A9" s="40">
        <v>5</v>
      </c>
      <c r="B9" s="17" t="s">
        <v>52</v>
      </c>
      <c r="C9" s="43" t="s">
        <v>156</v>
      </c>
      <c r="D9" s="33">
        <v>0.35904000000000003</v>
      </c>
      <c r="E9" s="33">
        <v>0.33554</v>
      </c>
      <c r="F9" s="33">
        <v>0.35319</v>
      </c>
      <c r="G9" s="33">
        <v>0.27279999999999999</v>
      </c>
      <c r="H9" s="33">
        <v>0.17601</v>
      </c>
      <c r="I9" s="33">
        <v>0.18603</v>
      </c>
      <c r="J9" s="33">
        <v>0.20693999999999999</v>
      </c>
      <c r="K9" s="33">
        <v>0.14171</v>
      </c>
      <c r="L9" s="33">
        <v>7.8459999999999988E-2</v>
      </c>
      <c r="M9" s="33">
        <v>0.15928</v>
      </c>
      <c r="N9" s="33">
        <v>0.18108000000000002</v>
      </c>
      <c r="O9" s="33">
        <v>0.22421000000000002</v>
      </c>
      <c r="P9" s="33">
        <v>0.26771</v>
      </c>
      <c r="Q9" s="33">
        <v>0.28076000000000001</v>
      </c>
      <c r="R9" s="33">
        <v>0.28710000000000002</v>
      </c>
      <c r="S9" s="33">
        <v>0.21941999999999998</v>
      </c>
      <c r="T9" s="33">
        <v>0.28542000000000001</v>
      </c>
      <c r="U9" s="33">
        <v>0.21136000000000002</v>
      </c>
    </row>
    <row r="10" spans="1:22" s="16" customFormat="1" ht="12.75" customHeight="1">
      <c r="A10" s="40">
        <v>6</v>
      </c>
      <c r="B10" s="17" t="s">
        <v>8</v>
      </c>
      <c r="C10" s="63" t="s">
        <v>100</v>
      </c>
      <c r="D10" s="174" t="s">
        <v>471</v>
      </c>
      <c r="E10" s="174" t="s">
        <v>471</v>
      </c>
      <c r="F10" s="174" t="s">
        <v>471</v>
      </c>
      <c r="G10" s="174" t="s">
        <v>471</v>
      </c>
      <c r="H10" s="174" t="s">
        <v>471</v>
      </c>
      <c r="I10" s="174" t="s">
        <v>471</v>
      </c>
      <c r="J10" s="174" t="s">
        <v>471</v>
      </c>
      <c r="K10" s="174" t="s">
        <v>471</v>
      </c>
      <c r="L10" s="174" t="s">
        <v>471</v>
      </c>
      <c r="M10" s="174" t="s">
        <v>471</v>
      </c>
      <c r="N10" s="174" t="s">
        <v>471</v>
      </c>
      <c r="O10" s="174" t="s">
        <v>471</v>
      </c>
      <c r="P10" s="174" t="s">
        <v>471</v>
      </c>
      <c r="Q10" s="174" t="s">
        <v>471</v>
      </c>
      <c r="R10" s="174" t="s">
        <v>471</v>
      </c>
      <c r="S10" s="174" t="s">
        <v>471</v>
      </c>
      <c r="T10" s="174" t="s">
        <v>471</v>
      </c>
      <c r="U10" s="174" t="s">
        <v>471</v>
      </c>
    </row>
    <row r="11" spans="1:22" s="16" customFormat="1" ht="12.75" customHeight="1">
      <c r="A11" s="40">
        <v>7</v>
      </c>
      <c r="B11" s="17" t="s">
        <v>53</v>
      </c>
      <c r="C11" s="62" t="s">
        <v>157</v>
      </c>
      <c r="D11" s="33">
        <v>0.35904000000000003</v>
      </c>
      <c r="E11" s="33">
        <v>0.33554</v>
      </c>
      <c r="F11" s="33">
        <v>0.35319</v>
      </c>
      <c r="G11" s="33">
        <v>0.27279999999999999</v>
      </c>
      <c r="H11" s="33">
        <v>0.17601</v>
      </c>
      <c r="I11" s="33">
        <v>0.18603</v>
      </c>
      <c r="J11" s="33">
        <v>0.20693999999999999</v>
      </c>
      <c r="K11" s="33">
        <v>0.14171</v>
      </c>
      <c r="L11" s="33">
        <v>7.8459999999999988E-2</v>
      </c>
      <c r="M11" s="33">
        <v>0.15928</v>
      </c>
      <c r="N11" s="33">
        <v>0.18108000000000002</v>
      </c>
      <c r="O11" s="33">
        <v>0.22421000000000002</v>
      </c>
      <c r="P11" s="33">
        <v>0.26771</v>
      </c>
      <c r="Q11" s="33">
        <v>0.28076000000000001</v>
      </c>
      <c r="R11" s="33">
        <v>0.28710000000000002</v>
      </c>
      <c r="S11" s="33">
        <v>0.21941999999999998</v>
      </c>
      <c r="T11" s="33">
        <v>0.28542000000000001</v>
      </c>
      <c r="U11" s="33">
        <v>0.21136000000000002</v>
      </c>
    </row>
    <row r="12" spans="1:22" s="16" customFormat="1" ht="12.75" customHeight="1">
      <c r="A12" s="40">
        <v>8</v>
      </c>
      <c r="B12" s="17" t="s">
        <v>54</v>
      </c>
      <c r="C12" s="62" t="s">
        <v>158</v>
      </c>
      <c r="D12" s="174" t="s">
        <v>471</v>
      </c>
      <c r="E12" s="174" t="s">
        <v>471</v>
      </c>
      <c r="F12" s="174" t="s">
        <v>471</v>
      </c>
      <c r="G12" s="174" t="s">
        <v>471</v>
      </c>
      <c r="H12" s="174" t="s">
        <v>471</v>
      </c>
      <c r="I12" s="174" t="s">
        <v>471</v>
      </c>
      <c r="J12" s="174" t="s">
        <v>471</v>
      </c>
      <c r="K12" s="174" t="s">
        <v>471</v>
      </c>
      <c r="L12" s="174" t="s">
        <v>471</v>
      </c>
      <c r="M12" s="174" t="s">
        <v>471</v>
      </c>
      <c r="N12" s="174" t="s">
        <v>471</v>
      </c>
      <c r="O12" s="174" t="s">
        <v>471</v>
      </c>
      <c r="P12" s="174" t="s">
        <v>471</v>
      </c>
      <c r="Q12" s="174" t="s">
        <v>471</v>
      </c>
      <c r="R12" s="174" t="s">
        <v>471</v>
      </c>
      <c r="S12" s="174" t="s">
        <v>471</v>
      </c>
      <c r="T12" s="174" t="s">
        <v>471</v>
      </c>
      <c r="U12" s="174" t="s">
        <v>471</v>
      </c>
    </row>
    <row r="13" spans="1:22" s="16" customFormat="1" ht="12.75" customHeight="1">
      <c r="A13" s="40">
        <v>9</v>
      </c>
      <c r="B13" s="17" t="s">
        <v>55</v>
      </c>
      <c r="C13" s="44" t="s">
        <v>159</v>
      </c>
      <c r="D13" s="33">
        <v>93806.737655675592</v>
      </c>
      <c r="E13" s="33">
        <v>88954.327679968599</v>
      </c>
      <c r="F13" s="33">
        <v>88227.727341028673</v>
      </c>
      <c r="G13" s="33">
        <v>85613.913179060604</v>
      </c>
      <c r="H13" s="33">
        <v>83735.97958879752</v>
      </c>
      <c r="I13" s="33">
        <v>117727.25113937596</v>
      </c>
      <c r="J13" s="33">
        <v>107167.7252941167</v>
      </c>
      <c r="K13" s="33">
        <v>104987.50213638876</v>
      </c>
      <c r="L13" s="33">
        <v>104630.71884941072</v>
      </c>
      <c r="M13" s="33">
        <v>107777.16774236347</v>
      </c>
      <c r="N13" s="33">
        <v>103042.85002840971</v>
      </c>
      <c r="O13" s="33">
        <v>104847.04010089514</v>
      </c>
      <c r="P13" s="33">
        <v>107201.43614165709</v>
      </c>
      <c r="Q13" s="33">
        <v>98751.920360415068</v>
      </c>
      <c r="R13" s="33">
        <v>82111.229006920359</v>
      </c>
      <c r="S13" s="33">
        <v>89141.06546858004</v>
      </c>
      <c r="T13" s="33">
        <v>88706.55426698763</v>
      </c>
      <c r="U13" s="33">
        <v>87461.160182152933</v>
      </c>
    </row>
    <row r="14" spans="1:22" s="16" customFormat="1" ht="12.75" customHeight="1">
      <c r="A14" s="40">
        <v>10</v>
      </c>
      <c r="B14" s="17" t="s">
        <v>56</v>
      </c>
      <c r="C14" s="62" t="s">
        <v>160</v>
      </c>
      <c r="D14" s="174" t="s">
        <v>471</v>
      </c>
      <c r="E14" s="174" t="s">
        <v>471</v>
      </c>
      <c r="F14" s="174" t="s">
        <v>471</v>
      </c>
      <c r="G14" s="174" t="s">
        <v>471</v>
      </c>
      <c r="H14" s="174" t="s">
        <v>471</v>
      </c>
      <c r="I14" s="174" t="s">
        <v>471</v>
      </c>
      <c r="J14" s="174" t="s">
        <v>471</v>
      </c>
      <c r="K14" s="174" t="s">
        <v>471</v>
      </c>
      <c r="L14" s="174" t="s">
        <v>471</v>
      </c>
      <c r="M14" s="174" t="s">
        <v>471</v>
      </c>
      <c r="N14" s="174" t="s">
        <v>471</v>
      </c>
      <c r="O14" s="174" t="s">
        <v>471</v>
      </c>
      <c r="P14" s="174" t="s">
        <v>471</v>
      </c>
      <c r="Q14" s="174" t="s">
        <v>471</v>
      </c>
      <c r="R14" s="174" t="s">
        <v>471</v>
      </c>
      <c r="S14" s="174" t="s">
        <v>471</v>
      </c>
      <c r="T14" s="174" t="s">
        <v>471</v>
      </c>
      <c r="U14" s="174" t="s">
        <v>471</v>
      </c>
    </row>
    <row r="15" spans="1:22" s="16" customFormat="1" ht="12.75" customHeight="1">
      <c r="A15" s="40">
        <v>11</v>
      </c>
      <c r="B15" s="17" t="s">
        <v>57</v>
      </c>
      <c r="C15" s="62" t="s">
        <v>161</v>
      </c>
      <c r="D15" s="174" t="s">
        <v>471</v>
      </c>
      <c r="E15" s="174" t="s">
        <v>471</v>
      </c>
      <c r="F15" s="174" t="s">
        <v>471</v>
      </c>
      <c r="G15" s="174" t="s">
        <v>471</v>
      </c>
      <c r="H15" s="174" t="s">
        <v>471</v>
      </c>
      <c r="I15" s="174" t="s">
        <v>471</v>
      </c>
      <c r="J15" s="174" t="s">
        <v>471</v>
      </c>
      <c r="K15" s="174" t="s">
        <v>471</v>
      </c>
      <c r="L15" s="174" t="s">
        <v>471</v>
      </c>
      <c r="M15" s="174" t="s">
        <v>471</v>
      </c>
      <c r="N15" s="174" t="s">
        <v>471</v>
      </c>
      <c r="O15" s="174" t="s">
        <v>471</v>
      </c>
      <c r="P15" s="174" t="s">
        <v>471</v>
      </c>
      <c r="Q15" s="174" t="s">
        <v>471</v>
      </c>
      <c r="R15" s="174" t="s">
        <v>471</v>
      </c>
      <c r="S15" s="174" t="s">
        <v>471</v>
      </c>
      <c r="T15" s="174" t="s">
        <v>471</v>
      </c>
      <c r="U15" s="174" t="s">
        <v>471</v>
      </c>
    </row>
    <row r="16" spans="1:22" s="16" customFormat="1" ht="12.75" customHeight="1">
      <c r="A16" s="40">
        <v>12</v>
      </c>
      <c r="B16" s="17" t="s">
        <v>58</v>
      </c>
      <c r="C16" s="62" t="s">
        <v>162</v>
      </c>
      <c r="D16" s="174" t="s">
        <v>471</v>
      </c>
      <c r="E16" s="174" t="s">
        <v>471</v>
      </c>
      <c r="F16" s="174" t="s">
        <v>471</v>
      </c>
      <c r="G16" s="174" t="s">
        <v>471</v>
      </c>
      <c r="H16" s="174" t="s">
        <v>471</v>
      </c>
      <c r="I16" s="174" t="s">
        <v>471</v>
      </c>
      <c r="J16" s="174" t="s">
        <v>471</v>
      </c>
      <c r="K16" s="174" t="s">
        <v>471</v>
      </c>
      <c r="L16" s="174" t="s">
        <v>471</v>
      </c>
      <c r="M16" s="174" t="s">
        <v>471</v>
      </c>
      <c r="N16" s="174" t="s">
        <v>471</v>
      </c>
      <c r="O16" s="174" t="s">
        <v>471</v>
      </c>
      <c r="P16" s="174" t="s">
        <v>471</v>
      </c>
      <c r="Q16" s="174" t="s">
        <v>471</v>
      </c>
      <c r="R16" s="174" t="s">
        <v>471</v>
      </c>
      <c r="S16" s="174" t="s">
        <v>471</v>
      </c>
      <c r="T16" s="174" t="s">
        <v>471</v>
      </c>
      <c r="U16" s="174" t="s">
        <v>471</v>
      </c>
    </row>
    <row r="17" spans="1:21" s="16" customFormat="1" ht="12.75" customHeight="1">
      <c r="A17" s="40">
        <v>13</v>
      </c>
      <c r="B17" s="17" t="s">
        <v>59</v>
      </c>
      <c r="C17" s="62" t="s">
        <v>102</v>
      </c>
      <c r="D17" s="174" t="s">
        <v>471</v>
      </c>
      <c r="E17" s="174" t="s">
        <v>471</v>
      </c>
      <c r="F17" s="174" t="s">
        <v>471</v>
      </c>
      <c r="G17" s="174" t="s">
        <v>471</v>
      </c>
      <c r="H17" s="174" t="s">
        <v>471</v>
      </c>
      <c r="I17" s="33">
        <v>440.55025000000001</v>
      </c>
      <c r="J17" s="33">
        <v>507.58049999999997</v>
      </c>
      <c r="K17" s="33">
        <v>533.49450000000002</v>
      </c>
      <c r="L17" s="33">
        <v>542.92700000000002</v>
      </c>
      <c r="M17" s="33">
        <v>842.75975000000005</v>
      </c>
      <c r="N17" s="33">
        <v>1239.11025</v>
      </c>
      <c r="O17" s="33">
        <v>1512.0245</v>
      </c>
      <c r="P17" s="33">
        <v>1625.5382500000001</v>
      </c>
      <c r="Q17" s="33">
        <v>1643.4145000000001</v>
      </c>
      <c r="R17" s="33">
        <v>1628.5255</v>
      </c>
      <c r="S17" s="33">
        <v>1617.3150000000001</v>
      </c>
      <c r="T17" s="33">
        <v>1689.9224999999999</v>
      </c>
      <c r="U17" s="33">
        <v>1711.94975</v>
      </c>
    </row>
    <row r="18" spans="1:21" s="16" customFormat="1" ht="12.75" customHeight="1">
      <c r="A18" s="40">
        <v>14</v>
      </c>
      <c r="B18" s="17" t="s">
        <v>60</v>
      </c>
      <c r="C18" s="62" t="s">
        <v>163</v>
      </c>
      <c r="D18" s="174" t="s">
        <v>471</v>
      </c>
      <c r="E18" s="174" t="s">
        <v>471</v>
      </c>
      <c r="F18" s="174" t="s">
        <v>471</v>
      </c>
      <c r="G18" s="174" t="s">
        <v>471</v>
      </c>
      <c r="H18" s="174" t="s">
        <v>471</v>
      </c>
      <c r="I18" s="174" t="s">
        <v>471</v>
      </c>
      <c r="J18" s="174" t="s">
        <v>471</v>
      </c>
      <c r="K18" s="174" t="s">
        <v>471</v>
      </c>
      <c r="L18" s="174" t="s">
        <v>471</v>
      </c>
      <c r="M18" s="174" t="s">
        <v>471</v>
      </c>
      <c r="N18" s="174" t="s">
        <v>471</v>
      </c>
      <c r="O18" s="174" t="s">
        <v>471</v>
      </c>
      <c r="P18" s="174" t="s">
        <v>471</v>
      </c>
      <c r="Q18" s="174" t="s">
        <v>471</v>
      </c>
      <c r="R18" s="174" t="s">
        <v>471</v>
      </c>
      <c r="S18" s="174" t="s">
        <v>471</v>
      </c>
      <c r="T18" s="174" t="s">
        <v>471</v>
      </c>
      <c r="U18" s="174" t="s">
        <v>471</v>
      </c>
    </row>
    <row r="19" spans="1:21" s="16" customFormat="1" ht="12.75" customHeight="1">
      <c r="A19" s="40">
        <v>15</v>
      </c>
      <c r="B19" s="17" t="s">
        <v>61</v>
      </c>
      <c r="C19" s="62" t="s">
        <v>103</v>
      </c>
      <c r="D19" s="33">
        <v>5213.2183600000008</v>
      </c>
      <c r="E19" s="33">
        <v>5034.7666300000001</v>
      </c>
      <c r="F19" s="33">
        <v>4727.4240099999997</v>
      </c>
      <c r="G19" s="33">
        <v>4297.4613800000006</v>
      </c>
      <c r="H19" s="33">
        <v>3785.4053600000002</v>
      </c>
      <c r="I19" s="33">
        <v>3280.4372199999998</v>
      </c>
      <c r="J19" s="33">
        <v>2754.85446</v>
      </c>
      <c r="K19" s="33">
        <v>2202.4760699999997</v>
      </c>
      <c r="L19" s="33">
        <v>1705.1291800000001</v>
      </c>
      <c r="M19" s="33">
        <v>1177.79268</v>
      </c>
      <c r="N19" s="33">
        <v>1260.08656</v>
      </c>
      <c r="O19" s="33">
        <v>1261.05828</v>
      </c>
      <c r="P19" s="33">
        <v>1150.8621000000001</v>
      </c>
      <c r="Q19" s="33">
        <v>1142.3902700000001</v>
      </c>
      <c r="R19" s="33">
        <v>1180.9581099999998</v>
      </c>
      <c r="S19" s="33">
        <v>1012.24397</v>
      </c>
      <c r="T19" s="33">
        <v>1078.0383100000001</v>
      </c>
      <c r="U19" s="33">
        <v>953.79435999999998</v>
      </c>
    </row>
    <row r="20" spans="1:21" s="16" customFormat="1" ht="12.75" customHeight="1">
      <c r="A20" s="40">
        <v>16</v>
      </c>
      <c r="B20" s="17" t="s">
        <v>62</v>
      </c>
      <c r="C20" s="64" t="s">
        <v>104</v>
      </c>
      <c r="D20" s="174" t="s">
        <v>471</v>
      </c>
      <c r="E20" s="174" t="s">
        <v>471</v>
      </c>
      <c r="F20" s="174" t="s">
        <v>471</v>
      </c>
      <c r="G20" s="174" t="s">
        <v>471</v>
      </c>
      <c r="H20" s="174" t="s">
        <v>471</v>
      </c>
      <c r="I20" s="174" t="s">
        <v>471</v>
      </c>
      <c r="J20" s="174" t="s">
        <v>471</v>
      </c>
      <c r="K20" s="174" t="s">
        <v>471</v>
      </c>
      <c r="L20" s="174" t="s">
        <v>471</v>
      </c>
      <c r="M20" s="174" t="s">
        <v>471</v>
      </c>
      <c r="N20" s="174" t="s">
        <v>471</v>
      </c>
      <c r="O20" s="174" t="s">
        <v>471</v>
      </c>
      <c r="P20" s="174" t="s">
        <v>471</v>
      </c>
      <c r="Q20" s="174" t="s">
        <v>471</v>
      </c>
      <c r="R20" s="174" t="s">
        <v>471</v>
      </c>
      <c r="S20" s="174" t="s">
        <v>471</v>
      </c>
      <c r="T20" s="174" t="s">
        <v>471</v>
      </c>
      <c r="U20" s="174" t="s">
        <v>471</v>
      </c>
    </row>
    <row r="21" spans="1:21" s="16" customFormat="1" ht="12.75" customHeight="1">
      <c r="A21" s="40">
        <v>17</v>
      </c>
      <c r="B21" s="17" t="s">
        <v>63</v>
      </c>
      <c r="C21" s="65" t="s">
        <v>105</v>
      </c>
      <c r="D21" s="33">
        <v>5213.2183600000008</v>
      </c>
      <c r="E21" s="33">
        <v>5034.7666300000001</v>
      </c>
      <c r="F21" s="33">
        <v>4727.4240099999997</v>
      </c>
      <c r="G21" s="33">
        <v>4297.4613800000006</v>
      </c>
      <c r="H21" s="33">
        <v>3785.4053600000002</v>
      </c>
      <c r="I21" s="33">
        <v>3280.4372199999998</v>
      </c>
      <c r="J21" s="33">
        <v>2754.85446</v>
      </c>
      <c r="K21" s="33">
        <v>2202.4760699999997</v>
      </c>
      <c r="L21" s="33">
        <v>1705.1291800000001</v>
      </c>
      <c r="M21" s="33">
        <v>1177.79268</v>
      </c>
      <c r="N21" s="33">
        <v>1260.08656</v>
      </c>
      <c r="O21" s="33">
        <v>1261.05828</v>
      </c>
      <c r="P21" s="33">
        <v>1150.8621000000001</v>
      </c>
      <c r="Q21" s="33">
        <v>1142.3902700000001</v>
      </c>
      <c r="R21" s="33">
        <v>1180.9581099999998</v>
      </c>
      <c r="S21" s="33">
        <v>1012.24397</v>
      </c>
      <c r="T21" s="33">
        <v>1078.0383100000001</v>
      </c>
      <c r="U21" s="33">
        <v>953.79435999999998</v>
      </c>
    </row>
    <row r="22" spans="1:21" s="16" customFormat="1" ht="12.75" customHeight="1">
      <c r="A22" s="40">
        <v>18</v>
      </c>
      <c r="B22" s="17" t="s">
        <v>64</v>
      </c>
      <c r="C22" s="62" t="s">
        <v>106</v>
      </c>
      <c r="D22" s="33">
        <v>19175.942999999999</v>
      </c>
      <c r="E22" s="33">
        <v>19600.522000000001</v>
      </c>
      <c r="F22" s="33">
        <v>19281.555</v>
      </c>
      <c r="G22" s="33">
        <v>19385.498</v>
      </c>
      <c r="H22" s="33">
        <v>19768.492999999999</v>
      </c>
      <c r="I22" s="33">
        <v>21525.101999999999</v>
      </c>
      <c r="J22" s="33">
        <v>20206.150000000001</v>
      </c>
      <c r="K22" s="33">
        <v>23290.991000000002</v>
      </c>
      <c r="L22" s="33">
        <v>24574.294000000002</v>
      </c>
      <c r="M22" s="33">
        <v>27890.867999999999</v>
      </c>
      <c r="N22" s="33">
        <v>28617.741000000002</v>
      </c>
      <c r="O22" s="33">
        <v>30050.347000000002</v>
      </c>
      <c r="P22" s="33">
        <v>31931.668000000001</v>
      </c>
      <c r="Q22" s="33">
        <v>29306.411</v>
      </c>
      <c r="R22" s="33">
        <v>25242.843000000001</v>
      </c>
      <c r="S22" s="33">
        <v>28280.574000000001</v>
      </c>
      <c r="T22" s="33">
        <v>27914.111000000001</v>
      </c>
      <c r="U22" s="33">
        <v>27922.592000000001</v>
      </c>
    </row>
    <row r="23" spans="1:21" s="16" customFormat="1" ht="12.75" customHeight="1">
      <c r="A23" s="40">
        <v>19</v>
      </c>
      <c r="B23" s="17" t="s">
        <v>29</v>
      </c>
      <c r="C23" s="62" t="s">
        <v>26</v>
      </c>
      <c r="D23" s="174" t="s">
        <v>471</v>
      </c>
      <c r="E23" s="174" t="s">
        <v>471</v>
      </c>
      <c r="F23" s="174" t="s">
        <v>471</v>
      </c>
      <c r="G23" s="174" t="s">
        <v>471</v>
      </c>
      <c r="H23" s="174" t="s">
        <v>471</v>
      </c>
      <c r="I23" s="174" t="s">
        <v>471</v>
      </c>
      <c r="J23" s="174" t="s">
        <v>471</v>
      </c>
      <c r="K23" s="174" t="s">
        <v>471</v>
      </c>
      <c r="L23" s="174" t="s">
        <v>471</v>
      </c>
      <c r="M23" s="174" t="s">
        <v>471</v>
      </c>
      <c r="N23" s="174" t="s">
        <v>471</v>
      </c>
      <c r="O23" s="174" t="s">
        <v>471</v>
      </c>
      <c r="P23" s="174" t="s">
        <v>471</v>
      </c>
      <c r="Q23" s="174" t="s">
        <v>471</v>
      </c>
      <c r="R23" s="174" t="s">
        <v>471</v>
      </c>
      <c r="S23" s="174" t="s">
        <v>471</v>
      </c>
      <c r="T23" s="174" t="s">
        <v>471</v>
      </c>
      <c r="U23" s="174" t="s">
        <v>471</v>
      </c>
    </row>
    <row r="24" spans="1:21" s="16" customFormat="1" ht="12.75" customHeight="1">
      <c r="A24" s="40">
        <v>20</v>
      </c>
      <c r="B24" s="17" t="s">
        <v>30</v>
      </c>
      <c r="C24" s="62" t="s">
        <v>164</v>
      </c>
      <c r="D24" s="174" t="s">
        <v>471</v>
      </c>
      <c r="E24" s="174" t="s">
        <v>471</v>
      </c>
      <c r="F24" s="174" t="s">
        <v>471</v>
      </c>
      <c r="G24" s="174" t="s">
        <v>471</v>
      </c>
      <c r="H24" s="174" t="s">
        <v>471</v>
      </c>
      <c r="I24" s="174" t="s">
        <v>471</v>
      </c>
      <c r="J24" s="174" t="s">
        <v>471</v>
      </c>
      <c r="K24" s="174" t="s">
        <v>471</v>
      </c>
      <c r="L24" s="174" t="s">
        <v>471</v>
      </c>
      <c r="M24" s="174" t="s">
        <v>471</v>
      </c>
      <c r="N24" s="174" t="s">
        <v>471</v>
      </c>
      <c r="O24" s="174" t="s">
        <v>471</v>
      </c>
      <c r="P24" s="174" t="s">
        <v>471</v>
      </c>
      <c r="Q24" s="174" t="s">
        <v>471</v>
      </c>
      <c r="R24" s="174" t="s">
        <v>471</v>
      </c>
      <c r="S24" s="174" t="s">
        <v>471</v>
      </c>
      <c r="T24" s="174" t="s">
        <v>471</v>
      </c>
      <c r="U24" s="174" t="s">
        <v>471</v>
      </c>
    </row>
    <row r="25" spans="1:21" s="16" customFormat="1" ht="12.75" customHeight="1">
      <c r="A25" s="40">
        <v>21</v>
      </c>
      <c r="B25" s="17" t="s">
        <v>65</v>
      </c>
      <c r="C25" s="62" t="s">
        <v>165</v>
      </c>
      <c r="D25" s="33">
        <v>65065.802713759993</v>
      </c>
      <c r="E25" s="33">
        <v>60150.672995079993</v>
      </c>
      <c r="F25" s="33">
        <v>59536.733340306666</v>
      </c>
      <c r="G25" s="33">
        <v>57424.362426000007</v>
      </c>
      <c r="H25" s="33">
        <v>55896.313915133331</v>
      </c>
      <c r="I25" s="33">
        <v>56472.729594652468</v>
      </c>
      <c r="J25" s="33">
        <v>50712.7877443775</v>
      </c>
      <c r="K25" s="33">
        <v>47794.725788358657</v>
      </c>
      <c r="L25" s="33">
        <v>48041.733159260417</v>
      </c>
      <c r="M25" s="33">
        <v>48167.733383490056</v>
      </c>
      <c r="N25" s="33">
        <v>44302.392358849502</v>
      </c>
      <c r="O25" s="33">
        <v>44610.618102427143</v>
      </c>
      <c r="P25" s="33">
        <v>45925.232177412101</v>
      </c>
      <c r="Q25" s="33">
        <v>42431.08923599578</v>
      </c>
      <c r="R25" s="33">
        <v>36509.969713033075</v>
      </c>
      <c r="S25" s="33">
        <v>36289.840911695836</v>
      </c>
      <c r="T25" s="33">
        <v>37225.391930323996</v>
      </c>
      <c r="U25" s="33">
        <v>35236.333156167442</v>
      </c>
    </row>
    <row r="26" spans="1:21" s="16" customFormat="1" ht="12.75" customHeight="1">
      <c r="A26" s="40">
        <v>22</v>
      </c>
      <c r="B26" s="17" t="s">
        <v>31</v>
      </c>
      <c r="C26" s="65" t="s">
        <v>107</v>
      </c>
      <c r="D26" s="33">
        <v>17711.402600000001</v>
      </c>
      <c r="E26" s="33">
        <v>16328.260566666668</v>
      </c>
      <c r="F26" s="33">
        <v>15653.687</v>
      </c>
      <c r="G26" s="33">
        <v>14280.913400000001</v>
      </c>
      <c r="H26" s="33">
        <v>13649.209938000002</v>
      </c>
      <c r="I26" s="33">
        <v>12536.278666666667</v>
      </c>
      <c r="J26" s="33">
        <v>12486.45851428571</v>
      </c>
      <c r="K26" s="33">
        <v>12338.655542857139</v>
      </c>
      <c r="L26" s="33">
        <v>12366.567774285711</v>
      </c>
      <c r="M26" s="33">
        <v>12449.87712285714</v>
      </c>
      <c r="N26" s="33">
        <v>12385.7147</v>
      </c>
      <c r="O26" s="33">
        <v>13280.238722857141</v>
      </c>
      <c r="P26" s="33">
        <v>13472.171980000001</v>
      </c>
      <c r="Q26" s="33">
        <v>12725.561800000001</v>
      </c>
      <c r="R26" s="33">
        <v>11001.125759999999</v>
      </c>
      <c r="S26" s="33">
        <v>11182.708699999999</v>
      </c>
      <c r="T26" s="33">
        <v>11207.917300000001</v>
      </c>
      <c r="U26" s="33">
        <v>10696.635200000001</v>
      </c>
    </row>
    <row r="27" spans="1:21" s="16" customFormat="1" ht="12.75" customHeight="1">
      <c r="A27" s="40">
        <v>23</v>
      </c>
      <c r="B27" s="17" t="s">
        <v>66</v>
      </c>
      <c r="C27" s="65" t="s">
        <v>166</v>
      </c>
      <c r="D27" s="33">
        <v>47354.400113759992</v>
      </c>
      <c r="E27" s="33">
        <v>43822.412428413329</v>
      </c>
      <c r="F27" s="33">
        <v>43883.046340306668</v>
      </c>
      <c r="G27" s="33">
        <v>43143.449026000002</v>
      </c>
      <c r="H27" s="33">
        <v>42247.103977133331</v>
      </c>
      <c r="I27" s="33">
        <v>43936.450927985803</v>
      </c>
      <c r="J27" s="33">
        <v>38226.329230091789</v>
      </c>
      <c r="K27" s="33">
        <v>35456.07024550152</v>
      </c>
      <c r="L27" s="33">
        <v>35675.165384974702</v>
      </c>
      <c r="M27" s="33">
        <v>35717.856260632914</v>
      </c>
      <c r="N27" s="33">
        <v>31916.677658849501</v>
      </c>
      <c r="O27" s="33">
        <v>31330.37937957</v>
      </c>
      <c r="P27" s="33">
        <v>32453.060197412102</v>
      </c>
      <c r="Q27" s="33">
        <v>29705.52743599578</v>
      </c>
      <c r="R27" s="33">
        <v>25508.843953033072</v>
      </c>
      <c r="S27" s="33">
        <v>25107.132211695833</v>
      </c>
      <c r="T27" s="33">
        <v>26017.474630323999</v>
      </c>
      <c r="U27" s="33">
        <v>24539.697956167438</v>
      </c>
    </row>
    <row r="28" spans="1:21" s="16" customFormat="1" ht="12.75" customHeight="1">
      <c r="A28" s="40">
        <v>24</v>
      </c>
      <c r="B28" s="17" t="s">
        <v>32</v>
      </c>
      <c r="C28" s="62" t="s">
        <v>109</v>
      </c>
      <c r="D28" s="33">
        <v>4351.7735819156005</v>
      </c>
      <c r="E28" s="33">
        <v>4168.3660548886</v>
      </c>
      <c r="F28" s="33">
        <v>4682.0149907219993</v>
      </c>
      <c r="G28" s="33">
        <v>4506.5913730606007</v>
      </c>
      <c r="H28" s="33">
        <v>4285.7673136641997</v>
      </c>
      <c r="I28" s="33">
        <v>36008.432074723496</v>
      </c>
      <c r="J28" s="33">
        <v>32986.352589739196</v>
      </c>
      <c r="K28" s="33">
        <v>31165.814778030101</v>
      </c>
      <c r="L28" s="33">
        <v>29766.635510150303</v>
      </c>
      <c r="M28" s="33">
        <v>29698.013928873399</v>
      </c>
      <c r="N28" s="33">
        <v>27623.519859560205</v>
      </c>
      <c r="O28" s="33">
        <v>27412.992218467996</v>
      </c>
      <c r="P28" s="33">
        <v>26568.135614244999</v>
      </c>
      <c r="Q28" s="33">
        <v>24228.6153544193</v>
      </c>
      <c r="R28" s="33">
        <v>17548.932683887291</v>
      </c>
      <c r="S28" s="33">
        <v>21941.091586884206</v>
      </c>
      <c r="T28" s="33">
        <v>20799.090526663625</v>
      </c>
      <c r="U28" s="33">
        <v>21636.490915985487</v>
      </c>
    </row>
    <row r="29" spans="1:21" s="16" customFormat="1" ht="12.75" customHeight="1">
      <c r="A29" s="40">
        <v>25</v>
      </c>
      <c r="B29" s="17" t="s">
        <v>67</v>
      </c>
      <c r="C29" s="65" t="s">
        <v>167</v>
      </c>
      <c r="D29" s="33">
        <v>4351.7735819156005</v>
      </c>
      <c r="E29" s="33">
        <v>4168.3660548886</v>
      </c>
      <c r="F29" s="33">
        <v>4682.0149907219993</v>
      </c>
      <c r="G29" s="33">
        <v>4506.5913730606007</v>
      </c>
      <c r="H29" s="33">
        <v>4285.7673136641997</v>
      </c>
      <c r="I29" s="33">
        <v>35068.932074723496</v>
      </c>
      <c r="J29" s="33">
        <v>32080.764339739198</v>
      </c>
      <c r="K29" s="33">
        <v>30316.439778030101</v>
      </c>
      <c r="L29" s="33">
        <v>28938.130010150304</v>
      </c>
      <c r="M29" s="33">
        <v>28868.068728873401</v>
      </c>
      <c r="N29" s="33">
        <v>26756.831659560205</v>
      </c>
      <c r="O29" s="33">
        <v>26496.426918467998</v>
      </c>
      <c r="P29" s="33">
        <v>25597.085114244997</v>
      </c>
      <c r="Q29" s="33">
        <v>23257.1791544193</v>
      </c>
      <c r="R29" s="33">
        <v>16896.896683887291</v>
      </c>
      <c r="S29" s="33">
        <v>21156.638686884206</v>
      </c>
      <c r="T29" s="33">
        <v>19885.590526663625</v>
      </c>
      <c r="U29" s="33">
        <v>20712.840915985485</v>
      </c>
    </row>
    <row r="30" spans="1:21" s="16" customFormat="1" ht="12.75" customHeight="1">
      <c r="A30" s="40">
        <v>26</v>
      </c>
      <c r="B30" s="17" t="s">
        <v>68</v>
      </c>
      <c r="C30" s="65" t="s">
        <v>111</v>
      </c>
      <c r="D30" s="174" t="s">
        <v>471</v>
      </c>
      <c r="E30" s="174" t="s">
        <v>471</v>
      </c>
      <c r="F30" s="174" t="s">
        <v>471</v>
      </c>
      <c r="G30" s="174" t="s">
        <v>471</v>
      </c>
      <c r="H30" s="174" t="s">
        <v>471</v>
      </c>
      <c r="I30" s="174" t="s">
        <v>471</v>
      </c>
      <c r="J30" s="174" t="s">
        <v>471</v>
      </c>
      <c r="K30" s="174" t="s">
        <v>471</v>
      </c>
      <c r="L30" s="174" t="s">
        <v>471</v>
      </c>
      <c r="M30" s="174" t="s">
        <v>471</v>
      </c>
      <c r="N30" s="174" t="s">
        <v>471</v>
      </c>
      <c r="O30" s="174" t="s">
        <v>471</v>
      </c>
      <c r="P30" s="174" t="s">
        <v>471</v>
      </c>
      <c r="Q30" s="174" t="s">
        <v>471</v>
      </c>
      <c r="R30" s="174" t="s">
        <v>471</v>
      </c>
      <c r="S30" s="174" t="s">
        <v>471</v>
      </c>
      <c r="T30" s="174" t="s">
        <v>471</v>
      </c>
      <c r="U30" s="174" t="s">
        <v>471</v>
      </c>
    </row>
    <row r="31" spans="1:21" s="16" customFormat="1" ht="12.75" customHeight="1">
      <c r="A31" s="40">
        <v>27</v>
      </c>
      <c r="B31" s="17" t="s">
        <v>69</v>
      </c>
      <c r="C31" s="65" t="s">
        <v>3</v>
      </c>
      <c r="D31" s="174" t="s">
        <v>471</v>
      </c>
      <c r="E31" s="174" t="s">
        <v>471</v>
      </c>
      <c r="F31" s="174" t="s">
        <v>471</v>
      </c>
      <c r="G31" s="174" t="s">
        <v>471</v>
      </c>
      <c r="H31" s="174" t="s">
        <v>471</v>
      </c>
      <c r="I31" s="33">
        <v>939.5</v>
      </c>
      <c r="J31" s="33">
        <v>905.58825000000002</v>
      </c>
      <c r="K31" s="33">
        <v>849.375</v>
      </c>
      <c r="L31" s="33">
        <v>828.50549999999998</v>
      </c>
      <c r="M31" s="33">
        <v>829.9452</v>
      </c>
      <c r="N31" s="33">
        <v>866.68819999999994</v>
      </c>
      <c r="O31" s="33">
        <v>916.56530000000009</v>
      </c>
      <c r="P31" s="33">
        <v>971.05050000000006</v>
      </c>
      <c r="Q31" s="33">
        <v>971.43619999999999</v>
      </c>
      <c r="R31" s="33">
        <v>652.03599999999994</v>
      </c>
      <c r="S31" s="33">
        <v>784.4529</v>
      </c>
      <c r="T31" s="33">
        <v>913.5</v>
      </c>
      <c r="U31" s="33">
        <v>923.65</v>
      </c>
    </row>
    <row r="32" spans="1:21" s="16" customFormat="1" ht="12.75" customHeight="1">
      <c r="A32" s="40">
        <v>28</v>
      </c>
      <c r="B32" s="17" t="s">
        <v>33</v>
      </c>
      <c r="C32" s="62" t="s">
        <v>27</v>
      </c>
      <c r="D32" s="174" t="s">
        <v>471</v>
      </c>
      <c r="E32" s="174" t="s">
        <v>471</v>
      </c>
      <c r="F32" s="174" t="s">
        <v>471</v>
      </c>
      <c r="G32" s="174" t="s">
        <v>471</v>
      </c>
      <c r="H32" s="174" t="s">
        <v>471</v>
      </c>
      <c r="I32" s="174" t="s">
        <v>471</v>
      </c>
      <c r="J32" s="174" t="s">
        <v>471</v>
      </c>
      <c r="K32" s="174" t="s">
        <v>471</v>
      </c>
      <c r="L32" s="174" t="s">
        <v>471</v>
      </c>
      <c r="M32" s="174" t="s">
        <v>471</v>
      </c>
      <c r="N32" s="174" t="s">
        <v>471</v>
      </c>
      <c r="O32" s="174" t="s">
        <v>471</v>
      </c>
      <c r="P32" s="174" t="s">
        <v>471</v>
      </c>
      <c r="Q32" s="174" t="s">
        <v>471</v>
      </c>
      <c r="R32" s="174" t="s">
        <v>471</v>
      </c>
      <c r="S32" s="174" t="s">
        <v>471</v>
      </c>
      <c r="T32" s="174" t="s">
        <v>471</v>
      </c>
      <c r="U32" s="174" t="s">
        <v>471</v>
      </c>
    </row>
    <row r="33" spans="1:23" s="16" customFormat="1" ht="12.75" customHeight="1">
      <c r="A33" s="40">
        <v>29</v>
      </c>
      <c r="B33" s="17" t="s">
        <v>34</v>
      </c>
      <c r="C33" s="63" t="s">
        <v>168</v>
      </c>
      <c r="D33" s="174" t="s">
        <v>471</v>
      </c>
      <c r="E33" s="174" t="s">
        <v>471</v>
      </c>
      <c r="F33" s="174" t="s">
        <v>471</v>
      </c>
      <c r="G33" s="174" t="s">
        <v>471</v>
      </c>
      <c r="H33" s="174" t="s">
        <v>471</v>
      </c>
      <c r="I33" s="174" t="s">
        <v>471</v>
      </c>
      <c r="J33" s="174" t="s">
        <v>471</v>
      </c>
      <c r="K33" s="174" t="s">
        <v>471</v>
      </c>
      <c r="L33" s="174" t="s">
        <v>471</v>
      </c>
      <c r="M33" s="174" t="s">
        <v>471</v>
      </c>
      <c r="N33" s="174" t="s">
        <v>471</v>
      </c>
      <c r="O33" s="174" t="s">
        <v>471</v>
      </c>
      <c r="P33" s="174" t="s">
        <v>471</v>
      </c>
      <c r="Q33" s="174" t="s">
        <v>471</v>
      </c>
      <c r="R33" s="174" t="s">
        <v>471</v>
      </c>
      <c r="S33" s="174" t="s">
        <v>471</v>
      </c>
      <c r="T33" s="174" t="s">
        <v>471</v>
      </c>
      <c r="U33" s="174" t="s">
        <v>471</v>
      </c>
    </row>
    <row r="34" spans="1:23" s="16" customFormat="1" ht="12.75" customHeight="1">
      <c r="A34" s="40">
        <v>30</v>
      </c>
      <c r="B34" s="17" t="s">
        <v>35</v>
      </c>
      <c r="C34" s="63" t="s">
        <v>113</v>
      </c>
      <c r="D34" s="174" t="s">
        <v>471</v>
      </c>
      <c r="E34" s="174" t="s">
        <v>471</v>
      </c>
      <c r="F34" s="174" t="s">
        <v>471</v>
      </c>
      <c r="G34" s="174" t="s">
        <v>471</v>
      </c>
      <c r="H34" s="174" t="s">
        <v>471</v>
      </c>
      <c r="I34" s="174" t="s">
        <v>471</v>
      </c>
      <c r="J34" s="174" t="s">
        <v>471</v>
      </c>
      <c r="K34" s="174" t="s">
        <v>471</v>
      </c>
      <c r="L34" s="174" t="s">
        <v>471</v>
      </c>
      <c r="M34" s="174" t="s">
        <v>471</v>
      </c>
      <c r="N34" s="174" t="s">
        <v>471</v>
      </c>
      <c r="O34" s="174" t="s">
        <v>471</v>
      </c>
      <c r="P34" s="174" t="s">
        <v>471</v>
      </c>
      <c r="Q34" s="174" t="s">
        <v>471</v>
      </c>
      <c r="R34" s="174" t="s">
        <v>471</v>
      </c>
      <c r="S34" s="174" t="s">
        <v>471</v>
      </c>
      <c r="T34" s="174" t="s">
        <v>471</v>
      </c>
      <c r="U34" s="174" t="s">
        <v>471</v>
      </c>
    </row>
    <row r="35" spans="1:23" s="16" customFormat="1" ht="12.75" customHeight="1">
      <c r="A35" s="40">
        <v>31</v>
      </c>
      <c r="B35" s="17" t="s">
        <v>70</v>
      </c>
      <c r="C35" s="62" t="s">
        <v>28</v>
      </c>
      <c r="D35" s="174" t="s">
        <v>471</v>
      </c>
      <c r="E35" s="174" t="s">
        <v>471</v>
      </c>
      <c r="F35" s="174" t="s">
        <v>471</v>
      </c>
      <c r="G35" s="174" t="s">
        <v>471</v>
      </c>
      <c r="H35" s="174" t="s">
        <v>471</v>
      </c>
      <c r="I35" s="174" t="s">
        <v>471</v>
      </c>
      <c r="J35" s="174" t="s">
        <v>471</v>
      </c>
      <c r="K35" s="174" t="s">
        <v>471</v>
      </c>
      <c r="L35" s="174" t="s">
        <v>471</v>
      </c>
      <c r="M35" s="174" t="s">
        <v>471</v>
      </c>
      <c r="N35" s="174" t="s">
        <v>471</v>
      </c>
      <c r="O35" s="174" t="s">
        <v>471</v>
      </c>
      <c r="P35" s="174" t="s">
        <v>471</v>
      </c>
      <c r="Q35" s="174" t="s">
        <v>471</v>
      </c>
      <c r="R35" s="174" t="s">
        <v>471</v>
      </c>
      <c r="S35" s="174" t="s">
        <v>471</v>
      </c>
      <c r="T35" s="174" t="s">
        <v>471</v>
      </c>
      <c r="U35" s="174" t="s">
        <v>471</v>
      </c>
    </row>
    <row r="36" spans="1:23" s="16" customFormat="1" ht="12.75" customHeight="1">
      <c r="A36" s="40">
        <v>32</v>
      </c>
      <c r="B36" s="17" t="s">
        <v>71</v>
      </c>
      <c r="C36" s="62" t="s">
        <v>114</v>
      </c>
      <c r="D36" s="174" t="s">
        <v>471</v>
      </c>
      <c r="E36" s="174" t="s">
        <v>471</v>
      </c>
      <c r="F36" s="174" t="s">
        <v>471</v>
      </c>
      <c r="G36" s="174" t="s">
        <v>471</v>
      </c>
      <c r="H36" s="174" t="s">
        <v>471</v>
      </c>
      <c r="I36" s="174" t="s">
        <v>471</v>
      </c>
      <c r="J36" s="174" t="s">
        <v>471</v>
      </c>
      <c r="K36" s="174" t="s">
        <v>471</v>
      </c>
      <c r="L36" s="174" t="s">
        <v>471</v>
      </c>
      <c r="M36" s="174" t="s">
        <v>471</v>
      </c>
      <c r="N36" s="174" t="s">
        <v>471</v>
      </c>
      <c r="O36" s="174" t="s">
        <v>471</v>
      </c>
      <c r="P36" s="174" t="s">
        <v>471</v>
      </c>
      <c r="Q36" s="174" t="s">
        <v>471</v>
      </c>
      <c r="R36" s="174" t="s">
        <v>471</v>
      </c>
      <c r="S36" s="174" t="s">
        <v>471</v>
      </c>
      <c r="T36" s="174" t="s">
        <v>471</v>
      </c>
      <c r="U36" s="174" t="s">
        <v>471</v>
      </c>
    </row>
    <row r="37" spans="1:23" s="16" customFormat="1" ht="12.75" customHeight="1">
      <c r="A37" s="40">
        <v>33</v>
      </c>
      <c r="B37" s="17" t="s">
        <v>72</v>
      </c>
      <c r="C37" s="62" t="s">
        <v>169</v>
      </c>
      <c r="D37" s="174" t="s">
        <v>471</v>
      </c>
      <c r="E37" s="174" t="s">
        <v>471</v>
      </c>
      <c r="F37" s="174" t="s">
        <v>471</v>
      </c>
      <c r="G37" s="174" t="s">
        <v>471</v>
      </c>
      <c r="H37" s="174" t="s">
        <v>471</v>
      </c>
      <c r="I37" s="174" t="s">
        <v>471</v>
      </c>
      <c r="J37" s="174" t="s">
        <v>471</v>
      </c>
      <c r="K37" s="174" t="s">
        <v>471</v>
      </c>
      <c r="L37" s="174" t="s">
        <v>471</v>
      </c>
      <c r="M37" s="174" t="s">
        <v>471</v>
      </c>
      <c r="N37" s="174" t="s">
        <v>471</v>
      </c>
      <c r="O37" s="174" t="s">
        <v>471</v>
      </c>
      <c r="P37" s="174" t="s">
        <v>471</v>
      </c>
      <c r="Q37" s="174" t="s">
        <v>471</v>
      </c>
      <c r="R37" s="174" t="s">
        <v>471</v>
      </c>
      <c r="S37" s="174" t="s">
        <v>471</v>
      </c>
      <c r="T37" s="174" t="s">
        <v>471</v>
      </c>
      <c r="U37" s="174" t="s">
        <v>471</v>
      </c>
    </row>
    <row r="38" spans="1:23" s="19" customFormat="1" ht="12.75" customHeight="1">
      <c r="A38" s="40">
        <v>34</v>
      </c>
      <c r="B38" s="17" t="s">
        <v>73</v>
      </c>
      <c r="C38" s="62" t="s">
        <v>170</v>
      </c>
      <c r="D38" s="174" t="s">
        <v>471</v>
      </c>
      <c r="E38" s="174" t="s">
        <v>471</v>
      </c>
      <c r="F38" s="174" t="s">
        <v>471</v>
      </c>
      <c r="G38" s="174" t="s">
        <v>471</v>
      </c>
      <c r="H38" s="174" t="s">
        <v>471</v>
      </c>
      <c r="I38" s="174" t="s">
        <v>471</v>
      </c>
      <c r="J38" s="174" t="s">
        <v>471</v>
      </c>
      <c r="K38" s="174" t="s">
        <v>471</v>
      </c>
      <c r="L38" s="174" t="s">
        <v>471</v>
      </c>
      <c r="M38" s="174" t="s">
        <v>471</v>
      </c>
      <c r="N38" s="174" t="s">
        <v>471</v>
      </c>
      <c r="O38" s="174" t="s">
        <v>471</v>
      </c>
      <c r="P38" s="174" t="s">
        <v>471</v>
      </c>
      <c r="Q38" s="174" t="s">
        <v>471</v>
      </c>
      <c r="R38" s="174" t="s">
        <v>471</v>
      </c>
      <c r="S38" s="174" t="s">
        <v>471</v>
      </c>
      <c r="T38" s="174" t="s">
        <v>471</v>
      </c>
      <c r="U38" s="174" t="s">
        <v>471</v>
      </c>
      <c r="V38" s="18"/>
      <c r="W38" s="18"/>
    </row>
    <row r="39" spans="1:23" s="19" customFormat="1" ht="12.75" customHeight="1">
      <c r="A39" s="40">
        <v>35</v>
      </c>
      <c r="B39" s="17" t="s">
        <v>74</v>
      </c>
      <c r="C39" s="62" t="s">
        <v>171</v>
      </c>
      <c r="D39" s="174" t="s">
        <v>471</v>
      </c>
      <c r="E39" s="174" t="s">
        <v>471</v>
      </c>
      <c r="F39" s="174" t="s">
        <v>471</v>
      </c>
      <c r="G39" s="174" t="s">
        <v>471</v>
      </c>
      <c r="H39" s="174" t="s">
        <v>471</v>
      </c>
      <c r="I39" s="174" t="s">
        <v>471</v>
      </c>
      <c r="J39" s="174" t="s">
        <v>471</v>
      </c>
      <c r="K39" s="174" t="s">
        <v>471</v>
      </c>
      <c r="L39" s="174" t="s">
        <v>471</v>
      </c>
      <c r="M39" s="174" t="s">
        <v>471</v>
      </c>
      <c r="N39" s="174" t="s">
        <v>471</v>
      </c>
      <c r="O39" s="174" t="s">
        <v>471</v>
      </c>
      <c r="P39" s="174" t="s">
        <v>471</v>
      </c>
      <c r="Q39" s="174" t="s">
        <v>471</v>
      </c>
      <c r="R39" s="174" t="s">
        <v>471</v>
      </c>
      <c r="S39" s="174" t="s">
        <v>471</v>
      </c>
      <c r="T39" s="174" t="s">
        <v>471</v>
      </c>
      <c r="U39" s="174" t="s">
        <v>471</v>
      </c>
    </row>
    <row r="40" spans="1:23" s="19" customFormat="1" ht="12.75" customHeight="1">
      <c r="A40" s="40">
        <v>36</v>
      </c>
      <c r="B40" s="17" t="s">
        <v>75</v>
      </c>
      <c r="C40" s="44" t="s">
        <v>172</v>
      </c>
      <c r="D40" s="174" t="s">
        <v>471</v>
      </c>
      <c r="E40" s="174" t="s">
        <v>471</v>
      </c>
      <c r="F40" s="174" t="s">
        <v>471</v>
      </c>
      <c r="G40" s="174" t="s">
        <v>471</v>
      </c>
      <c r="H40" s="174" t="s">
        <v>471</v>
      </c>
      <c r="I40" s="174" t="s">
        <v>471</v>
      </c>
      <c r="J40" s="174" t="s">
        <v>471</v>
      </c>
      <c r="K40" s="174" t="s">
        <v>471</v>
      </c>
      <c r="L40" s="174" t="s">
        <v>471</v>
      </c>
      <c r="M40" s="174" t="s">
        <v>471</v>
      </c>
      <c r="N40" s="174" t="s">
        <v>471</v>
      </c>
      <c r="O40" s="174" t="s">
        <v>471</v>
      </c>
      <c r="P40" s="174" t="s">
        <v>471</v>
      </c>
      <c r="Q40" s="174" t="s">
        <v>471</v>
      </c>
      <c r="R40" s="174" t="s">
        <v>471</v>
      </c>
      <c r="S40" s="174" t="s">
        <v>471</v>
      </c>
      <c r="T40" s="174" t="s">
        <v>471</v>
      </c>
      <c r="U40" s="174" t="s">
        <v>471</v>
      </c>
    </row>
    <row r="41" spans="1:23" s="19" customFormat="1" ht="12.75" customHeight="1">
      <c r="A41" s="40">
        <v>37</v>
      </c>
      <c r="B41" s="17" t="s">
        <v>76</v>
      </c>
      <c r="C41" s="62" t="s">
        <v>173</v>
      </c>
      <c r="D41" s="174" t="s">
        <v>471</v>
      </c>
      <c r="E41" s="174" t="s">
        <v>471</v>
      </c>
      <c r="F41" s="174" t="s">
        <v>471</v>
      </c>
      <c r="G41" s="174" t="s">
        <v>471</v>
      </c>
      <c r="H41" s="174" t="s">
        <v>471</v>
      </c>
      <c r="I41" s="174" t="s">
        <v>471</v>
      </c>
      <c r="J41" s="174" t="s">
        <v>471</v>
      </c>
      <c r="K41" s="174" t="s">
        <v>471</v>
      </c>
      <c r="L41" s="174" t="s">
        <v>471</v>
      </c>
      <c r="M41" s="174" t="s">
        <v>471</v>
      </c>
      <c r="N41" s="174" t="s">
        <v>471</v>
      </c>
      <c r="O41" s="174" t="s">
        <v>471</v>
      </c>
      <c r="P41" s="174" t="s">
        <v>471</v>
      </c>
      <c r="Q41" s="174" t="s">
        <v>471</v>
      </c>
      <c r="R41" s="174" t="s">
        <v>471</v>
      </c>
      <c r="S41" s="174" t="s">
        <v>471</v>
      </c>
      <c r="T41" s="174" t="s">
        <v>471</v>
      </c>
      <c r="U41" s="174" t="s">
        <v>471</v>
      </c>
    </row>
    <row r="42" spans="1:23" s="19" customFormat="1" ht="12.75" customHeight="1">
      <c r="A42" s="40">
        <v>38</v>
      </c>
      <c r="B42" s="17" t="s">
        <v>77</v>
      </c>
      <c r="C42" s="62" t="s">
        <v>174</v>
      </c>
      <c r="D42" s="174" t="s">
        <v>471</v>
      </c>
      <c r="E42" s="174" t="s">
        <v>471</v>
      </c>
      <c r="F42" s="174" t="s">
        <v>471</v>
      </c>
      <c r="G42" s="174" t="s">
        <v>471</v>
      </c>
      <c r="H42" s="174" t="s">
        <v>471</v>
      </c>
      <c r="I42" s="174" t="s">
        <v>471</v>
      </c>
      <c r="J42" s="174" t="s">
        <v>471</v>
      </c>
      <c r="K42" s="174" t="s">
        <v>471</v>
      </c>
      <c r="L42" s="174" t="s">
        <v>471</v>
      </c>
      <c r="M42" s="174" t="s">
        <v>471</v>
      </c>
      <c r="N42" s="174" t="s">
        <v>471</v>
      </c>
      <c r="O42" s="174" t="s">
        <v>471</v>
      </c>
      <c r="P42" s="174" t="s">
        <v>471</v>
      </c>
      <c r="Q42" s="174" t="s">
        <v>471</v>
      </c>
      <c r="R42" s="174" t="s">
        <v>471</v>
      </c>
      <c r="S42" s="174" t="s">
        <v>471</v>
      </c>
      <c r="T42" s="174" t="s">
        <v>471</v>
      </c>
      <c r="U42" s="174" t="s">
        <v>471</v>
      </c>
    </row>
    <row r="43" spans="1:23" s="20" customFormat="1" ht="12.75" customHeight="1">
      <c r="A43" s="40">
        <v>39</v>
      </c>
      <c r="B43" s="17" t="s">
        <v>78</v>
      </c>
      <c r="C43" s="44" t="s">
        <v>175</v>
      </c>
      <c r="D43" s="33">
        <v>261.13229999999999</v>
      </c>
      <c r="E43" s="33">
        <v>275.03272499999997</v>
      </c>
      <c r="F43" s="33">
        <v>269.38312500000001</v>
      </c>
      <c r="G43" s="33">
        <v>279.19155000000001</v>
      </c>
      <c r="H43" s="33">
        <v>279.23692500000004</v>
      </c>
      <c r="I43" s="33">
        <v>270.60000000000002</v>
      </c>
      <c r="J43" s="33">
        <v>273.98250000000002</v>
      </c>
      <c r="K43" s="33">
        <v>284.13</v>
      </c>
      <c r="L43" s="33">
        <v>308.88</v>
      </c>
      <c r="M43" s="33">
        <v>311.66437500000001</v>
      </c>
      <c r="N43" s="33">
        <v>301.3725</v>
      </c>
      <c r="O43" s="33">
        <v>301.63979999999998</v>
      </c>
      <c r="P43" s="33">
        <v>309.99374999999998</v>
      </c>
      <c r="Q43" s="33">
        <v>327.40949999999998</v>
      </c>
      <c r="R43" s="33">
        <v>338.39850000000001</v>
      </c>
      <c r="S43" s="33">
        <v>352.49940000000004</v>
      </c>
      <c r="T43" s="33">
        <v>376.2</v>
      </c>
      <c r="U43" s="33">
        <v>382.23899999999998</v>
      </c>
    </row>
    <row r="44" spans="1:23" s="19" customFormat="1" ht="12.75" customHeight="1">
      <c r="A44" s="40">
        <v>40</v>
      </c>
      <c r="B44" s="17" t="s">
        <v>79</v>
      </c>
      <c r="C44" s="62" t="s">
        <v>176</v>
      </c>
      <c r="D44" s="174" t="s">
        <v>471</v>
      </c>
      <c r="E44" s="174" t="s">
        <v>471</v>
      </c>
      <c r="F44" s="174" t="s">
        <v>471</v>
      </c>
      <c r="G44" s="174" t="s">
        <v>471</v>
      </c>
      <c r="H44" s="174" t="s">
        <v>471</v>
      </c>
      <c r="I44" s="174" t="s">
        <v>471</v>
      </c>
      <c r="J44" s="174" t="s">
        <v>471</v>
      </c>
      <c r="K44" s="174" t="s">
        <v>471</v>
      </c>
      <c r="L44" s="174" t="s">
        <v>471</v>
      </c>
      <c r="M44" s="174" t="s">
        <v>471</v>
      </c>
      <c r="N44" s="174" t="s">
        <v>471</v>
      </c>
      <c r="O44" s="174" t="s">
        <v>471</v>
      </c>
      <c r="P44" s="174" t="s">
        <v>471</v>
      </c>
      <c r="Q44" s="174" t="s">
        <v>471</v>
      </c>
      <c r="R44" s="174" t="s">
        <v>471</v>
      </c>
      <c r="S44" s="174" t="s">
        <v>471</v>
      </c>
      <c r="T44" s="174" t="s">
        <v>471</v>
      </c>
      <c r="U44" s="174" t="s">
        <v>471</v>
      </c>
    </row>
    <row r="45" spans="1:23" s="16" customFormat="1" ht="12.75" customHeight="1">
      <c r="A45" s="40">
        <v>41</v>
      </c>
      <c r="B45" s="17" t="s">
        <v>80</v>
      </c>
      <c r="C45" s="62" t="s">
        <v>177</v>
      </c>
      <c r="D45" s="33">
        <v>261.13229999999999</v>
      </c>
      <c r="E45" s="33">
        <v>275.03272499999997</v>
      </c>
      <c r="F45" s="33">
        <v>269.38312500000001</v>
      </c>
      <c r="G45" s="33">
        <v>279.19155000000001</v>
      </c>
      <c r="H45" s="33">
        <v>279.23692500000004</v>
      </c>
      <c r="I45" s="33">
        <v>270.60000000000002</v>
      </c>
      <c r="J45" s="33">
        <v>273.98250000000002</v>
      </c>
      <c r="K45" s="33">
        <v>284.13</v>
      </c>
      <c r="L45" s="33">
        <v>308.88</v>
      </c>
      <c r="M45" s="33">
        <v>311.66437500000001</v>
      </c>
      <c r="N45" s="33">
        <v>301.3725</v>
      </c>
      <c r="O45" s="33">
        <v>301.63979999999998</v>
      </c>
      <c r="P45" s="33">
        <v>309.99374999999998</v>
      </c>
      <c r="Q45" s="33">
        <v>327.40949999999998</v>
      </c>
      <c r="R45" s="33">
        <v>338.39850000000001</v>
      </c>
      <c r="S45" s="33">
        <v>352.49940000000004</v>
      </c>
      <c r="T45" s="33">
        <v>376.2</v>
      </c>
      <c r="U45" s="33">
        <v>382.23899999999998</v>
      </c>
    </row>
    <row r="46" spans="1:23" s="16" customFormat="1" ht="12.75" customHeight="1">
      <c r="A46" s="40">
        <v>42</v>
      </c>
      <c r="B46" s="17">
        <v>37</v>
      </c>
      <c r="C46" s="65" t="s">
        <v>178</v>
      </c>
      <c r="D46" s="174" t="s">
        <v>471</v>
      </c>
      <c r="E46" s="174" t="s">
        <v>471</v>
      </c>
      <c r="F46" s="174" t="s">
        <v>471</v>
      </c>
      <c r="G46" s="174" t="s">
        <v>471</v>
      </c>
      <c r="H46" s="174" t="s">
        <v>471</v>
      </c>
      <c r="I46" s="174" t="s">
        <v>471</v>
      </c>
      <c r="J46" s="174" t="s">
        <v>471</v>
      </c>
      <c r="K46" s="174" t="s">
        <v>471</v>
      </c>
      <c r="L46" s="174" t="s">
        <v>471</v>
      </c>
      <c r="M46" s="174" t="s">
        <v>471</v>
      </c>
      <c r="N46" s="174" t="s">
        <v>471</v>
      </c>
      <c r="O46" s="174" t="s">
        <v>471</v>
      </c>
      <c r="P46" s="174" t="s">
        <v>471</v>
      </c>
      <c r="Q46" s="174" t="s">
        <v>471</v>
      </c>
      <c r="R46" s="174" t="s">
        <v>471</v>
      </c>
      <c r="S46" s="174" t="s">
        <v>471</v>
      </c>
      <c r="T46" s="174" t="s">
        <v>471</v>
      </c>
      <c r="U46" s="174" t="s">
        <v>471</v>
      </c>
    </row>
    <row r="47" spans="1:23" s="16" customFormat="1" ht="12.75" customHeight="1">
      <c r="A47" s="40">
        <v>43</v>
      </c>
      <c r="B47" s="17" t="s">
        <v>81</v>
      </c>
      <c r="C47" s="65" t="s">
        <v>179</v>
      </c>
      <c r="D47" s="33">
        <v>261.13229999999999</v>
      </c>
      <c r="E47" s="33">
        <v>275.03272499999997</v>
      </c>
      <c r="F47" s="33">
        <v>269.38312500000001</v>
      </c>
      <c r="G47" s="33">
        <v>279.19155000000001</v>
      </c>
      <c r="H47" s="33">
        <v>279.23692500000004</v>
      </c>
      <c r="I47" s="33">
        <v>270.60000000000002</v>
      </c>
      <c r="J47" s="33">
        <v>273.98250000000002</v>
      </c>
      <c r="K47" s="33">
        <v>284.13</v>
      </c>
      <c r="L47" s="33">
        <v>308.88</v>
      </c>
      <c r="M47" s="33">
        <v>311.66437500000001</v>
      </c>
      <c r="N47" s="33">
        <v>301.3725</v>
      </c>
      <c r="O47" s="33">
        <v>301.63979999999998</v>
      </c>
      <c r="P47" s="33">
        <v>309.99374999999998</v>
      </c>
      <c r="Q47" s="33">
        <v>327.40949999999998</v>
      </c>
      <c r="R47" s="33">
        <v>338.39850000000001</v>
      </c>
      <c r="S47" s="33">
        <v>352.49940000000004</v>
      </c>
      <c r="T47" s="33">
        <v>376.2</v>
      </c>
      <c r="U47" s="33">
        <v>382.23899999999998</v>
      </c>
    </row>
    <row r="48" spans="1:23" s="16" customFormat="1" ht="12.75" customHeight="1">
      <c r="A48" s="40">
        <v>44</v>
      </c>
      <c r="B48" s="17" t="s">
        <v>82</v>
      </c>
      <c r="C48" s="44" t="s">
        <v>37</v>
      </c>
      <c r="D48" s="174" t="s">
        <v>471</v>
      </c>
      <c r="E48" s="174" t="s">
        <v>471</v>
      </c>
      <c r="F48" s="174" t="s">
        <v>471</v>
      </c>
      <c r="G48" s="174" t="s">
        <v>471</v>
      </c>
      <c r="H48" s="174" t="s">
        <v>471</v>
      </c>
      <c r="I48" s="174" t="s">
        <v>471</v>
      </c>
      <c r="J48" s="174" t="s">
        <v>471</v>
      </c>
      <c r="K48" s="174" t="s">
        <v>471</v>
      </c>
      <c r="L48" s="174" t="s">
        <v>471</v>
      </c>
      <c r="M48" s="174" t="s">
        <v>471</v>
      </c>
      <c r="N48" s="174" t="s">
        <v>471</v>
      </c>
      <c r="O48" s="174" t="s">
        <v>471</v>
      </c>
      <c r="P48" s="174" t="s">
        <v>471</v>
      </c>
      <c r="Q48" s="174" t="s">
        <v>471</v>
      </c>
      <c r="R48" s="174" t="s">
        <v>471</v>
      </c>
      <c r="S48" s="174" t="s">
        <v>471</v>
      </c>
      <c r="T48" s="174" t="s">
        <v>471</v>
      </c>
      <c r="U48" s="174" t="s">
        <v>471</v>
      </c>
    </row>
    <row r="49" spans="1:22" s="16" customFormat="1" ht="12.75" customHeight="1">
      <c r="A49" s="40">
        <v>45</v>
      </c>
      <c r="B49" s="17" t="s">
        <v>83</v>
      </c>
      <c r="C49" s="62" t="s">
        <v>180</v>
      </c>
      <c r="D49" s="174" t="s">
        <v>471</v>
      </c>
      <c r="E49" s="174" t="s">
        <v>471</v>
      </c>
      <c r="F49" s="174" t="s">
        <v>471</v>
      </c>
      <c r="G49" s="174" t="s">
        <v>471</v>
      </c>
      <c r="H49" s="174" t="s">
        <v>471</v>
      </c>
      <c r="I49" s="174" t="s">
        <v>471</v>
      </c>
      <c r="J49" s="174" t="s">
        <v>471</v>
      </c>
      <c r="K49" s="174" t="s">
        <v>471</v>
      </c>
      <c r="L49" s="174" t="s">
        <v>471</v>
      </c>
      <c r="M49" s="174" t="s">
        <v>471</v>
      </c>
      <c r="N49" s="174" t="s">
        <v>471</v>
      </c>
      <c r="O49" s="174" t="s">
        <v>471</v>
      </c>
      <c r="P49" s="174" t="s">
        <v>471</v>
      </c>
      <c r="Q49" s="174" t="s">
        <v>471</v>
      </c>
      <c r="R49" s="174" t="s">
        <v>471</v>
      </c>
      <c r="S49" s="174" t="s">
        <v>471</v>
      </c>
      <c r="T49" s="174" t="s">
        <v>471</v>
      </c>
      <c r="U49" s="174" t="s">
        <v>471</v>
      </c>
    </row>
    <row r="50" spans="1:22" s="16" customFormat="1" ht="12.75" customHeight="1">
      <c r="A50" s="40">
        <v>46</v>
      </c>
      <c r="B50" s="17" t="s">
        <v>84</v>
      </c>
      <c r="C50" s="62" t="s">
        <v>181</v>
      </c>
      <c r="D50" s="174" t="s">
        <v>471</v>
      </c>
      <c r="E50" s="174" t="s">
        <v>471</v>
      </c>
      <c r="F50" s="174" t="s">
        <v>471</v>
      </c>
      <c r="G50" s="174" t="s">
        <v>471</v>
      </c>
      <c r="H50" s="174" t="s">
        <v>471</v>
      </c>
      <c r="I50" s="174" t="s">
        <v>471</v>
      </c>
      <c r="J50" s="174" t="s">
        <v>471</v>
      </c>
      <c r="K50" s="174" t="s">
        <v>471</v>
      </c>
      <c r="L50" s="174" t="s">
        <v>471</v>
      </c>
      <c r="M50" s="174" t="s">
        <v>471</v>
      </c>
      <c r="N50" s="174" t="s">
        <v>471</v>
      </c>
      <c r="O50" s="174" t="s">
        <v>471</v>
      </c>
      <c r="P50" s="174" t="s">
        <v>471</v>
      </c>
      <c r="Q50" s="174" t="s">
        <v>471</v>
      </c>
      <c r="R50" s="174" t="s">
        <v>471</v>
      </c>
      <c r="S50" s="174" t="s">
        <v>471</v>
      </c>
      <c r="T50" s="174" t="s">
        <v>471</v>
      </c>
      <c r="U50" s="174" t="s">
        <v>471</v>
      </c>
    </row>
    <row r="51" spans="1:22" s="16" customFormat="1" ht="12.75" customHeight="1">
      <c r="A51" s="40">
        <v>47</v>
      </c>
      <c r="B51" s="17" t="s">
        <v>85</v>
      </c>
      <c r="C51" s="44" t="s">
        <v>182</v>
      </c>
      <c r="D51" s="174" t="s">
        <v>471</v>
      </c>
      <c r="E51" s="174" t="s">
        <v>471</v>
      </c>
      <c r="F51" s="174" t="s">
        <v>471</v>
      </c>
      <c r="G51" s="174" t="s">
        <v>471</v>
      </c>
      <c r="H51" s="174" t="s">
        <v>471</v>
      </c>
      <c r="I51" s="174" t="s">
        <v>471</v>
      </c>
      <c r="J51" s="174" t="s">
        <v>471</v>
      </c>
      <c r="K51" s="174" t="s">
        <v>471</v>
      </c>
      <c r="L51" s="174" t="s">
        <v>471</v>
      </c>
      <c r="M51" s="174" t="s">
        <v>471</v>
      </c>
      <c r="N51" s="174" t="s">
        <v>471</v>
      </c>
      <c r="O51" s="174" t="s">
        <v>471</v>
      </c>
      <c r="P51" s="174" t="s">
        <v>471</v>
      </c>
      <c r="Q51" s="174" t="s">
        <v>471</v>
      </c>
      <c r="R51" s="174" t="s">
        <v>471</v>
      </c>
      <c r="S51" s="174" t="s">
        <v>471</v>
      </c>
      <c r="T51" s="174" t="s">
        <v>471</v>
      </c>
      <c r="U51" s="174" t="s">
        <v>471</v>
      </c>
    </row>
    <row r="52" spans="1:22" s="16" customFormat="1" ht="12.75" customHeight="1">
      <c r="A52" s="40">
        <v>48</v>
      </c>
      <c r="B52" s="17" t="s">
        <v>36</v>
      </c>
      <c r="C52" s="62" t="s">
        <v>183</v>
      </c>
      <c r="D52" s="174" t="s">
        <v>471</v>
      </c>
      <c r="E52" s="174" t="s">
        <v>471</v>
      </c>
      <c r="F52" s="174" t="s">
        <v>471</v>
      </c>
      <c r="G52" s="174" t="s">
        <v>471</v>
      </c>
      <c r="H52" s="174" t="s">
        <v>471</v>
      </c>
      <c r="I52" s="174" t="s">
        <v>471</v>
      </c>
      <c r="J52" s="174" t="s">
        <v>471</v>
      </c>
      <c r="K52" s="174" t="s">
        <v>471</v>
      </c>
      <c r="L52" s="174" t="s">
        <v>471</v>
      </c>
      <c r="M52" s="174" t="s">
        <v>471</v>
      </c>
      <c r="N52" s="174" t="s">
        <v>471</v>
      </c>
      <c r="O52" s="174" t="s">
        <v>471</v>
      </c>
      <c r="P52" s="174" t="s">
        <v>471</v>
      </c>
      <c r="Q52" s="174" t="s">
        <v>471</v>
      </c>
      <c r="R52" s="174" t="s">
        <v>471</v>
      </c>
      <c r="S52" s="174" t="s">
        <v>471</v>
      </c>
      <c r="T52" s="174" t="s">
        <v>471</v>
      </c>
      <c r="U52" s="174" t="s">
        <v>471</v>
      </c>
      <c r="V52" s="50"/>
    </row>
    <row r="53" spans="1:22" s="16" customFormat="1" ht="12.75" customHeight="1">
      <c r="A53" s="40">
        <v>49</v>
      </c>
      <c r="B53" s="17" t="s">
        <v>86</v>
      </c>
      <c r="C53" s="62" t="s">
        <v>184</v>
      </c>
      <c r="D53" s="174" t="s">
        <v>471</v>
      </c>
      <c r="E53" s="174" t="s">
        <v>471</v>
      </c>
      <c r="F53" s="174" t="s">
        <v>471</v>
      </c>
      <c r="G53" s="174" t="s">
        <v>471</v>
      </c>
      <c r="H53" s="174" t="s">
        <v>471</v>
      </c>
      <c r="I53" s="174" t="s">
        <v>471</v>
      </c>
      <c r="J53" s="174" t="s">
        <v>471</v>
      </c>
      <c r="K53" s="174" t="s">
        <v>471</v>
      </c>
      <c r="L53" s="174" t="s">
        <v>471</v>
      </c>
      <c r="M53" s="174" t="s">
        <v>471</v>
      </c>
      <c r="N53" s="174" t="s">
        <v>471</v>
      </c>
      <c r="O53" s="174" t="s">
        <v>471</v>
      </c>
      <c r="P53" s="174" t="s">
        <v>471</v>
      </c>
      <c r="Q53" s="174" t="s">
        <v>471</v>
      </c>
      <c r="R53" s="174" t="s">
        <v>471</v>
      </c>
      <c r="S53" s="174" t="s">
        <v>471</v>
      </c>
      <c r="T53" s="174" t="s">
        <v>471</v>
      </c>
      <c r="U53" s="174" t="s">
        <v>471</v>
      </c>
    </row>
    <row r="54" spans="1:22" s="16" customFormat="1" ht="12.75" customHeight="1">
      <c r="A54" s="40">
        <v>50</v>
      </c>
      <c r="B54" s="17" t="s">
        <v>87</v>
      </c>
      <c r="C54" s="62" t="s">
        <v>185</v>
      </c>
      <c r="D54" s="174" t="s">
        <v>471</v>
      </c>
      <c r="E54" s="174" t="s">
        <v>471</v>
      </c>
      <c r="F54" s="174" t="s">
        <v>471</v>
      </c>
      <c r="G54" s="174" t="s">
        <v>471</v>
      </c>
      <c r="H54" s="174" t="s">
        <v>471</v>
      </c>
      <c r="I54" s="174" t="s">
        <v>471</v>
      </c>
      <c r="J54" s="174" t="s">
        <v>471</v>
      </c>
      <c r="K54" s="174" t="s">
        <v>471</v>
      </c>
      <c r="L54" s="174" t="s">
        <v>471</v>
      </c>
      <c r="M54" s="174" t="s">
        <v>471</v>
      </c>
      <c r="N54" s="174" t="s">
        <v>471</v>
      </c>
      <c r="O54" s="174" t="s">
        <v>471</v>
      </c>
      <c r="P54" s="174" t="s">
        <v>471</v>
      </c>
      <c r="Q54" s="174" t="s">
        <v>471</v>
      </c>
      <c r="R54" s="174" t="s">
        <v>471</v>
      </c>
      <c r="S54" s="174" t="s">
        <v>471</v>
      </c>
      <c r="T54" s="174" t="s">
        <v>471</v>
      </c>
      <c r="U54" s="174" t="s">
        <v>471</v>
      </c>
    </row>
    <row r="55" spans="1:22" s="16" customFormat="1" ht="12.75" customHeight="1">
      <c r="A55" s="40">
        <v>51</v>
      </c>
      <c r="B55" s="17" t="s">
        <v>88</v>
      </c>
      <c r="C55" s="44" t="s">
        <v>117</v>
      </c>
      <c r="D55" s="174" t="s">
        <v>471</v>
      </c>
      <c r="E55" s="174" t="s">
        <v>471</v>
      </c>
      <c r="F55" s="174" t="s">
        <v>471</v>
      </c>
      <c r="G55" s="174" t="s">
        <v>471</v>
      </c>
      <c r="H55" s="174" t="s">
        <v>471</v>
      </c>
      <c r="I55" s="174" t="s">
        <v>471</v>
      </c>
      <c r="J55" s="174" t="s">
        <v>471</v>
      </c>
      <c r="K55" s="174" t="s">
        <v>471</v>
      </c>
      <c r="L55" s="174" t="s">
        <v>471</v>
      </c>
      <c r="M55" s="174" t="s">
        <v>471</v>
      </c>
      <c r="N55" s="174" t="s">
        <v>471</v>
      </c>
      <c r="O55" s="174" t="s">
        <v>471</v>
      </c>
      <c r="P55" s="174" t="s">
        <v>471</v>
      </c>
      <c r="Q55" s="174" t="s">
        <v>471</v>
      </c>
      <c r="R55" s="174" t="s">
        <v>471</v>
      </c>
      <c r="S55" s="174" t="s">
        <v>471</v>
      </c>
      <c r="T55" s="174" t="s">
        <v>471</v>
      </c>
      <c r="U55" s="174" t="s">
        <v>471</v>
      </c>
    </row>
    <row r="56" spans="1:22" s="16" customFormat="1" ht="12.75" customHeight="1">
      <c r="A56" s="40">
        <v>52</v>
      </c>
      <c r="B56" s="17" t="s">
        <v>89</v>
      </c>
      <c r="C56" s="62" t="s">
        <v>186</v>
      </c>
      <c r="D56" s="174" t="s">
        <v>471</v>
      </c>
      <c r="E56" s="174" t="s">
        <v>471</v>
      </c>
      <c r="F56" s="174" t="s">
        <v>471</v>
      </c>
      <c r="G56" s="174" t="s">
        <v>471</v>
      </c>
      <c r="H56" s="174" t="s">
        <v>471</v>
      </c>
      <c r="I56" s="174" t="s">
        <v>471</v>
      </c>
      <c r="J56" s="174" t="s">
        <v>471</v>
      </c>
      <c r="K56" s="174" t="s">
        <v>471</v>
      </c>
      <c r="L56" s="174" t="s">
        <v>471</v>
      </c>
      <c r="M56" s="174" t="s">
        <v>471</v>
      </c>
      <c r="N56" s="174" t="s">
        <v>471</v>
      </c>
      <c r="O56" s="174" t="s">
        <v>471</v>
      </c>
      <c r="P56" s="174" t="s">
        <v>471</v>
      </c>
      <c r="Q56" s="174" t="s">
        <v>471</v>
      </c>
      <c r="R56" s="174" t="s">
        <v>471</v>
      </c>
      <c r="S56" s="174" t="s">
        <v>471</v>
      </c>
      <c r="T56" s="174" t="s">
        <v>471</v>
      </c>
      <c r="U56" s="174" t="s">
        <v>471</v>
      </c>
    </row>
    <row r="57" spans="1:22" s="16" customFormat="1" ht="12.75" customHeight="1">
      <c r="A57" s="40">
        <v>53</v>
      </c>
      <c r="B57" s="17" t="s">
        <v>90</v>
      </c>
      <c r="C57" s="62" t="s">
        <v>187</v>
      </c>
      <c r="D57" s="174" t="s">
        <v>471</v>
      </c>
      <c r="E57" s="174" t="s">
        <v>471</v>
      </c>
      <c r="F57" s="174" t="s">
        <v>471</v>
      </c>
      <c r="G57" s="174" t="s">
        <v>471</v>
      </c>
      <c r="H57" s="174" t="s">
        <v>471</v>
      </c>
      <c r="I57" s="174" t="s">
        <v>471</v>
      </c>
      <c r="J57" s="174" t="s">
        <v>471</v>
      </c>
      <c r="K57" s="174" t="s">
        <v>471</v>
      </c>
      <c r="L57" s="174" t="s">
        <v>471</v>
      </c>
      <c r="M57" s="174" t="s">
        <v>471</v>
      </c>
      <c r="N57" s="174" t="s">
        <v>471</v>
      </c>
      <c r="O57" s="174" t="s">
        <v>471</v>
      </c>
      <c r="P57" s="174" t="s">
        <v>471</v>
      </c>
      <c r="Q57" s="174" t="s">
        <v>471</v>
      </c>
      <c r="R57" s="174" t="s">
        <v>471</v>
      </c>
      <c r="S57" s="174" t="s">
        <v>471</v>
      </c>
      <c r="T57" s="174" t="s">
        <v>471</v>
      </c>
      <c r="U57" s="174" t="s">
        <v>471</v>
      </c>
    </row>
    <row r="58" spans="1:22" s="16" customFormat="1" ht="12.75" customHeight="1">
      <c r="A58" s="40">
        <v>54</v>
      </c>
      <c r="B58" s="17" t="s">
        <v>91</v>
      </c>
      <c r="C58" s="62" t="s">
        <v>9</v>
      </c>
      <c r="D58" s="174" t="s">
        <v>471</v>
      </c>
      <c r="E58" s="174" t="s">
        <v>471</v>
      </c>
      <c r="F58" s="174" t="s">
        <v>471</v>
      </c>
      <c r="G58" s="174" t="s">
        <v>471</v>
      </c>
      <c r="H58" s="174" t="s">
        <v>471</v>
      </c>
      <c r="I58" s="174" t="s">
        <v>471</v>
      </c>
      <c r="J58" s="174" t="s">
        <v>471</v>
      </c>
      <c r="K58" s="174" t="s">
        <v>471</v>
      </c>
      <c r="L58" s="174" t="s">
        <v>471</v>
      </c>
      <c r="M58" s="174" t="s">
        <v>471</v>
      </c>
      <c r="N58" s="174" t="s">
        <v>471</v>
      </c>
      <c r="O58" s="174" t="s">
        <v>471</v>
      </c>
      <c r="P58" s="174" t="s">
        <v>471</v>
      </c>
      <c r="Q58" s="174" t="s">
        <v>471</v>
      </c>
      <c r="R58" s="174" t="s">
        <v>471</v>
      </c>
      <c r="S58" s="174" t="s">
        <v>471</v>
      </c>
      <c r="T58" s="174" t="s">
        <v>471</v>
      </c>
      <c r="U58" s="174" t="s">
        <v>471</v>
      </c>
    </row>
    <row r="59" spans="1:22" s="16" customFormat="1" ht="12.75" customHeight="1">
      <c r="A59" s="40">
        <v>55</v>
      </c>
      <c r="B59" s="17" t="s">
        <v>92</v>
      </c>
      <c r="C59" s="62" t="s">
        <v>38</v>
      </c>
      <c r="D59" s="174" t="s">
        <v>471</v>
      </c>
      <c r="E59" s="174" t="s">
        <v>471</v>
      </c>
      <c r="F59" s="174" t="s">
        <v>471</v>
      </c>
      <c r="G59" s="174" t="s">
        <v>471</v>
      </c>
      <c r="H59" s="174" t="s">
        <v>471</v>
      </c>
      <c r="I59" s="174" t="s">
        <v>471</v>
      </c>
      <c r="J59" s="174" t="s">
        <v>471</v>
      </c>
      <c r="K59" s="174" t="s">
        <v>471</v>
      </c>
      <c r="L59" s="174" t="s">
        <v>471</v>
      </c>
      <c r="M59" s="174" t="s">
        <v>471</v>
      </c>
      <c r="N59" s="174" t="s">
        <v>471</v>
      </c>
      <c r="O59" s="174" t="s">
        <v>471</v>
      </c>
      <c r="P59" s="174" t="s">
        <v>471</v>
      </c>
      <c r="Q59" s="174" t="s">
        <v>471</v>
      </c>
      <c r="R59" s="174" t="s">
        <v>471</v>
      </c>
      <c r="S59" s="174" t="s">
        <v>471</v>
      </c>
      <c r="T59" s="174" t="s">
        <v>471</v>
      </c>
      <c r="U59" s="174" t="s">
        <v>471</v>
      </c>
    </row>
    <row r="60" spans="1:22" s="16" customFormat="1" ht="12.75" customHeight="1">
      <c r="A60" s="40">
        <v>56</v>
      </c>
      <c r="B60" s="17" t="s">
        <v>93</v>
      </c>
      <c r="C60" s="62" t="s">
        <v>188</v>
      </c>
      <c r="D60" s="174" t="s">
        <v>471</v>
      </c>
      <c r="E60" s="174" t="s">
        <v>471</v>
      </c>
      <c r="F60" s="174" t="s">
        <v>471</v>
      </c>
      <c r="G60" s="174" t="s">
        <v>471</v>
      </c>
      <c r="H60" s="174" t="s">
        <v>471</v>
      </c>
      <c r="I60" s="174" t="s">
        <v>471</v>
      </c>
      <c r="J60" s="174" t="s">
        <v>471</v>
      </c>
      <c r="K60" s="174" t="s">
        <v>471</v>
      </c>
      <c r="L60" s="174" t="s">
        <v>471</v>
      </c>
      <c r="M60" s="174" t="s">
        <v>471</v>
      </c>
      <c r="N60" s="174" t="s">
        <v>471</v>
      </c>
      <c r="O60" s="174" t="s">
        <v>471</v>
      </c>
      <c r="P60" s="174" t="s">
        <v>471</v>
      </c>
      <c r="Q60" s="174" t="s">
        <v>471</v>
      </c>
      <c r="R60" s="174" t="s">
        <v>471</v>
      </c>
      <c r="S60" s="174" t="s">
        <v>471</v>
      </c>
      <c r="T60" s="174" t="s">
        <v>471</v>
      </c>
      <c r="U60" s="174" t="s">
        <v>471</v>
      </c>
    </row>
    <row r="61" spans="1:22" s="16" customFormat="1" ht="12.75" customHeight="1">
      <c r="A61" s="40">
        <v>57</v>
      </c>
      <c r="B61" s="17" t="s">
        <v>94</v>
      </c>
      <c r="C61" s="62" t="s">
        <v>189</v>
      </c>
      <c r="D61" s="174" t="s">
        <v>471</v>
      </c>
      <c r="E61" s="174" t="s">
        <v>471</v>
      </c>
      <c r="F61" s="174" t="s">
        <v>471</v>
      </c>
      <c r="G61" s="174" t="s">
        <v>471</v>
      </c>
      <c r="H61" s="174" t="s">
        <v>471</v>
      </c>
      <c r="I61" s="174" t="s">
        <v>471</v>
      </c>
      <c r="J61" s="174" t="s">
        <v>471</v>
      </c>
      <c r="K61" s="174" t="s">
        <v>471</v>
      </c>
      <c r="L61" s="174" t="s">
        <v>471</v>
      </c>
      <c r="M61" s="174" t="s">
        <v>471</v>
      </c>
      <c r="N61" s="174" t="s">
        <v>471</v>
      </c>
      <c r="O61" s="174" t="s">
        <v>471</v>
      </c>
      <c r="P61" s="174" t="s">
        <v>471</v>
      </c>
      <c r="Q61" s="174" t="s">
        <v>471</v>
      </c>
      <c r="R61" s="174" t="s">
        <v>471</v>
      </c>
      <c r="S61" s="174" t="s">
        <v>471</v>
      </c>
      <c r="T61" s="174" t="s">
        <v>471</v>
      </c>
      <c r="U61" s="174" t="s">
        <v>471</v>
      </c>
    </row>
    <row r="62" spans="1:22" s="16" customFormat="1" ht="12.75" customHeight="1">
      <c r="A62" s="40">
        <v>58</v>
      </c>
      <c r="B62" s="17" t="s">
        <v>95</v>
      </c>
      <c r="C62" s="44" t="s">
        <v>190</v>
      </c>
      <c r="D62" s="174" t="s">
        <v>471</v>
      </c>
      <c r="E62" s="174" t="s">
        <v>471</v>
      </c>
      <c r="F62" s="174" t="s">
        <v>471</v>
      </c>
      <c r="G62" s="174" t="s">
        <v>471</v>
      </c>
      <c r="H62" s="174" t="s">
        <v>471</v>
      </c>
      <c r="I62" s="174" t="s">
        <v>471</v>
      </c>
      <c r="J62" s="174" t="s">
        <v>471</v>
      </c>
      <c r="K62" s="174" t="s">
        <v>471</v>
      </c>
      <c r="L62" s="174" t="s">
        <v>471</v>
      </c>
      <c r="M62" s="174" t="s">
        <v>471</v>
      </c>
      <c r="N62" s="174" t="s">
        <v>471</v>
      </c>
      <c r="O62" s="174" t="s">
        <v>471</v>
      </c>
      <c r="P62" s="174" t="s">
        <v>471</v>
      </c>
      <c r="Q62" s="174" t="s">
        <v>471</v>
      </c>
      <c r="R62" s="174" t="s">
        <v>471</v>
      </c>
      <c r="S62" s="174" t="s">
        <v>471</v>
      </c>
      <c r="T62" s="174" t="s">
        <v>471</v>
      </c>
      <c r="U62" s="174" t="s">
        <v>471</v>
      </c>
    </row>
    <row r="63" spans="1:22" s="16" customFormat="1" ht="12.75" customHeight="1">
      <c r="A63" s="40">
        <v>59</v>
      </c>
      <c r="B63" s="17" t="s">
        <v>39</v>
      </c>
      <c r="C63" s="44" t="s">
        <v>118</v>
      </c>
      <c r="D63" s="174" t="s">
        <v>471</v>
      </c>
      <c r="E63" s="174" t="s">
        <v>471</v>
      </c>
      <c r="F63" s="174" t="s">
        <v>471</v>
      </c>
      <c r="G63" s="174" t="s">
        <v>471</v>
      </c>
      <c r="H63" s="174" t="s">
        <v>471</v>
      </c>
      <c r="I63" s="174" t="s">
        <v>471</v>
      </c>
      <c r="J63" s="174" t="s">
        <v>471</v>
      </c>
      <c r="K63" s="174" t="s">
        <v>471</v>
      </c>
      <c r="L63" s="174" t="s">
        <v>471</v>
      </c>
      <c r="M63" s="174" t="s">
        <v>471</v>
      </c>
      <c r="N63" s="174" t="s">
        <v>471</v>
      </c>
      <c r="O63" s="174" t="s">
        <v>471</v>
      </c>
      <c r="P63" s="174" t="s">
        <v>471</v>
      </c>
      <c r="Q63" s="174" t="s">
        <v>471</v>
      </c>
      <c r="R63" s="174" t="s">
        <v>471</v>
      </c>
      <c r="S63" s="174" t="s">
        <v>471</v>
      </c>
      <c r="T63" s="174" t="s">
        <v>471</v>
      </c>
      <c r="U63" s="174" t="s">
        <v>471</v>
      </c>
    </row>
    <row r="64" spans="1:22" s="16" customFormat="1" ht="12.75" customHeight="1">
      <c r="A64" s="40">
        <v>60</v>
      </c>
      <c r="B64" s="17" t="s">
        <v>40</v>
      </c>
      <c r="C64" s="44" t="s">
        <v>119</v>
      </c>
      <c r="D64" s="174" t="s">
        <v>471</v>
      </c>
      <c r="E64" s="174" t="s">
        <v>471</v>
      </c>
      <c r="F64" s="174" t="s">
        <v>471</v>
      </c>
      <c r="G64" s="174" t="s">
        <v>471</v>
      </c>
      <c r="H64" s="174" t="s">
        <v>471</v>
      </c>
      <c r="I64" s="174" t="s">
        <v>471</v>
      </c>
      <c r="J64" s="174" t="s">
        <v>471</v>
      </c>
      <c r="K64" s="174" t="s">
        <v>471</v>
      </c>
      <c r="L64" s="174" t="s">
        <v>471</v>
      </c>
      <c r="M64" s="174" t="s">
        <v>471</v>
      </c>
      <c r="N64" s="174" t="s">
        <v>471</v>
      </c>
      <c r="O64" s="174" t="s">
        <v>471</v>
      </c>
      <c r="P64" s="174" t="s">
        <v>471</v>
      </c>
      <c r="Q64" s="174" t="s">
        <v>471</v>
      </c>
      <c r="R64" s="174" t="s">
        <v>471</v>
      </c>
      <c r="S64" s="174" t="s">
        <v>471</v>
      </c>
      <c r="T64" s="174" t="s">
        <v>471</v>
      </c>
      <c r="U64" s="174" t="s">
        <v>471</v>
      </c>
    </row>
    <row r="65" spans="1:23" s="16" customFormat="1" ht="12.75" customHeight="1">
      <c r="A65" s="40">
        <v>61</v>
      </c>
      <c r="B65" s="17" t="s">
        <v>41</v>
      </c>
      <c r="C65" s="44" t="s">
        <v>191</v>
      </c>
      <c r="D65" s="174" t="s">
        <v>471</v>
      </c>
      <c r="E65" s="174" t="s">
        <v>471</v>
      </c>
      <c r="F65" s="174" t="s">
        <v>471</v>
      </c>
      <c r="G65" s="174" t="s">
        <v>471</v>
      </c>
      <c r="H65" s="174" t="s">
        <v>471</v>
      </c>
      <c r="I65" s="174" t="s">
        <v>471</v>
      </c>
      <c r="J65" s="174" t="s">
        <v>471</v>
      </c>
      <c r="K65" s="174" t="s">
        <v>471</v>
      </c>
      <c r="L65" s="174" t="s">
        <v>471</v>
      </c>
      <c r="M65" s="174" t="s">
        <v>471</v>
      </c>
      <c r="N65" s="174" t="s">
        <v>471</v>
      </c>
      <c r="O65" s="174" t="s">
        <v>471</v>
      </c>
      <c r="P65" s="174" t="s">
        <v>471</v>
      </c>
      <c r="Q65" s="174" t="s">
        <v>471</v>
      </c>
      <c r="R65" s="174" t="s">
        <v>471</v>
      </c>
      <c r="S65" s="174" t="s">
        <v>471</v>
      </c>
      <c r="T65" s="174" t="s">
        <v>471</v>
      </c>
      <c r="U65" s="174" t="s">
        <v>471</v>
      </c>
    </row>
    <row r="66" spans="1:23" s="16" customFormat="1" ht="12.75" customHeight="1">
      <c r="A66" s="40">
        <v>62</v>
      </c>
      <c r="B66" s="41" t="s">
        <v>42</v>
      </c>
      <c r="C66" s="44" t="s">
        <v>120</v>
      </c>
      <c r="D66" s="174" t="s">
        <v>471</v>
      </c>
      <c r="E66" s="174" t="s">
        <v>471</v>
      </c>
      <c r="F66" s="174" t="s">
        <v>471</v>
      </c>
      <c r="G66" s="174" t="s">
        <v>471</v>
      </c>
      <c r="H66" s="174" t="s">
        <v>471</v>
      </c>
      <c r="I66" s="174" t="s">
        <v>471</v>
      </c>
      <c r="J66" s="174" t="s">
        <v>471</v>
      </c>
      <c r="K66" s="174" t="s">
        <v>471</v>
      </c>
      <c r="L66" s="174" t="s">
        <v>471</v>
      </c>
      <c r="M66" s="174" t="s">
        <v>471</v>
      </c>
      <c r="N66" s="174" t="s">
        <v>471</v>
      </c>
      <c r="O66" s="174" t="s">
        <v>471</v>
      </c>
      <c r="P66" s="174" t="s">
        <v>471</v>
      </c>
      <c r="Q66" s="174" t="s">
        <v>471</v>
      </c>
      <c r="R66" s="174" t="s">
        <v>471</v>
      </c>
      <c r="S66" s="174" t="s">
        <v>471</v>
      </c>
      <c r="T66" s="174" t="s">
        <v>471</v>
      </c>
      <c r="U66" s="174" t="s">
        <v>471</v>
      </c>
    </row>
    <row r="67" spans="1:23" s="16" customFormat="1" ht="12.75" customHeight="1">
      <c r="A67" s="40">
        <v>63</v>
      </c>
      <c r="B67" s="41" t="s">
        <v>43</v>
      </c>
      <c r="C67" s="44" t="s">
        <v>121</v>
      </c>
      <c r="D67" s="174" t="s">
        <v>471</v>
      </c>
      <c r="E67" s="174" t="s">
        <v>471</v>
      </c>
      <c r="F67" s="174" t="s">
        <v>471</v>
      </c>
      <c r="G67" s="174" t="s">
        <v>471</v>
      </c>
      <c r="H67" s="174" t="s">
        <v>471</v>
      </c>
      <c r="I67" s="174" t="s">
        <v>471</v>
      </c>
      <c r="J67" s="174" t="s">
        <v>471</v>
      </c>
      <c r="K67" s="174" t="s">
        <v>471</v>
      </c>
      <c r="L67" s="174" t="s">
        <v>471</v>
      </c>
      <c r="M67" s="174" t="s">
        <v>471</v>
      </c>
      <c r="N67" s="174" t="s">
        <v>471</v>
      </c>
      <c r="O67" s="174" t="s">
        <v>471</v>
      </c>
      <c r="P67" s="174" t="s">
        <v>471</v>
      </c>
      <c r="Q67" s="174" t="s">
        <v>471</v>
      </c>
      <c r="R67" s="174" t="s">
        <v>471</v>
      </c>
      <c r="S67" s="174" t="s">
        <v>471</v>
      </c>
      <c r="T67" s="174" t="s">
        <v>471</v>
      </c>
      <c r="U67" s="174" t="s">
        <v>471</v>
      </c>
    </row>
    <row r="68" spans="1:23" s="16" customFormat="1" ht="12.75" customHeight="1">
      <c r="A68" s="40">
        <v>64</v>
      </c>
      <c r="B68" s="41" t="s">
        <v>44</v>
      </c>
      <c r="C68" s="44" t="s">
        <v>192</v>
      </c>
      <c r="D68" s="174" t="s">
        <v>471</v>
      </c>
      <c r="E68" s="174" t="s">
        <v>471</v>
      </c>
      <c r="F68" s="174" t="s">
        <v>471</v>
      </c>
      <c r="G68" s="174" t="s">
        <v>471</v>
      </c>
      <c r="H68" s="174" t="s">
        <v>471</v>
      </c>
      <c r="I68" s="174" t="s">
        <v>471</v>
      </c>
      <c r="J68" s="174" t="s">
        <v>471</v>
      </c>
      <c r="K68" s="174" t="s">
        <v>471</v>
      </c>
      <c r="L68" s="174" t="s">
        <v>471</v>
      </c>
      <c r="M68" s="174" t="s">
        <v>471</v>
      </c>
      <c r="N68" s="174" t="s">
        <v>471</v>
      </c>
      <c r="O68" s="174" t="s">
        <v>471</v>
      </c>
      <c r="P68" s="174" t="s">
        <v>471</v>
      </c>
      <c r="Q68" s="174" t="s">
        <v>471</v>
      </c>
      <c r="R68" s="174" t="s">
        <v>471</v>
      </c>
      <c r="S68" s="174" t="s">
        <v>471</v>
      </c>
      <c r="T68" s="174" t="s">
        <v>471</v>
      </c>
      <c r="U68" s="174" t="s">
        <v>471</v>
      </c>
    </row>
    <row r="69" spans="1:23" s="16" customFormat="1" ht="12.75" customHeight="1">
      <c r="A69" s="40">
        <v>65</v>
      </c>
      <c r="B69" s="17" t="s">
        <v>96</v>
      </c>
      <c r="C69" s="44" t="s">
        <v>193</v>
      </c>
      <c r="D69" s="174" t="s">
        <v>471</v>
      </c>
      <c r="E69" s="174" t="s">
        <v>471</v>
      </c>
      <c r="F69" s="174" t="s">
        <v>471</v>
      </c>
      <c r="G69" s="174" t="s">
        <v>471</v>
      </c>
      <c r="H69" s="174" t="s">
        <v>471</v>
      </c>
      <c r="I69" s="174" t="s">
        <v>471</v>
      </c>
      <c r="J69" s="174" t="s">
        <v>471</v>
      </c>
      <c r="K69" s="174" t="s">
        <v>471</v>
      </c>
      <c r="L69" s="174" t="s">
        <v>471</v>
      </c>
      <c r="M69" s="174" t="s">
        <v>471</v>
      </c>
      <c r="N69" s="174" t="s">
        <v>471</v>
      </c>
      <c r="O69" s="174" t="s">
        <v>471</v>
      </c>
      <c r="P69" s="174" t="s">
        <v>471</v>
      </c>
      <c r="Q69" s="174" t="s">
        <v>471</v>
      </c>
      <c r="R69" s="174" t="s">
        <v>471</v>
      </c>
      <c r="S69" s="174" t="s">
        <v>471</v>
      </c>
      <c r="T69" s="174" t="s">
        <v>471</v>
      </c>
      <c r="U69" s="174" t="s">
        <v>471</v>
      </c>
    </row>
    <row r="70" spans="1:23" s="16" customFormat="1" ht="12.75" customHeight="1">
      <c r="A70" s="40">
        <v>66</v>
      </c>
      <c r="B70" s="17" t="s">
        <v>97</v>
      </c>
      <c r="C70" s="44" t="s">
        <v>194</v>
      </c>
      <c r="D70" s="174" t="s">
        <v>471</v>
      </c>
      <c r="E70" s="174" t="s">
        <v>471</v>
      </c>
      <c r="F70" s="174" t="s">
        <v>471</v>
      </c>
      <c r="G70" s="174" t="s">
        <v>471</v>
      </c>
      <c r="H70" s="174" t="s">
        <v>471</v>
      </c>
      <c r="I70" s="174" t="s">
        <v>471</v>
      </c>
      <c r="J70" s="174" t="s">
        <v>471</v>
      </c>
      <c r="K70" s="174" t="s">
        <v>471</v>
      </c>
      <c r="L70" s="174" t="s">
        <v>471</v>
      </c>
      <c r="M70" s="174" t="s">
        <v>471</v>
      </c>
      <c r="N70" s="174" t="s">
        <v>471</v>
      </c>
      <c r="O70" s="174" t="s">
        <v>471</v>
      </c>
      <c r="P70" s="174" t="s">
        <v>471</v>
      </c>
      <c r="Q70" s="174" t="s">
        <v>471</v>
      </c>
      <c r="R70" s="174" t="s">
        <v>471</v>
      </c>
      <c r="S70" s="174" t="s">
        <v>471</v>
      </c>
      <c r="T70" s="174" t="s">
        <v>471</v>
      </c>
      <c r="U70" s="174" t="s">
        <v>471</v>
      </c>
    </row>
    <row r="71" spans="1:23" s="16" customFormat="1" ht="12.75" customHeight="1">
      <c r="A71" s="40">
        <v>67</v>
      </c>
      <c r="B71" s="41" t="s">
        <v>98</v>
      </c>
      <c r="C71" s="43" t="s">
        <v>123</v>
      </c>
      <c r="D71" s="174" t="s">
        <v>471</v>
      </c>
      <c r="E71" s="174" t="s">
        <v>471</v>
      </c>
      <c r="F71" s="174" t="s">
        <v>471</v>
      </c>
      <c r="G71" s="174" t="s">
        <v>471</v>
      </c>
      <c r="H71" s="174" t="s">
        <v>471</v>
      </c>
      <c r="I71" s="174" t="s">
        <v>471</v>
      </c>
      <c r="J71" s="174" t="s">
        <v>471</v>
      </c>
      <c r="K71" s="174" t="s">
        <v>471</v>
      </c>
      <c r="L71" s="174" t="s">
        <v>471</v>
      </c>
      <c r="M71" s="174" t="s">
        <v>471</v>
      </c>
      <c r="N71" s="174" t="s">
        <v>471</v>
      </c>
      <c r="O71" s="174" t="s">
        <v>471</v>
      </c>
      <c r="P71" s="174" t="s">
        <v>471</v>
      </c>
      <c r="Q71" s="174" t="s">
        <v>471</v>
      </c>
      <c r="R71" s="174" t="s">
        <v>471</v>
      </c>
      <c r="S71" s="174" t="s">
        <v>471</v>
      </c>
      <c r="T71" s="174" t="s">
        <v>471</v>
      </c>
      <c r="U71" s="174" t="s">
        <v>471</v>
      </c>
      <c r="V71" s="50"/>
    </row>
    <row r="72" spans="1:23" s="16" customFormat="1" ht="6.95" customHeight="1">
      <c r="A72" s="22"/>
      <c r="B72" s="29"/>
      <c r="C72" s="32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</row>
    <row r="73" spans="1:23" s="16" customFormat="1" ht="12.75" customHeight="1">
      <c r="A73" s="40">
        <v>68</v>
      </c>
      <c r="B73" s="29"/>
      <c r="C73" s="58" t="s">
        <v>10</v>
      </c>
      <c r="D73" s="33">
        <v>210255.81545710558</v>
      </c>
      <c r="E73" s="33">
        <v>204963.20240295562</v>
      </c>
      <c r="F73" s="33">
        <v>202728.81845465867</v>
      </c>
      <c r="G73" s="33">
        <v>201276.2497722726</v>
      </c>
      <c r="H73" s="33">
        <v>203655.94478198452</v>
      </c>
      <c r="I73" s="33">
        <v>241396.27640357797</v>
      </c>
      <c r="J73" s="33">
        <v>224934.83123893771</v>
      </c>
      <c r="K73" s="33">
        <v>219335.72612452076</v>
      </c>
      <c r="L73" s="33">
        <v>218447.86624308274</v>
      </c>
      <c r="M73" s="33">
        <v>222281.54642072448</v>
      </c>
      <c r="N73" s="33">
        <v>215660.94227388268</v>
      </c>
      <c r="O73" s="33">
        <v>216889.78448712814</v>
      </c>
      <c r="P73" s="33">
        <v>212424.12253898507</v>
      </c>
      <c r="Q73" s="33">
        <v>212349.97702661707</v>
      </c>
      <c r="R73" s="33">
        <v>185822.09180584538</v>
      </c>
      <c r="S73" s="33">
        <v>193246.65408244805</v>
      </c>
      <c r="T73" s="33">
        <v>201256.42015854164</v>
      </c>
      <c r="U73" s="33">
        <v>194528.90840913495</v>
      </c>
      <c r="V73" s="50"/>
      <c r="W73" s="50"/>
    </row>
    <row r="74" spans="1:23" s="16" customFormat="1" ht="12.75" customHeight="1">
      <c r="A74" s="40">
        <v>69</v>
      </c>
      <c r="B74" s="29"/>
      <c r="C74" s="59" t="s">
        <v>128</v>
      </c>
      <c r="D74" s="174" t="s">
        <v>471</v>
      </c>
      <c r="E74" s="174" t="s">
        <v>471</v>
      </c>
      <c r="F74" s="174" t="s">
        <v>471</v>
      </c>
      <c r="G74" s="174" t="s">
        <v>471</v>
      </c>
      <c r="H74" s="174" t="s">
        <v>471</v>
      </c>
      <c r="I74" s="174" t="s">
        <v>471</v>
      </c>
      <c r="J74" s="174" t="s">
        <v>471</v>
      </c>
      <c r="K74" s="174" t="s">
        <v>471</v>
      </c>
      <c r="L74" s="174" t="s">
        <v>471</v>
      </c>
      <c r="M74" s="174" t="s">
        <v>471</v>
      </c>
      <c r="N74" s="174" t="s">
        <v>471</v>
      </c>
      <c r="O74" s="174" t="s">
        <v>471</v>
      </c>
      <c r="P74" s="174" t="s">
        <v>471</v>
      </c>
      <c r="Q74" s="174" t="s">
        <v>471</v>
      </c>
      <c r="R74" s="174" t="s">
        <v>471</v>
      </c>
      <c r="S74" s="174" t="s">
        <v>471</v>
      </c>
      <c r="T74" s="174" t="s">
        <v>471</v>
      </c>
      <c r="U74" s="174" t="s">
        <v>471</v>
      </c>
      <c r="V74" s="50"/>
    </row>
    <row r="75" spans="1:23" s="16" customFormat="1" ht="12.75" customHeight="1">
      <c r="A75" s="40">
        <v>70</v>
      </c>
      <c r="B75" s="29"/>
      <c r="C75" s="60" t="s">
        <v>129</v>
      </c>
      <c r="D75" s="33">
        <v>210255.81545710558</v>
      </c>
      <c r="E75" s="33">
        <v>204963.20240295562</v>
      </c>
      <c r="F75" s="33">
        <v>202728.81845465867</v>
      </c>
      <c r="G75" s="33">
        <v>201276.2497722726</v>
      </c>
      <c r="H75" s="33">
        <v>203655.94478198452</v>
      </c>
      <c r="I75" s="33">
        <v>241396.27640357797</v>
      </c>
      <c r="J75" s="33">
        <v>224934.83123893771</v>
      </c>
      <c r="K75" s="33">
        <v>219335.72612452076</v>
      </c>
      <c r="L75" s="33">
        <v>218447.86624308274</v>
      </c>
      <c r="M75" s="33">
        <v>222281.54642072448</v>
      </c>
      <c r="N75" s="33">
        <v>215660.94227388268</v>
      </c>
      <c r="O75" s="33">
        <v>216889.78448712814</v>
      </c>
      <c r="P75" s="33">
        <v>212424.12253898507</v>
      </c>
      <c r="Q75" s="33">
        <v>212349.97702661707</v>
      </c>
      <c r="R75" s="33">
        <v>185822.09180584538</v>
      </c>
      <c r="S75" s="33">
        <v>193246.65408244805</v>
      </c>
      <c r="T75" s="33">
        <v>201256.42015854164</v>
      </c>
      <c r="U75" s="33">
        <v>194528.90840913495</v>
      </c>
      <c r="V75" s="50"/>
    </row>
    <row r="76" spans="1:23" s="16" customFormat="1" ht="12.75" customHeight="1">
      <c r="A76" s="171"/>
      <c r="B76" s="29"/>
      <c r="C76" s="178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50"/>
    </row>
    <row r="77" spans="1:23" ht="12.75" customHeight="1">
      <c r="B77" s="8" t="s">
        <v>11</v>
      </c>
    </row>
    <row r="78" spans="1:23" ht="12" customHeight="1">
      <c r="B78" s="3" t="s">
        <v>99</v>
      </c>
      <c r="C78" s="3"/>
    </row>
    <row r="79" spans="1:23" ht="12" customHeight="1">
      <c r="B79" s="3"/>
      <c r="C79" s="3"/>
    </row>
    <row r="80" spans="1:23" ht="12" customHeight="1">
      <c r="B80" s="9"/>
      <c r="C80" s="10"/>
    </row>
    <row r="81" spans="2:21" s="52" customFormat="1" ht="12" customHeight="1">
      <c r="B81" s="53"/>
      <c r="C81" s="54"/>
      <c r="D81" s="67"/>
      <c r="E81" s="67"/>
      <c r="F81" s="67"/>
      <c r="G81" s="67"/>
      <c r="H81" s="67"/>
      <c r="I81" s="67"/>
      <c r="J81" s="67"/>
      <c r="K81" s="67"/>
      <c r="L81" s="67"/>
      <c r="M81" s="67"/>
      <c r="N81" s="67"/>
      <c r="O81" s="67"/>
      <c r="P81" s="67"/>
      <c r="Q81" s="67"/>
      <c r="R81" s="67"/>
      <c r="S81" s="67"/>
      <c r="T81" s="67"/>
      <c r="U81" s="67"/>
    </row>
    <row r="82" spans="2:21" ht="12" customHeight="1">
      <c r="B82" s="9"/>
      <c r="C82" s="10"/>
    </row>
    <row r="83" spans="2:21" ht="12" customHeight="1">
      <c r="B83" s="9"/>
      <c r="C83" s="10"/>
    </row>
    <row r="84" spans="2:21" ht="12" customHeight="1">
      <c r="B84" s="9"/>
      <c r="C84" s="10"/>
      <c r="D84" s="38"/>
      <c r="E84" s="38"/>
      <c r="F84" s="38"/>
      <c r="G84" s="38"/>
      <c r="H84" s="38"/>
      <c r="I84" s="38"/>
      <c r="J84" s="38"/>
      <c r="K84" s="38"/>
      <c r="L84" s="38"/>
      <c r="M84" s="38"/>
      <c r="N84" s="38"/>
      <c r="O84" s="38"/>
      <c r="P84" s="38"/>
      <c r="Q84" s="38"/>
      <c r="R84" s="38"/>
      <c r="S84" s="38"/>
      <c r="T84" s="38"/>
      <c r="U84" s="38"/>
    </row>
    <row r="85" spans="2:21" ht="12" customHeight="1">
      <c r="B85" s="9"/>
      <c r="C85" s="10"/>
      <c r="D85" s="37"/>
      <c r="E85" s="37"/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</row>
    <row r="86" spans="2:21" ht="12" customHeight="1">
      <c r="B86" s="9"/>
      <c r="C86" s="10"/>
    </row>
    <row r="87" spans="2:21" ht="12" customHeight="1">
      <c r="B87" s="9"/>
    </row>
    <row r="88" spans="2:21" ht="12" customHeight="1">
      <c r="B88" s="9"/>
    </row>
    <row r="89" spans="2:21" ht="12" customHeight="1">
      <c r="B89" s="9"/>
    </row>
    <row r="90" spans="2:21" ht="15" customHeight="1">
      <c r="B90" s="9"/>
    </row>
    <row r="91" spans="2:21" ht="15" customHeight="1">
      <c r="B91" s="9"/>
    </row>
    <row r="92" spans="2:21" ht="15" customHeight="1">
      <c r="B92" s="9"/>
    </row>
    <row r="93" spans="2:21" ht="15" customHeight="1">
      <c r="B93" s="9"/>
    </row>
    <row r="94" spans="2:21" ht="15" customHeight="1">
      <c r="B94" s="9"/>
      <c r="C94" s="10"/>
    </row>
    <row r="95" spans="2:21" ht="15" customHeight="1">
      <c r="B95" s="9"/>
      <c r="C95" s="10"/>
    </row>
    <row r="96" spans="2:21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2014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8"/>
  <dimension ref="A1:W1667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1" width="10.7109375" style="6" customWidth="1"/>
    <col min="22" max="16384" width="11.42578125" style="6"/>
  </cols>
  <sheetData>
    <row r="1" spans="1:22" s="4" customFormat="1" ht="20.100000000000001" customHeight="1">
      <c r="A1" s="49" t="s">
        <v>412</v>
      </c>
      <c r="B1" s="27"/>
      <c r="C1" s="27"/>
      <c r="E1" s="5"/>
      <c r="F1" s="5"/>
      <c r="G1" s="5"/>
      <c r="J1" s="49"/>
      <c r="K1" s="27"/>
    </row>
    <row r="2" spans="1:22" s="4" customFormat="1" ht="15" customHeight="1">
      <c r="A2" s="42" t="s">
        <v>140</v>
      </c>
      <c r="B2" s="27"/>
      <c r="C2" s="27"/>
      <c r="E2" s="5"/>
      <c r="F2" s="5"/>
      <c r="G2" s="5"/>
      <c r="J2" s="42"/>
      <c r="K2" s="27"/>
    </row>
    <row r="3" spans="1:22" ht="12.75" customHeight="1">
      <c r="C3" s="7"/>
      <c r="D3" s="55"/>
      <c r="G3" s="51"/>
    </row>
    <row r="4" spans="1:22" s="15" customFormat="1" ht="27" customHeight="1">
      <c r="A4" s="39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61">
        <v>1999</v>
      </c>
      <c r="I4" s="93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3">
        <v>2010</v>
      </c>
      <c r="T4" s="93">
        <v>2011</v>
      </c>
      <c r="U4" s="184">
        <v>2012</v>
      </c>
      <c r="V4" s="36"/>
    </row>
    <row r="5" spans="1:22" s="16" customFormat="1" ht="15" customHeight="1">
      <c r="A5" s="40">
        <v>1</v>
      </c>
      <c r="B5" s="17" t="s">
        <v>50</v>
      </c>
      <c r="C5" s="57" t="s">
        <v>152</v>
      </c>
      <c r="D5" s="33">
        <v>8960.2475079959695</v>
      </c>
      <c r="E5" s="33">
        <v>8004.5646574893553</v>
      </c>
      <c r="F5" s="33">
        <v>7579.783248397398</v>
      </c>
      <c r="G5" s="33">
        <v>7222.419523787753</v>
      </c>
      <c r="H5" s="33">
        <v>7266.0971904756507</v>
      </c>
      <c r="I5" s="33">
        <v>6598.0300890727194</v>
      </c>
      <c r="J5" s="33">
        <v>6154.4862186169212</v>
      </c>
      <c r="K5" s="33">
        <v>5604.1387117231388</v>
      </c>
      <c r="L5" s="33">
        <v>5029.5341934845346</v>
      </c>
      <c r="M5" s="33">
        <v>4456.5638279694549</v>
      </c>
      <c r="N5" s="33">
        <v>3821.0349404644548</v>
      </c>
      <c r="O5" s="33">
        <v>3616.9262578337616</v>
      </c>
      <c r="P5" s="33">
        <v>3233.930875313798</v>
      </c>
      <c r="Q5" s="33">
        <v>2797.6647552136692</v>
      </c>
      <c r="R5" s="33">
        <v>2480.1285544078132</v>
      </c>
      <c r="S5" s="33">
        <v>2458.6546868900323</v>
      </c>
      <c r="T5" s="33">
        <v>2074.1911305517242</v>
      </c>
      <c r="U5" s="33">
        <v>2007.556413120566</v>
      </c>
    </row>
    <row r="6" spans="1:22" s="16" customFormat="1" ht="12.75" customHeight="1">
      <c r="A6" s="40">
        <v>2</v>
      </c>
      <c r="B6" s="17" t="s">
        <v>6</v>
      </c>
      <c r="C6" s="62" t="s">
        <v>153</v>
      </c>
      <c r="D6" s="33">
        <v>8252.0862584432598</v>
      </c>
      <c r="E6" s="33">
        <v>7430.1807626648761</v>
      </c>
      <c r="F6" s="33">
        <v>7007.8596151652137</v>
      </c>
      <c r="G6" s="33">
        <v>6641.5726302377661</v>
      </c>
      <c r="H6" s="33">
        <v>6679.9535896330081</v>
      </c>
      <c r="I6" s="33">
        <v>6106.6313714135185</v>
      </c>
      <c r="J6" s="33">
        <v>5743.1210900381757</v>
      </c>
      <c r="K6" s="33">
        <v>5199.2505955790448</v>
      </c>
      <c r="L6" s="33">
        <v>4654.0001565541443</v>
      </c>
      <c r="M6" s="33">
        <v>4127.8700550258682</v>
      </c>
      <c r="N6" s="33">
        <v>3466.142201983449</v>
      </c>
      <c r="O6" s="33">
        <v>3079.2322320259746</v>
      </c>
      <c r="P6" s="33">
        <v>2887.7341168746948</v>
      </c>
      <c r="Q6" s="33">
        <v>2515.2185627322847</v>
      </c>
      <c r="R6" s="33">
        <v>2248.6439617742481</v>
      </c>
      <c r="S6" s="33">
        <v>2229.1818790379343</v>
      </c>
      <c r="T6" s="33">
        <v>1880.6330080783387</v>
      </c>
      <c r="U6" s="33">
        <v>1820.2169532805819</v>
      </c>
    </row>
    <row r="7" spans="1:22" s="16" customFormat="1" ht="12.75" customHeight="1">
      <c r="A7" s="40">
        <v>3</v>
      </c>
      <c r="B7" s="17" t="s">
        <v>7</v>
      </c>
      <c r="C7" s="62" t="s">
        <v>154</v>
      </c>
      <c r="D7" s="33">
        <v>668.05012262180537</v>
      </c>
      <c r="E7" s="33">
        <v>536.20156996157982</v>
      </c>
      <c r="F7" s="33">
        <v>534.1929000091468</v>
      </c>
      <c r="G7" s="33">
        <v>539.43932590496718</v>
      </c>
      <c r="H7" s="33">
        <v>543.89325671602194</v>
      </c>
      <c r="I7" s="33">
        <v>454.60508693375738</v>
      </c>
      <c r="J7" s="33">
        <v>378.43085629571732</v>
      </c>
      <c r="K7" s="33">
        <v>378.49293676985434</v>
      </c>
      <c r="L7" s="33">
        <v>335.56994927413223</v>
      </c>
      <c r="M7" s="33">
        <v>283.03716122310834</v>
      </c>
      <c r="N7" s="33">
        <v>308.97158855757294</v>
      </c>
      <c r="O7" s="33">
        <v>295.37351493792369</v>
      </c>
      <c r="P7" s="33">
        <v>302.33154567829325</v>
      </c>
      <c r="Q7" s="33">
        <v>263.33100105925843</v>
      </c>
      <c r="R7" s="33">
        <v>205.65973950000296</v>
      </c>
      <c r="S7" s="33">
        <v>203.87239318299947</v>
      </c>
      <c r="T7" s="33">
        <v>171.96441712645594</v>
      </c>
      <c r="U7" s="33">
        <v>166.4395201012436</v>
      </c>
      <c r="V7" s="50"/>
    </row>
    <row r="8" spans="1:22" s="16" customFormat="1" ht="12.75" customHeight="1">
      <c r="A8" s="40">
        <v>4</v>
      </c>
      <c r="B8" s="17" t="s">
        <v>51</v>
      </c>
      <c r="C8" s="62" t="s">
        <v>155</v>
      </c>
      <c r="D8" s="33">
        <v>40.111126930901257</v>
      </c>
      <c r="E8" s="33">
        <v>38.182324862899087</v>
      </c>
      <c r="F8" s="33">
        <v>37.730733223036317</v>
      </c>
      <c r="G8" s="33">
        <v>41.407567645018474</v>
      </c>
      <c r="H8" s="33">
        <v>42.250344126621258</v>
      </c>
      <c r="I8" s="33">
        <v>36.79363072544303</v>
      </c>
      <c r="J8" s="33">
        <v>32.934272283028534</v>
      </c>
      <c r="K8" s="33">
        <v>26.395179374239746</v>
      </c>
      <c r="L8" s="33">
        <v>39.964087656257213</v>
      </c>
      <c r="M8" s="33">
        <v>45.656611720478274</v>
      </c>
      <c r="N8" s="33">
        <v>45.921149923432885</v>
      </c>
      <c r="O8" s="33">
        <v>44.052064129370656</v>
      </c>
      <c r="P8" s="33">
        <v>43.865212760809335</v>
      </c>
      <c r="Q8" s="33">
        <v>19.115191422125932</v>
      </c>
      <c r="R8" s="33">
        <v>25.824853133562005</v>
      </c>
      <c r="S8" s="33">
        <v>25.600414669098118</v>
      </c>
      <c r="T8" s="33">
        <v>21.593705346929401</v>
      </c>
      <c r="U8" s="33">
        <v>20.899939738740638</v>
      </c>
    </row>
    <row r="9" spans="1:22" s="16" customFormat="1" ht="12.75" customHeight="1">
      <c r="A9" s="40">
        <v>5</v>
      </c>
      <c r="B9" s="17" t="s">
        <v>52</v>
      </c>
      <c r="C9" s="43" t="s">
        <v>156</v>
      </c>
      <c r="D9" s="33">
        <v>1991.3737291074497</v>
      </c>
      <c r="E9" s="33">
        <v>1670.4485098454868</v>
      </c>
      <c r="F9" s="33">
        <v>1561.1351876826875</v>
      </c>
      <c r="G9" s="33">
        <v>1490.3466943479464</v>
      </c>
      <c r="H9" s="33">
        <v>1373.9612941652015</v>
      </c>
      <c r="I9" s="33">
        <v>1336.2285919778508</v>
      </c>
      <c r="J9" s="33">
        <v>1703.1105275847767</v>
      </c>
      <c r="K9" s="33">
        <v>2935.935954275159</v>
      </c>
      <c r="L9" s="33">
        <v>2389.994556642866</v>
      </c>
      <c r="M9" s="33">
        <v>2057.702343087281</v>
      </c>
      <c r="N9" s="33">
        <v>1697.110152513897</v>
      </c>
      <c r="O9" s="33">
        <v>1528.1527722430692</v>
      </c>
      <c r="P9" s="33">
        <v>1228.3362321814636</v>
      </c>
      <c r="Q9" s="33">
        <v>958.95124223722428</v>
      </c>
      <c r="R9" s="33">
        <v>831.23078828906273</v>
      </c>
      <c r="S9" s="33">
        <v>791.5017533566504</v>
      </c>
      <c r="T9" s="33">
        <v>726.49413642429249</v>
      </c>
      <c r="U9" s="33">
        <v>703.76002309052683</v>
      </c>
    </row>
    <row r="10" spans="1:22" s="16" customFormat="1" ht="12.75" customHeight="1">
      <c r="A10" s="40">
        <v>6</v>
      </c>
      <c r="B10" s="17" t="s">
        <v>8</v>
      </c>
      <c r="C10" s="63" t="s">
        <v>100</v>
      </c>
      <c r="D10" s="33">
        <v>511.77473744783441</v>
      </c>
      <c r="E10" s="33">
        <v>284.98216090371523</v>
      </c>
      <c r="F10" s="33">
        <v>255.88175269920004</v>
      </c>
      <c r="G10" s="33">
        <v>226.77755232668329</v>
      </c>
      <c r="H10" s="33">
        <v>203.44371102318459</v>
      </c>
      <c r="I10" s="33">
        <v>194.84385166450727</v>
      </c>
      <c r="J10" s="33">
        <v>208.06138852712806</v>
      </c>
      <c r="K10" s="33">
        <v>420.63058738769655</v>
      </c>
      <c r="L10" s="33">
        <v>129.68043222265709</v>
      </c>
      <c r="M10" s="33">
        <v>185.68856081886082</v>
      </c>
      <c r="N10" s="33">
        <v>200.41671823412386</v>
      </c>
      <c r="O10" s="33">
        <v>143.64307151820768</v>
      </c>
      <c r="P10" s="33">
        <v>122.60279602673278</v>
      </c>
      <c r="Q10" s="33">
        <v>99.912422181347623</v>
      </c>
      <c r="R10" s="33">
        <v>203.68630920554725</v>
      </c>
      <c r="S10" s="33">
        <v>193.63466015091507</v>
      </c>
      <c r="T10" s="33">
        <v>176.77638808654973</v>
      </c>
      <c r="U10" s="33">
        <v>171.25286545845694</v>
      </c>
    </row>
    <row r="11" spans="1:22" s="16" customFormat="1" ht="12.75" customHeight="1">
      <c r="A11" s="40">
        <v>7</v>
      </c>
      <c r="B11" s="17" t="s">
        <v>53</v>
      </c>
      <c r="C11" s="62" t="s">
        <v>157</v>
      </c>
      <c r="D11" s="33">
        <v>332.72988489646025</v>
      </c>
      <c r="E11" s="33">
        <v>344.35946203680959</v>
      </c>
      <c r="F11" s="33">
        <v>344.92605337686217</v>
      </c>
      <c r="G11" s="33">
        <v>320.19359304194847</v>
      </c>
      <c r="H11" s="33">
        <v>174.58331765403051</v>
      </c>
      <c r="I11" s="33">
        <v>225.26906740569709</v>
      </c>
      <c r="J11" s="33">
        <v>375.27490098595086</v>
      </c>
      <c r="K11" s="33">
        <v>452.31967101543898</v>
      </c>
      <c r="L11" s="33">
        <v>384.41599286730082</v>
      </c>
      <c r="M11" s="33">
        <v>367.21134827321634</v>
      </c>
      <c r="N11" s="33">
        <v>249.3350422122779</v>
      </c>
      <c r="O11" s="33">
        <v>277.31594369613128</v>
      </c>
      <c r="P11" s="33">
        <v>205.02362134628024</v>
      </c>
      <c r="Q11" s="33">
        <v>162.83392780924098</v>
      </c>
      <c r="R11" s="33">
        <v>201.02110373219949</v>
      </c>
      <c r="S11" s="33">
        <v>191.10097903078019</v>
      </c>
      <c r="T11" s="33">
        <v>174.46329498311752</v>
      </c>
      <c r="U11" s="33">
        <v>169.0120468382631</v>
      </c>
    </row>
    <row r="12" spans="1:22" s="16" customFormat="1" ht="12.75" customHeight="1">
      <c r="A12" s="40">
        <v>8</v>
      </c>
      <c r="B12" s="17" t="s">
        <v>54</v>
      </c>
      <c r="C12" s="62" t="s">
        <v>158</v>
      </c>
      <c r="D12" s="33">
        <v>1146.8691067631551</v>
      </c>
      <c r="E12" s="33">
        <v>1041.106886904962</v>
      </c>
      <c r="F12" s="33">
        <v>960.32738160662541</v>
      </c>
      <c r="G12" s="33">
        <v>943.37554897931454</v>
      </c>
      <c r="H12" s="33">
        <v>995.93426548798641</v>
      </c>
      <c r="I12" s="33">
        <v>916.1156729076464</v>
      </c>
      <c r="J12" s="33">
        <v>1119.7742380716977</v>
      </c>
      <c r="K12" s="33">
        <v>2062.9856958720234</v>
      </c>
      <c r="L12" s="33">
        <v>1875.8981315529081</v>
      </c>
      <c r="M12" s="33">
        <v>1504.8024339952037</v>
      </c>
      <c r="N12" s="33">
        <v>1247.3583920674953</v>
      </c>
      <c r="O12" s="33">
        <v>1107.1937570287303</v>
      </c>
      <c r="P12" s="33">
        <v>900.70981480845069</v>
      </c>
      <c r="Q12" s="33">
        <v>696.20489224663561</v>
      </c>
      <c r="R12" s="33">
        <v>426.52337535131596</v>
      </c>
      <c r="S12" s="33">
        <v>406.76611417495513</v>
      </c>
      <c r="T12" s="33">
        <v>375.25445335462524</v>
      </c>
      <c r="U12" s="33">
        <v>363.49511079380676</v>
      </c>
    </row>
    <row r="13" spans="1:22" s="16" customFormat="1" ht="12.75" customHeight="1">
      <c r="A13" s="40">
        <v>9</v>
      </c>
      <c r="B13" s="17" t="s">
        <v>55</v>
      </c>
      <c r="C13" s="44" t="s">
        <v>159</v>
      </c>
      <c r="D13" s="33">
        <v>48333.226202973157</v>
      </c>
      <c r="E13" s="33">
        <v>45008.478963203088</v>
      </c>
      <c r="F13" s="33">
        <v>43735.197588314171</v>
      </c>
      <c r="G13" s="33">
        <v>43739.850407879501</v>
      </c>
      <c r="H13" s="33">
        <v>45275.642352853196</v>
      </c>
      <c r="I13" s="33">
        <v>43014.711199588157</v>
      </c>
      <c r="J13" s="33">
        <v>42094.95026660608</v>
      </c>
      <c r="K13" s="33">
        <v>39548.045885918495</v>
      </c>
      <c r="L13" s="33">
        <v>37779.477443223142</v>
      </c>
      <c r="M13" s="33">
        <v>35857.516929853758</v>
      </c>
      <c r="N13" s="33">
        <v>33321.827324927915</v>
      </c>
      <c r="O13" s="33">
        <v>32899.883514522589</v>
      </c>
      <c r="P13" s="33">
        <v>29628.242516370556</v>
      </c>
      <c r="Q13" s="33">
        <v>25698.891166066311</v>
      </c>
      <c r="R13" s="33">
        <v>24295.218607969797</v>
      </c>
      <c r="S13" s="33">
        <v>24031.412084022519</v>
      </c>
      <c r="T13" s="33">
        <v>29474.789371646424</v>
      </c>
      <c r="U13" s="33">
        <v>28508.250180958948</v>
      </c>
    </row>
    <row r="14" spans="1:22" s="16" customFormat="1" ht="12.75" customHeight="1">
      <c r="A14" s="40">
        <v>10</v>
      </c>
      <c r="B14" s="17" t="s">
        <v>56</v>
      </c>
      <c r="C14" s="62" t="s">
        <v>160</v>
      </c>
      <c r="D14" s="33">
        <v>5957.9229208196766</v>
      </c>
      <c r="E14" s="33">
        <v>5575.4359142341964</v>
      </c>
      <c r="F14" s="33">
        <v>5370.5426068988018</v>
      </c>
      <c r="G14" s="33">
        <v>5100.245690436077</v>
      </c>
      <c r="H14" s="33">
        <v>5150.6656432316913</v>
      </c>
      <c r="I14" s="33">
        <v>4690.8800350970905</v>
      </c>
      <c r="J14" s="33">
        <v>4742.7589826133271</v>
      </c>
      <c r="K14" s="33">
        <v>4378.3862443438902</v>
      </c>
      <c r="L14" s="33">
        <v>4202.8239828449059</v>
      </c>
      <c r="M14" s="33">
        <v>3873.2699324891314</v>
      </c>
      <c r="N14" s="33">
        <v>3406.9371485702745</v>
      </c>
      <c r="O14" s="33">
        <v>3240.0733940919545</v>
      </c>
      <c r="P14" s="33">
        <v>2805.1569338447862</v>
      </c>
      <c r="Q14" s="33">
        <v>2426.8273669382152</v>
      </c>
      <c r="R14" s="33">
        <v>2750.4602231635567</v>
      </c>
      <c r="S14" s="33">
        <v>2720.20936268884</v>
      </c>
      <c r="T14" s="33">
        <v>3352.311763058929</v>
      </c>
      <c r="U14" s="33">
        <v>3242.2686504772473</v>
      </c>
    </row>
    <row r="15" spans="1:22" s="16" customFormat="1" ht="12.75" customHeight="1">
      <c r="A15" s="40">
        <v>11</v>
      </c>
      <c r="B15" s="17" t="s">
        <v>57</v>
      </c>
      <c r="C15" s="62" t="s">
        <v>161</v>
      </c>
      <c r="D15" s="33">
        <v>1532.3122799013977</v>
      </c>
      <c r="E15" s="33">
        <v>1369.4211181858557</v>
      </c>
      <c r="F15" s="33">
        <v>1270.5716422214441</v>
      </c>
      <c r="G15" s="33">
        <v>1213.961685073629</v>
      </c>
      <c r="H15" s="33">
        <v>1180.9827100829366</v>
      </c>
      <c r="I15" s="33">
        <v>999.98771458062276</v>
      </c>
      <c r="J15" s="33">
        <v>930.56100403172627</v>
      </c>
      <c r="K15" s="33">
        <v>834.14602046169273</v>
      </c>
      <c r="L15" s="33">
        <v>743.15884179044917</v>
      </c>
      <c r="M15" s="33">
        <v>673.72351537314682</v>
      </c>
      <c r="N15" s="33">
        <v>583.70633577398507</v>
      </c>
      <c r="O15" s="33">
        <v>545.98772046121701</v>
      </c>
      <c r="P15" s="33">
        <v>473.05041805974651</v>
      </c>
      <c r="Q15" s="33">
        <v>409.88659009244196</v>
      </c>
      <c r="R15" s="33">
        <v>348.94838010754899</v>
      </c>
      <c r="S15" s="33">
        <v>345.19100715164359</v>
      </c>
      <c r="T15" s="33">
        <v>426.28709715678826</v>
      </c>
      <c r="U15" s="33">
        <v>412.29423975597678</v>
      </c>
    </row>
    <row r="16" spans="1:22" s="16" customFormat="1" ht="12.75" customHeight="1">
      <c r="A16" s="40">
        <v>12</v>
      </c>
      <c r="B16" s="17" t="s">
        <v>58</v>
      </c>
      <c r="C16" s="62" t="s">
        <v>162</v>
      </c>
      <c r="D16" s="33">
        <v>1116.8996967839146</v>
      </c>
      <c r="E16" s="33">
        <v>971.65857226888102</v>
      </c>
      <c r="F16" s="33">
        <v>948.36902937682964</v>
      </c>
      <c r="G16" s="33">
        <v>854.39708333749991</v>
      </c>
      <c r="H16" s="33">
        <v>870.03486129731982</v>
      </c>
      <c r="I16" s="33">
        <v>777.43816088414485</v>
      </c>
      <c r="J16" s="33">
        <v>677.21114888557088</v>
      </c>
      <c r="K16" s="33">
        <v>667.3823576366409</v>
      </c>
      <c r="L16" s="33">
        <v>605.06746196170127</v>
      </c>
      <c r="M16" s="33">
        <v>595.11214285371807</v>
      </c>
      <c r="N16" s="33">
        <v>521.28705633738446</v>
      </c>
      <c r="O16" s="33">
        <v>514.54825168936918</v>
      </c>
      <c r="P16" s="33">
        <v>455.61855261858318</v>
      </c>
      <c r="Q16" s="33">
        <v>394.86201478339433</v>
      </c>
      <c r="R16" s="33">
        <v>381.59882547209622</v>
      </c>
      <c r="S16" s="33">
        <v>377.58421467053671</v>
      </c>
      <c r="T16" s="33">
        <v>451.53801703357823</v>
      </c>
      <c r="U16" s="33">
        <v>436.74137309862874</v>
      </c>
    </row>
    <row r="17" spans="1:21" s="16" customFormat="1" ht="12.75" customHeight="1">
      <c r="A17" s="40">
        <v>13</v>
      </c>
      <c r="B17" s="17" t="s">
        <v>59</v>
      </c>
      <c r="C17" s="62" t="s">
        <v>102</v>
      </c>
      <c r="D17" s="33">
        <v>1150.1233063004579</v>
      </c>
      <c r="E17" s="33">
        <v>1027.8888328097644</v>
      </c>
      <c r="F17" s="33">
        <v>1009.3731024674505</v>
      </c>
      <c r="G17" s="33">
        <v>975.43011464238555</v>
      </c>
      <c r="H17" s="33">
        <v>1013.8565179399967</v>
      </c>
      <c r="I17" s="33">
        <v>992.88904306264885</v>
      </c>
      <c r="J17" s="33">
        <v>945.26949797032194</v>
      </c>
      <c r="K17" s="33">
        <v>910.12576786923637</v>
      </c>
      <c r="L17" s="33">
        <v>841.49021947740812</v>
      </c>
      <c r="M17" s="33">
        <v>784.02616015166348</v>
      </c>
      <c r="N17" s="33">
        <v>697.8341657955599</v>
      </c>
      <c r="O17" s="33">
        <v>683.25841695430358</v>
      </c>
      <c r="P17" s="33">
        <v>610.82997403068214</v>
      </c>
      <c r="Q17" s="33">
        <v>529.44559037832676</v>
      </c>
      <c r="R17" s="33">
        <v>588.28491553057302</v>
      </c>
      <c r="S17" s="33">
        <v>581.93260368657707</v>
      </c>
      <c r="T17" s="33">
        <v>718.48230560065338</v>
      </c>
      <c r="U17" s="33">
        <v>694.89811007842036</v>
      </c>
    </row>
    <row r="18" spans="1:21" s="16" customFormat="1" ht="12.75" customHeight="1">
      <c r="A18" s="40">
        <v>14</v>
      </c>
      <c r="B18" s="17" t="s">
        <v>60</v>
      </c>
      <c r="C18" s="62" t="s">
        <v>163</v>
      </c>
      <c r="D18" s="33">
        <v>978.32269276378463</v>
      </c>
      <c r="E18" s="33">
        <v>942.98036289394724</v>
      </c>
      <c r="F18" s="33">
        <v>889.29905826680647</v>
      </c>
      <c r="G18" s="33">
        <v>876.38119046070858</v>
      </c>
      <c r="H18" s="33">
        <v>924.30770619977318</v>
      </c>
      <c r="I18" s="33">
        <v>832.59521850049998</v>
      </c>
      <c r="J18" s="33">
        <v>766.57336035874823</v>
      </c>
      <c r="K18" s="33">
        <v>726.77860651417802</v>
      </c>
      <c r="L18" s="33">
        <v>642.23385460734721</v>
      </c>
      <c r="M18" s="33">
        <v>597.17594382402626</v>
      </c>
      <c r="N18" s="33">
        <v>541.88410363963806</v>
      </c>
      <c r="O18" s="33">
        <v>506.722296654395</v>
      </c>
      <c r="P18" s="33">
        <v>431.14042391317133</v>
      </c>
      <c r="Q18" s="33">
        <v>374.03785717618365</v>
      </c>
      <c r="R18" s="33">
        <v>392.92973060878415</v>
      </c>
      <c r="S18" s="33">
        <v>388.8315583839086</v>
      </c>
      <c r="T18" s="33">
        <v>480.15969225118852</v>
      </c>
      <c r="U18" s="33">
        <v>464.3983631130393</v>
      </c>
    </row>
    <row r="19" spans="1:21" s="16" customFormat="1" ht="12.75" customHeight="1">
      <c r="A19" s="40">
        <v>15</v>
      </c>
      <c r="B19" s="17" t="s">
        <v>61</v>
      </c>
      <c r="C19" s="62" t="s">
        <v>103</v>
      </c>
      <c r="D19" s="33">
        <v>1003.1346656690451</v>
      </c>
      <c r="E19" s="33">
        <v>1002.9199104222101</v>
      </c>
      <c r="F19" s="33">
        <v>916.2295809592481</v>
      </c>
      <c r="G19" s="33">
        <v>782.91465689977065</v>
      </c>
      <c r="H19" s="33">
        <v>878.2763831429894</v>
      </c>
      <c r="I19" s="33">
        <v>1272.242600052924</v>
      </c>
      <c r="J19" s="33">
        <v>1232.3443572392537</v>
      </c>
      <c r="K19" s="33">
        <v>1042.1390040242343</v>
      </c>
      <c r="L19" s="33">
        <v>1164.0484901089249</v>
      </c>
      <c r="M19" s="33">
        <v>1214.4067144130863</v>
      </c>
      <c r="N19" s="33">
        <v>1307.0530724993318</v>
      </c>
      <c r="O19" s="33">
        <v>1283.5965887423454</v>
      </c>
      <c r="P19" s="33">
        <v>1071.3960896036949</v>
      </c>
      <c r="Q19" s="33">
        <v>925.10819779705412</v>
      </c>
      <c r="R19" s="33">
        <v>991.85342998836518</v>
      </c>
      <c r="S19" s="33">
        <v>980.07830434323716</v>
      </c>
      <c r="T19" s="33">
        <v>1162.8811203550099</v>
      </c>
      <c r="U19" s="33">
        <v>1125.0750893739148</v>
      </c>
    </row>
    <row r="20" spans="1:21" s="16" customFormat="1" ht="12.75" customHeight="1">
      <c r="A20" s="40">
        <v>16</v>
      </c>
      <c r="B20" s="17" t="s">
        <v>62</v>
      </c>
      <c r="C20" s="64" t="s">
        <v>104</v>
      </c>
      <c r="D20" s="33">
        <v>0.20603536136976541</v>
      </c>
      <c r="E20" s="33">
        <v>0.20599125246155786</v>
      </c>
      <c r="F20" s="33">
        <v>0.18818579326505741</v>
      </c>
      <c r="G20" s="33">
        <v>0.16080403736067173</v>
      </c>
      <c r="H20" s="33">
        <v>0.18039052798829053</v>
      </c>
      <c r="I20" s="33">
        <v>0.2613078511020126</v>
      </c>
      <c r="J20" s="33">
        <v>0.25311309006197763</v>
      </c>
      <c r="K20" s="33">
        <v>3.0242131317356691</v>
      </c>
      <c r="L20" s="33">
        <v>17.713478638815076</v>
      </c>
      <c r="M20" s="33">
        <v>7.4574681826135532</v>
      </c>
      <c r="N20" s="33">
        <v>8.4034738083469929</v>
      </c>
      <c r="O20" s="33">
        <v>8.252664364541598</v>
      </c>
      <c r="P20" s="33">
        <v>4.5448896928272458</v>
      </c>
      <c r="Q20" s="33">
        <v>3.9243327035784268</v>
      </c>
      <c r="R20" s="33">
        <v>16.426512114291771</v>
      </c>
      <c r="S20" s="33">
        <v>16.206789786934021</v>
      </c>
      <c r="T20" s="33">
        <v>19.675316904173208</v>
      </c>
      <c r="U20" s="33">
        <v>19.031026843685009</v>
      </c>
    </row>
    <row r="21" spans="1:21" s="16" customFormat="1" ht="12.75" customHeight="1">
      <c r="A21" s="40">
        <v>17</v>
      </c>
      <c r="B21" s="17" t="s">
        <v>63</v>
      </c>
      <c r="C21" s="65" t="s">
        <v>105</v>
      </c>
      <c r="D21" s="33">
        <v>1002.9286303076755</v>
      </c>
      <c r="E21" s="33">
        <v>1002.7139191697485</v>
      </c>
      <c r="F21" s="33">
        <v>916.04139516598298</v>
      </c>
      <c r="G21" s="33">
        <v>782.75385286240976</v>
      </c>
      <c r="H21" s="33">
        <v>878.09599261500102</v>
      </c>
      <c r="I21" s="33">
        <v>1271.981292201822</v>
      </c>
      <c r="J21" s="33">
        <v>1232.0912441491921</v>
      </c>
      <c r="K21" s="33">
        <v>1039.1147908924988</v>
      </c>
      <c r="L21" s="33">
        <v>1146.3350114701097</v>
      </c>
      <c r="M21" s="33">
        <v>1206.9492462304727</v>
      </c>
      <c r="N21" s="33">
        <v>1298.6495986909849</v>
      </c>
      <c r="O21" s="33">
        <v>1275.3439243778034</v>
      </c>
      <c r="P21" s="33">
        <v>1066.8511999108673</v>
      </c>
      <c r="Q21" s="33">
        <v>921.18386509347556</v>
      </c>
      <c r="R21" s="33">
        <v>975.4269178740733</v>
      </c>
      <c r="S21" s="33">
        <v>963.87151455630317</v>
      </c>
      <c r="T21" s="33">
        <v>1143.2058034508368</v>
      </c>
      <c r="U21" s="33">
        <v>1106.0440625302303</v>
      </c>
    </row>
    <row r="22" spans="1:21" s="16" customFormat="1" ht="12.75" customHeight="1">
      <c r="A22" s="40">
        <v>18</v>
      </c>
      <c r="B22" s="17" t="s">
        <v>64</v>
      </c>
      <c r="C22" s="62" t="s">
        <v>106</v>
      </c>
      <c r="D22" s="33">
        <v>3575.9041954954619</v>
      </c>
      <c r="E22" s="33">
        <v>3306.9065754017442</v>
      </c>
      <c r="F22" s="33">
        <v>3235.0560917966577</v>
      </c>
      <c r="G22" s="33">
        <v>3107.8042261373912</v>
      </c>
      <c r="H22" s="33">
        <v>3122.6759220765989</v>
      </c>
      <c r="I22" s="33">
        <v>3146.6989247779952</v>
      </c>
      <c r="J22" s="33">
        <v>3173.0951330781745</v>
      </c>
      <c r="K22" s="33">
        <v>2954.2191637295991</v>
      </c>
      <c r="L22" s="33">
        <v>2838.9979553397234</v>
      </c>
      <c r="M22" s="33">
        <v>2730.2266128284896</v>
      </c>
      <c r="N22" s="33">
        <v>2480.5258548817746</v>
      </c>
      <c r="O22" s="33">
        <v>2385.8905891435461</v>
      </c>
      <c r="P22" s="33">
        <v>2158.7776245272421</v>
      </c>
      <c r="Q22" s="33">
        <v>1868.7003077476531</v>
      </c>
      <c r="R22" s="33">
        <v>1801.4684964255462</v>
      </c>
      <c r="S22" s="33">
        <v>1781.6635648202664</v>
      </c>
      <c r="T22" s="33">
        <v>2196.1706165536984</v>
      </c>
      <c r="U22" s="33">
        <v>2124.0859658930585</v>
      </c>
    </row>
    <row r="23" spans="1:21" s="16" customFormat="1" ht="12.75" customHeight="1">
      <c r="A23" s="40">
        <v>19</v>
      </c>
      <c r="B23" s="17" t="s">
        <v>29</v>
      </c>
      <c r="C23" s="62" t="s">
        <v>26</v>
      </c>
      <c r="D23" s="33">
        <v>893.97604887386547</v>
      </c>
      <c r="E23" s="33">
        <v>826.72664385043606</v>
      </c>
      <c r="F23" s="33">
        <v>808.76402294916443</v>
      </c>
      <c r="G23" s="33">
        <v>776.9510565343478</v>
      </c>
      <c r="H23" s="33">
        <v>780.66898051914973</v>
      </c>
      <c r="I23" s="33">
        <v>786.6747311944988</v>
      </c>
      <c r="J23" s="33">
        <v>793.27378326954363</v>
      </c>
      <c r="K23" s="33">
        <v>750.88541503454087</v>
      </c>
      <c r="L23" s="33">
        <v>742.31918093402248</v>
      </c>
      <c r="M23" s="33">
        <v>654.44026440898131</v>
      </c>
      <c r="N23" s="33">
        <v>600.98724095710475</v>
      </c>
      <c r="O23" s="33">
        <v>594.9045151853079</v>
      </c>
      <c r="P23" s="33">
        <v>567.74027749101617</v>
      </c>
      <c r="Q23" s="33">
        <v>490.66055059222811</v>
      </c>
      <c r="R23" s="33">
        <v>581.53305069794283</v>
      </c>
      <c r="S23" s="33">
        <v>575.12769534334961</v>
      </c>
      <c r="T23" s="33">
        <v>708.91994010269457</v>
      </c>
      <c r="U23" s="33">
        <v>685.64933442660151</v>
      </c>
    </row>
    <row r="24" spans="1:21" s="16" customFormat="1" ht="12.75" customHeight="1">
      <c r="A24" s="40">
        <v>20</v>
      </c>
      <c r="B24" s="17" t="s">
        <v>30</v>
      </c>
      <c r="C24" s="62" t="s">
        <v>164</v>
      </c>
      <c r="D24" s="33">
        <v>2166.305717744357</v>
      </c>
      <c r="E24" s="33">
        <v>1971.7220513534216</v>
      </c>
      <c r="F24" s="33">
        <v>1930.0672364084901</v>
      </c>
      <c r="G24" s="33">
        <v>1900.5002816121473</v>
      </c>
      <c r="H24" s="33">
        <v>1914.9654697648293</v>
      </c>
      <c r="I24" s="33">
        <v>1728.1422586548231</v>
      </c>
      <c r="J24" s="33">
        <v>1638.9987711118326</v>
      </c>
      <c r="K24" s="33">
        <v>1610.2538560453356</v>
      </c>
      <c r="L24" s="33">
        <v>1530.1377609048957</v>
      </c>
      <c r="M24" s="33">
        <v>1459.7846819304168</v>
      </c>
      <c r="N24" s="33">
        <v>1337.9839228247004</v>
      </c>
      <c r="O24" s="33">
        <v>1322.8425037889469</v>
      </c>
      <c r="P24" s="33">
        <v>1155.3548782333683</v>
      </c>
      <c r="Q24" s="33">
        <v>1000.7566703390837</v>
      </c>
      <c r="R24" s="33">
        <v>1000.7647828980732</v>
      </c>
      <c r="S24" s="33">
        <v>989.97246821431395</v>
      </c>
      <c r="T24" s="33">
        <v>1222.3064754591626</v>
      </c>
      <c r="U24" s="33">
        <v>1182.1845286799719</v>
      </c>
    </row>
    <row r="25" spans="1:21" s="16" customFormat="1" ht="12.75" customHeight="1">
      <c r="A25" s="40">
        <v>21</v>
      </c>
      <c r="B25" s="17" t="s">
        <v>65</v>
      </c>
      <c r="C25" s="62" t="s">
        <v>165</v>
      </c>
      <c r="D25" s="33">
        <v>2140.4263008411176</v>
      </c>
      <c r="E25" s="33">
        <v>1887.0750242129229</v>
      </c>
      <c r="F25" s="33">
        <v>1736.5521982978864</v>
      </c>
      <c r="G25" s="33">
        <v>1629.876323556756</v>
      </c>
      <c r="H25" s="33">
        <v>1693.1586780155508</v>
      </c>
      <c r="I25" s="33">
        <v>1466.1589705772587</v>
      </c>
      <c r="J25" s="33">
        <v>1297.0501376434761</v>
      </c>
      <c r="K25" s="33">
        <v>1193.8226540462988</v>
      </c>
      <c r="L25" s="33">
        <v>1083.3752902181311</v>
      </c>
      <c r="M25" s="33">
        <v>1000.2023545654456</v>
      </c>
      <c r="N25" s="33">
        <v>873.3646032060982</v>
      </c>
      <c r="O25" s="33">
        <v>858.58393012797274</v>
      </c>
      <c r="P25" s="33">
        <v>744.38060451665069</v>
      </c>
      <c r="Q25" s="33">
        <v>643.2889242279274</v>
      </c>
      <c r="R25" s="33">
        <v>736.77533302645099</v>
      </c>
      <c r="S25" s="33">
        <v>728.43394191928678</v>
      </c>
      <c r="T25" s="33">
        <v>868.37339006481409</v>
      </c>
      <c r="U25" s="33">
        <v>839.97290251868947</v>
      </c>
    </row>
    <row r="26" spans="1:21" s="16" customFormat="1" ht="12.75" customHeight="1">
      <c r="A26" s="40">
        <v>22</v>
      </c>
      <c r="B26" s="17" t="s">
        <v>31</v>
      </c>
      <c r="C26" s="65" t="s">
        <v>107</v>
      </c>
      <c r="D26" s="33">
        <v>388.53522159503819</v>
      </c>
      <c r="E26" s="33">
        <v>347.23465325456789</v>
      </c>
      <c r="F26" s="33">
        <v>324.75473824040739</v>
      </c>
      <c r="G26" s="33">
        <v>314.89846017911748</v>
      </c>
      <c r="H26" s="33">
        <v>324.35296608870431</v>
      </c>
      <c r="I26" s="33">
        <v>304.59343612506137</v>
      </c>
      <c r="J26" s="33">
        <v>292.44416294566258</v>
      </c>
      <c r="K26" s="33">
        <v>264.80799341528677</v>
      </c>
      <c r="L26" s="33">
        <v>235.50742943124735</v>
      </c>
      <c r="M26" s="33">
        <v>218.53034403269373</v>
      </c>
      <c r="N26" s="33">
        <v>188.2408694752869</v>
      </c>
      <c r="O26" s="33">
        <v>190.10280058088688</v>
      </c>
      <c r="P26" s="33">
        <v>175.47590531381937</v>
      </c>
      <c r="Q26" s="33">
        <v>151.95227066414361</v>
      </c>
      <c r="R26" s="33">
        <v>155.41808268049567</v>
      </c>
      <c r="S26" s="33">
        <v>153.71664521583784</v>
      </c>
      <c r="T26" s="33">
        <v>189.57596491255603</v>
      </c>
      <c r="U26" s="33">
        <v>183.35319379001078</v>
      </c>
    </row>
    <row r="27" spans="1:21" s="16" customFormat="1" ht="12.75" customHeight="1">
      <c r="A27" s="40">
        <v>23</v>
      </c>
      <c r="B27" s="17" t="s">
        <v>66</v>
      </c>
      <c r="C27" s="65" t="s">
        <v>166</v>
      </c>
      <c r="D27" s="33">
        <v>1751.891079246079</v>
      </c>
      <c r="E27" s="33">
        <v>1539.8403709583552</v>
      </c>
      <c r="F27" s="33">
        <v>1411.7974600574787</v>
      </c>
      <c r="G27" s="33">
        <v>1314.9778633776386</v>
      </c>
      <c r="H27" s="33">
        <v>1368.8057119268465</v>
      </c>
      <c r="I27" s="33">
        <v>1161.5655344521974</v>
      </c>
      <c r="J27" s="33">
        <v>1004.6059746978134</v>
      </c>
      <c r="K27" s="33">
        <v>929.01466063101213</v>
      </c>
      <c r="L27" s="33">
        <v>847.86786078688397</v>
      </c>
      <c r="M27" s="33">
        <v>781.67201053275187</v>
      </c>
      <c r="N27" s="33">
        <v>685.12373373081118</v>
      </c>
      <c r="O27" s="33">
        <v>668.48112954708574</v>
      </c>
      <c r="P27" s="33">
        <v>568.90469920283147</v>
      </c>
      <c r="Q27" s="33">
        <v>491.33665356378401</v>
      </c>
      <c r="R27" s="33">
        <v>581.35725034595532</v>
      </c>
      <c r="S27" s="33">
        <v>574.71729670344894</v>
      </c>
      <c r="T27" s="33">
        <v>678.79742515225803</v>
      </c>
      <c r="U27" s="33">
        <v>656.61970872867857</v>
      </c>
    </row>
    <row r="28" spans="1:21" s="16" customFormat="1" ht="12.75" customHeight="1">
      <c r="A28" s="40">
        <v>24</v>
      </c>
      <c r="B28" s="17" t="s">
        <v>32</v>
      </c>
      <c r="C28" s="62" t="s">
        <v>109</v>
      </c>
      <c r="D28" s="33">
        <v>2441.7348437934752</v>
      </c>
      <c r="E28" s="33">
        <v>2117.6934995138281</v>
      </c>
      <c r="F28" s="33">
        <v>2166.5601397546229</v>
      </c>
      <c r="G28" s="33">
        <v>2222.0592499057384</v>
      </c>
      <c r="H28" s="33">
        <v>2036.9575551250919</v>
      </c>
      <c r="I28" s="33">
        <v>2031.2989170610858</v>
      </c>
      <c r="J28" s="33">
        <v>1952.6931602108202</v>
      </c>
      <c r="K28" s="33">
        <v>1844.9414938227662</v>
      </c>
      <c r="L28" s="33">
        <v>1727.7387429075757</v>
      </c>
      <c r="M28" s="33">
        <v>1864.2769319178269</v>
      </c>
      <c r="N28" s="33">
        <v>1842.2593798155624</v>
      </c>
      <c r="O28" s="33">
        <v>2017.3366032019999</v>
      </c>
      <c r="P28" s="33">
        <v>1920.2585994863216</v>
      </c>
      <c r="Q28" s="33">
        <v>1664.1934652376935</v>
      </c>
      <c r="R28" s="33">
        <v>1252.6176780093247</v>
      </c>
      <c r="S28" s="33">
        <v>1238.9368188530129</v>
      </c>
      <c r="T28" s="33">
        <v>1528.2266259043956</v>
      </c>
      <c r="U28" s="33">
        <v>1478.0623122687502</v>
      </c>
    </row>
    <row r="29" spans="1:21" s="16" customFormat="1" ht="12.75" customHeight="1">
      <c r="A29" s="40">
        <v>25</v>
      </c>
      <c r="B29" s="17" t="s">
        <v>67</v>
      </c>
      <c r="C29" s="65" t="s">
        <v>167</v>
      </c>
      <c r="D29" s="33">
        <v>1353.1198771970503</v>
      </c>
      <c r="E29" s="33">
        <v>1155.905400369408</v>
      </c>
      <c r="F29" s="33">
        <v>1172.5289175898959</v>
      </c>
      <c r="G29" s="33">
        <v>1221.611502234786</v>
      </c>
      <c r="H29" s="33">
        <v>1077.4715325490965</v>
      </c>
      <c r="I29" s="33">
        <v>1034.0898268648787</v>
      </c>
      <c r="J29" s="33">
        <v>980.24447431336739</v>
      </c>
      <c r="K29" s="33">
        <v>964.64446260582486</v>
      </c>
      <c r="L29" s="33">
        <v>923.83629926443427</v>
      </c>
      <c r="M29" s="33">
        <v>1029.6162923882789</v>
      </c>
      <c r="N29" s="33">
        <v>1032.6273529901268</v>
      </c>
      <c r="O29" s="33">
        <v>1065.5778287085266</v>
      </c>
      <c r="P29" s="33">
        <v>1027.5339911165229</v>
      </c>
      <c r="Q29" s="33">
        <v>891.94061848934302</v>
      </c>
      <c r="R29" s="33">
        <v>698.63123109390483</v>
      </c>
      <c r="S29" s="33">
        <v>691.08095855077067</v>
      </c>
      <c r="T29" s="33">
        <v>853.18682787121065</v>
      </c>
      <c r="U29" s="33">
        <v>825.18105671395517</v>
      </c>
    </row>
    <row r="30" spans="1:21" s="16" customFormat="1" ht="12.75" customHeight="1">
      <c r="A30" s="40">
        <v>26</v>
      </c>
      <c r="B30" s="17" t="s">
        <v>68</v>
      </c>
      <c r="C30" s="65" t="s">
        <v>111</v>
      </c>
      <c r="D30" s="33">
        <v>779.07647509304263</v>
      </c>
      <c r="E30" s="33">
        <v>690.14905322202401</v>
      </c>
      <c r="F30" s="33">
        <v>712.68577962615461</v>
      </c>
      <c r="G30" s="33">
        <v>698.74767821283342</v>
      </c>
      <c r="H30" s="33">
        <v>679.06041133421002</v>
      </c>
      <c r="I30" s="33">
        <v>726.31784227935441</v>
      </c>
      <c r="J30" s="33">
        <v>708.21991032928599</v>
      </c>
      <c r="K30" s="33">
        <v>617.6725205189631</v>
      </c>
      <c r="L30" s="33">
        <v>556.1192811826927</v>
      </c>
      <c r="M30" s="33">
        <v>580.48772228850135</v>
      </c>
      <c r="N30" s="33">
        <v>560.67874168669164</v>
      </c>
      <c r="O30" s="33">
        <v>704.1118832900579</v>
      </c>
      <c r="P30" s="33">
        <v>652.25646125120863</v>
      </c>
      <c r="Q30" s="33">
        <v>563.83289705692721</v>
      </c>
      <c r="R30" s="33">
        <v>387.23995981158225</v>
      </c>
      <c r="S30" s="33">
        <v>382.89638250167087</v>
      </c>
      <c r="T30" s="33">
        <v>471.24818453106303</v>
      </c>
      <c r="U30" s="33">
        <v>455.77907402102693</v>
      </c>
    </row>
    <row r="31" spans="1:21" s="16" customFormat="1" ht="12.75" customHeight="1">
      <c r="A31" s="40">
        <v>27</v>
      </c>
      <c r="B31" s="17" t="s">
        <v>69</v>
      </c>
      <c r="C31" s="65" t="s">
        <v>3</v>
      </c>
      <c r="D31" s="33">
        <v>309.53849150338289</v>
      </c>
      <c r="E31" s="33">
        <v>271.63904592239572</v>
      </c>
      <c r="F31" s="33">
        <v>281.34544253857251</v>
      </c>
      <c r="G31" s="33">
        <v>301.70006945811963</v>
      </c>
      <c r="H31" s="33">
        <v>280.42561124178513</v>
      </c>
      <c r="I31" s="33">
        <v>270.89124791685293</v>
      </c>
      <c r="J31" s="33">
        <v>264.22877556816672</v>
      </c>
      <c r="K31" s="33">
        <v>262.62451069797805</v>
      </c>
      <c r="L31" s="33">
        <v>247.78316246044881</v>
      </c>
      <c r="M31" s="33">
        <v>254.17291724104635</v>
      </c>
      <c r="N31" s="33">
        <v>248.95328513874398</v>
      </c>
      <c r="O31" s="33">
        <v>247.64689120341515</v>
      </c>
      <c r="P31" s="33">
        <v>240.46814711858991</v>
      </c>
      <c r="Q31" s="33">
        <v>208.41994969142308</v>
      </c>
      <c r="R31" s="33">
        <v>166.74648710383772</v>
      </c>
      <c r="S31" s="33">
        <v>164.95947780057151</v>
      </c>
      <c r="T31" s="33">
        <v>203.79161350212183</v>
      </c>
      <c r="U31" s="33">
        <v>197.10218153376803</v>
      </c>
    </row>
    <row r="32" spans="1:21" s="16" customFormat="1" ht="12.75" customHeight="1">
      <c r="A32" s="40">
        <v>28</v>
      </c>
      <c r="B32" s="17" t="s">
        <v>33</v>
      </c>
      <c r="C32" s="62" t="s">
        <v>27</v>
      </c>
      <c r="D32" s="33">
        <v>3775.7492473179586</v>
      </c>
      <c r="E32" s="33">
        <v>3442.6270449572748</v>
      </c>
      <c r="F32" s="33">
        <v>3239.8745394078373</v>
      </c>
      <c r="G32" s="33">
        <v>3312.2805643093093</v>
      </c>
      <c r="H32" s="33">
        <v>3482.0326965372738</v>
      </c>
      <c r="I32" s="33">
        <v>3396.6100422993759</v>
      </c>
      <c r="J32" s="33">
        <v>3037.4482969931328</v>
      </c>
      <c r="K32" s="33">
        <v>3033.7411611181492</v>
      </c>
      <c r="L32" s="33">
        <v>3038.9767378762058</v>
      </c>
      <c r="M32" s="33">
        <v>2855.4730353298751</v>
      </c>
      <c r="N32" s="33">
        <v>2617.9515224259212</v>
      </c>
      <c r="O32" s="33">
        <v>2616.7438298635539</v>
      </c>
      <c r="P32" s="33">
        <v>2458.370746859267</v>
      </c>
      <c r="Q32" s="33">
        <v>2128.5692751179031</v>
      </c>
      <c r="R32" s="33">
        <v>1876.6109528418312</v>
      </c>
      <c r="S32" s="33">
        <v>1855.8575715208381</v>
      </c>
      <c r="T32" s="33">
        <v>2257.8174581564749</v>
      </c>
      <c r="U32" s="33">
        <v>2183.9359551215448</v>
      </c>
    </row>
    <row r="33" spans="1:23" s="16" customFormat="1" ht="12.75" customHeight="1">
      <c r="A33" s="40">
        <v>29</v>
      </c>
      <c r="B33" s="17" t="s">
        <v>34</v>
      </c>
      <c r="C33" s="63" t="s">
        <v>168</v>
      </c>
      <c r="D33" s="33">
        <v>1712.0600997356314</v>
      </c>
      <c r="E33" s="33">
        <v>1615.633169998707</v>
      </c>
      <c r="F33" s="33">
        <v>1621.0961756962934</v>
      </c>
      <c r="G33" s="33">
        <v>1618.5950255787811</v>
      </c>
      <c r="H33" s="33">
        <v>1734.7240662827699</v>
      </c>
      <c r="I33" s="33">
        <v>2065.8990530187125</v>
      </c>
      <c r="J33" s="33">
        <v>1959.8957095919732</v>
      </c>
      <c r="K33" s="33">
        <v>1774.9566501197073</v>
      </c>
      <c r="L33" s="33">
        <v>1781.2009376409162</v>
      </c>
      <c r="M33" s="33">
        <v>1509.8355445495988</v>
      </c>
      <c r="N33" s="33">
        <v>1383.1133893894794</v>
      </c>
      <c r="O33" s="33">
        <v>1444.9249754859966</v>
      </c>
      <c r="P33" s="33">
        <v>1407.1058851334744</v>
      </c>
      <c r="Q33" s="33">
        <v>1216.1239726108245</v>
      </c>
      <c r="R33" s="33">
        <v>949.52194069147799</v>
      </c>
      <c r="S33" s="33">
        <v>939.34000566848965</v>
      </c>
      <c r="T33" s="33">
        <v>1160.2508057447228</v>
      </c>
      <c r="U33" s="33">
        <v>1122.1666117779557</v>
      </c>
    </row>
    <row r="34" spans="1:23" s="16" customFormat="1" ht="12.75" customHeight="1">
      <c r="A34" s="40">
        <v>30</v>
      </c>
      <c r="B34" s="17" t="s">
        <v>35</v>
      </c>
      <c r="C34" s="63" t="s">
        <v>113</v>
      </c>
      <c r="D34" s="33">
        <v>3650.817539999186</v>
      </c>
      <c r="E34" s="33">
        <v>3319.507797879834</v>
      </c>
      <c r="F34" s="33">
        <v>3200.3308289387733</v>
      </c>
      <c r="G34" s="33">
        <v>3279.4364601611755</v>
      </c>
      <c r="H34" s="33">
        <v>3640.3780012774391</v>
      </c>
      <c r="I34" s="33">
        <v>3235.2928274025858</v>
      </c>
      <c r="J34" s="33">
        <v>3552.5476256207589</v>
      </c>
      <c r="K34" s="33">
        <v>2924.971180644402</v>
      </c>
      <c r="L34" s="33">
        <v>2753.9911022140564</v>
      </c>
      <c r="M34" s="33">
        <v>2650.9962267026426</v>
      </c>
      <c r="N34" s="33">
        <v>2399.0555713003373</v>
      </c>
      <c r="O34" s="33">
        <v>2406.3059808604871</v>
      </c>
      <c r="P34" s="33">
        <v>1958.534540839735</v>
      </c>
      <c r="Q34" s="33">
        <v>1713.4687180467067</v>
      </c>
      <c r="R34" s="33">
        <v>1400.2794790276362</v>
      </c>
      <c r="S34" s="33">
        <v>1385.9971121670048</v>
      </c>
      <c r="T34" s="33">
        <v>1702.6374725255184</v>
      </c>
      <c r="U34" s="33">
        <v>1646.7791031741172</v>
      </c>
    </row>
    <row r="35" spans="1:23" s="16" customFormat="1" ht="12.75" customHeight="1">
      <c r="A35" s="40">
        <v>31</v>
      </c>
      <c r="B35" s="17" t="s">
        <v>70</v>
      </c>
      <c r="C35" s="62" t="s">
        <v>28</v>
      </c>
      <c r="D35" s="33">
        <v>6192.2380492508928</v>
      </c>
      <c r="E35" s="33">
        <v>5843.4390269794467</v>
      </c>
      <c r="F35" s="33">
        <v>5560.714388576379</v>
      </c>
      <c r="G35" s="33">
        <v>5649.982182838</v>
      </c>
      <c r="H35" s="33">
        <v>5693.2015305790073</v>
      </c>
      <c r="I35" s="33">
        <v>5194.8280542674902</v>
      </c>
      <c r="J35" s="33">
        <v>5087.3394953417155</v>
      </c>
      <c r="K35" s="33">
        <v>4919.1324739063875</v>
      </c>
      <c r="L35" s="33">
        <v>4566.2920594641291</v>
      </c>
      <c r="M35" s="33">
        <v>4379.818136280197</v>
      </c>
      <c r="N35" s="33">
        <v>4281.6827985904047</v>
      </c>
      <c r="O35" s="33">
        <v>4250.3907791388183</v>
      </c>
      <c r="P35" s="33">
        <v>3998.9792024424496</v>
      </c>
      <c r="Q35" s="33">
        <v>3488.6567131780116</v>
      </c>
      <c r="R35" s="33">
        <v>3189.5257683750297</v>
      </c>
      <c r="S35" s="33">
        <v>3155.3657538446587</v>
      </c>
      <c r="T35" s="33">
        <v>3869.5104051330113</v>
      </c>
      <c r="U35" s="33">
        <v>3742.5896676467969</v>
      </c>
    </row>
    <row r="36" spans="1:23" s="16" customFormat="1" ht="12.75" customHeight="1">
      <c r="A36" s="40">
        <v>32</v>
      </c>
      <c r="B36" s="17" t="s">
        <v>71</v>
      </c>
      <c r="C36" s="62" t="s">
        <v>114</v>
      </c>
      <c r="D36" s="33">
        <v>5723.0499318969223</v>
      </c>
      <c r="E36" s="33">
        <v>5716.0853618864612</v>
      </c>
      <c r="F36" s="33">
        <v>5910.79221863558</v>
      </c>
      <c r="G36" s="33">
        <v>6550.9600302390818</v>
      </c>
      <c r="H36" s="33">
        <v>7168.6034321317902</v>
      </c>
      <c r="I36" s="33">
        <v>6756.9291792462791</v>
      </c>
      <c r="J36" s="33">
        <v>6862.1487591377636</v>
      </c>
      <c r="K36" s="33">
        <v>6904.8357961601396</v>
      </c>
      <c r="L36" s="33">
        <v>6631.1793631215232</v>
      </c>
      <c r="M36" s="33">
        <v>6348.54642493544</v>
      </c>
      <c r="N36" s="33">
        <v>5932.6401788576213</v>
      </c>
      <c r="O36" s="33">
        <v>5770.1269540072662</v>
      </c>
      <c r="P36" s="33">
        <v>5232.7263958559715</v>
      </c>
      <c r="Q36" s="33">
        <v>4534.8155288566795</v>
      </c>
      <c r="R36" s="33">
        <v>3926.6790556146757</v>
      </c>
      <c r="S36" s="33">
        <v>3884.5739653341284</v>
      </c>
      <c r="T36" s="33">
        <v>4798.8050370754527</v>
      </c>
      <c r="U36" s="33">
        <v>4641.2848608247832</v>
      </c>
    </row>
    <row r="37" spans="1:23" s="16" customFormat="1" ht="12.75" customHeight="1">
      <c r="A37" s="40">
        <v>33</v>
      </c>
      <c r="B37" s="17" t="s">
        <v>72</v>
      </c>
      <c r="C37" s="62" t="s">
        <v>169</v>
      </c>
      <c r="D37" s="33">
        <v>782.90231878646705</v>
      </c>
      <c r="E37" s="33">
        <v>838.03766487208509</v>
      </c>
      <c r="F37" s="33">
        <v>867.31830405540722</v>
      </c>
      <c r="G37" s="33">
        <v>867.9817753673002</v>
      </c>
      <c r="H37" s="33">
        <v>971.82849656941505</v>
      </c>
      <c r="I37" s="33">
        <v>886.98837764215511</v>
      </c>
      <c r="J37" s="33">
        <v>934.13572587791077</v>
      </c>
      <c r="K37" s="33">
        <v>897.40611028413537</v>
      </c>
      <c r="L37" s="33">
        <v>853.22595601855676</v>
      </c>
      <c r="M37" s="33">
        <v>762.56296211715869</v>
      </c>
      <c r="N37" s="33">
        <v>772.00926330025789</v>
      </c>
      <c r="O37" s="33">
        <v>743.85530743261256</v>
      </c>
      <c r="P37" s="33">
        <v>679.08821420746256</v>
      </c>
      <c r="Q37" s="33">
        <v>588.12954203827326</v>
      </c>
      <c r="R37" s="33">
        <v>571.39381428139791</v>
      </c>
      <c r="S37" s="33">
        <v>565.25881213708908</v>
      </c>
      <c r="T37" s="33">
        <v>694.06414177749809</v>
      </c>
      <c r="U37" s="33">
        <v>671.29897454223737</v>
      </c>
    </row>
    <row r="38" spans="1:23" s="19" customFormat="1" ht="12.75" customHeight="1">
      <c r="A38" s="40">
        <v>34</v>
      </c>
      <c r="B38" s="17" t="s">
        <v>73</v>
      </c>
      <c r="C38" s="62" t="s">
        <v>170</v>
      </c>
      <c r="D38" s="33">
        <v>1382.8171474172955</v>
      </c>
      <c r="E38" s="33">
        <v>1273.0472890092387</v>
      </c>
      <c r="F38" s="33">
        <v>1223.0080749808728</v>
      </c>
      <c r="G38" s="33">
        <v>1271.8469687871541</v>
      </c>
      <c r="H38" s="33">
        <v>1321.5565443756691</v>
      </c>
      <c r="I38" s="33">
        <v>1176.6581056427137</v>
      </c>
      <c r="J38" s="33">
        <v>1093.8074126778488</v>
      </c>
      <c r="K38" s="33">
        <v>995.57174527825771</v>
      </c>
      <c r="L38" s="33">
        <v>903.77168334696432</v>
      </c>
      <c r="M38" s="33">
        <v>825.66240877481948</v>
      </c>
      <c r="N38" s="33">
        <v>739.85559113971578</v>
      </c>
      <c r="O38" s="33">
        <v>722.8965502781208</v>
      </c>
      <c r="P38" s="33">
        <v>609.06692977899854</v>
      </c>
      <c r="Q38" s="33">
        <v>529.39647529380943</v>
      </c>
      <c r="R38" s="33">
        <v>709.9636542437737</v>
      </c>
      <c r="S38" s="33">
        <v>702.22664350221555</v>
      </c>
      <c r="T38" s="33">
        <v>865.98914352824499</v>
      </c>
      <c r="U38" s="33">
        <v>837.56388385822163</v>
      </c>
      <c r="V38" s="18"/>
      <c r="W38" s="18"/>
    </row>
    <row r="39" spans="1:23" s="19" customFormat="1" ht="12.75" customHeight="1">
      <c r="A39" s="40">
        <v>35</v>
      </c>
      <c r="B39" s="17" t="s">
        <v>74</v>
      </c>
      <c r="C39" s="62" t="s">
        <v>171</v>
      </c>
      <c r="D39" s="33">
        <v>2156.529199582239</v>
      </c>
      <c r="E39" s="33">
        <v>1959.6731024728344</v>
      </c>
      <c r="F39" s="33">
        <v>1830.6783486256377</v>
      </c>
      <c r="G39" s="33">
        <v>1748.2458420022397</v>
      </c>
      <c r="H39" s="33">
        <v>1696.7671577039093</v>
      </c>
      <c r="I39" s="33">
        <v>1576.4989856252505</v>
      </c>
      <c r="J39" s="33">
        <v>1417.7979049521896</v>
      </c>
      <c r="K39" s="33">
        <v>1184.3501848789056</v>
      </c>
      <c r="L39" s="33">
        <v>1129.4478224457043</v>
      </c>
      <c r="M39" s="33">
        <v>1077.9769364081005</v>
      </c>
      <c r="N39" s="33">
        <v>1001.6961256227753</v>
      </c>
      <c r="O39" s="33">
        <v>990.8943274143769</v>
      </c>
      <c r="P39" s="33">
        <v>890.66622492794397</v>
      </c>
      <c r="Q39" s="33">
        <v>771.96340561390332</v>
      </c>
      <c r="R39" s="33">
        <v>844.00909696570761</v>
      </c>
      <c r="S39" s="33">
        <v>834.83067977312066</v>
      </c>
      <c r="T39" s="33">
        <v>1010.0578641645905</v>
      </c>
      <c r="U39" s="33">
        <v>977.00025432899474</v>
      </c>
    </row>
    <row r="40" spans="1:23" s="19" customFormat="1" ht="12.75" customHeight="1">
      <c r="A40" s="40">
        <v>36</v>
      </c>
      <c r="B40" s="17" t="s">
        <v>75</v>
      </c>
      <c r="C40" s="44" t="s">
        <v>172</v>
      </c>
      <c r="D40" s="33">
        <v>2224.8056840449331</v>
      </c>
      <c r="E40" s="33">
        <v>2135.0069150585086</v>
      </c>
      <c r="F40" s="33">
        <v>2044.7946327941277</v>
      </c>
      <c r="G40" s="33">
        <v>2045.45835774171</v>
      </c>
      <c r="H40" s="33">
        <v>2055.7895791504639</v>
      </c>
      <c r="I40" s="33">
        <v>1751.989481405702</v>
      </c>
      <c r="J40" s="33">
        <v>2681.2047906861058</v>
      </c>
      <c r="K40" s="33">
        <v>2059.1642054214453</v>
      </c>
      <c r="L40" s="33">
        <v>2071.8823002606437</v>
      </c>
      <c r="M40" s="33">
        <v>2117.9163753641101</v>
      </c>
      <c r="N40" s="33">
        <v>1918.8304091316277</v>
      </c>
      <c r="O40" s="33">
        <v>1920.7994139915493</v>
      </c>
      <c r="P40" s="33">
        <v>1853.8840663312183</v>
      </c>
      <c r="Q40" s="33">
        <v>3277.5167262048271</v>
      </c>
      <c r="R40" s="33">
        <v>1497.2278517165739</v>
      </c>
      <c r="S40" s="33">
        <v>1618.0000904816077</v>
      </c>
      <c r="T40" s="33">
        <v>1487.1685057693264</v>
      </c>
      <c r="U40" s="33">
        <v>1438.5409250278828</v>
      </c>
    </row>
    <row r="41" spans="1:23" s="19" customFormat="1" ht="12.75" customHeight="1">
      <c r="A41" s="40">
        <v>37</v>
      </c>
      <c r="B41" s="17" t="s">
        <v>76</v>
      </c>
      <c r="C41" s="62" t="s">
        <v>173</v>
      </c>
      <c r="D41" s="33">
        <v>1899.6625460079956</v>
      </c>
      <c r="E41" s="33">
        <v>1809.0862473834109</v>
      </c>
      <c r="F41" s="33">
        <v>1717.0010874467282</v>
      </c>
      <c r="G41" s="33">
        <v>1743.5259584044768</v>
      </c>
      <c r="H41" s="33">
        <v>1777.3267311760872</v>
      </c>
      <c r="I41" s="33">
        <v>1486.6207249759923</v>
      </c>
      <c r="J41" s="33">
        <v>2238.3934068900849</v>
      </c>
      <c r="K41" s="33">
        <v>1734.2618081279788</v>
      </c>
      <c r="L41" s="33">
        <v>1738.9410293924193</v>
      </c>
      <c r="M41" s="33">
        <v>1808.9802293265857</v>
      </c>
      <c r="N41" s="33">
        <v>1613.6491641375158</v>
      </c>
      <c r="O41" s="33">
        <v>1613.3008531279586</v>
      </c>
      <c r="P41" s="33">
        <v>1570.1526518358094</v>
      </c>
      <c r="Q41" s="33">
        <v>2776.0246560290448</v>
      </c>
      <c r="R41" s="33">
        <v>1145.8284749186942</v>
      </c>
      <c r="S41" s="33">
        <v>1238.2554692455742</v>
      </c>
      <c r="T41" s="33">
        <v>1138.1300574652657</v>
      </c>
      <c r="U41" s="33">
        <v>1100.9153699238386</v>
      </c>
    </row>
    <row r="42" spans="1:23" s="19" customFormat="1" ht="12.75" customHeight="1">
      <c r="A42" s="40">
        <v>38</v>
      </c>
      <c r="B42" s="17" t="s">
        <v>77</v>
      </c>
      <c r="C42" s="62" t="s">
        <v>174</v>
      </c>
      <c r="D42" s="33">
        <v>325.14313803693756</v>
      </c>
      <c r="E42" s="33">
        <v>325.92066767509743</v>
      </c>
      <c r="F42" s="33">
        <v>327.79354534739963</v>
      </c>
      <c r="G42" s="33">
        <v>301.93239933723322</v>
      </c>
      <c r="H42" s="33">
        <v>278.46284797437653</v>
      </c>
      <c r="I42" s="33">
        <v>265.36875642970995</v>
      </c>
      <c r="J42" s="33">
        <v>442.81138379602152</v>
      </c>
      <c r="K42" s="33">
        <v>324.90239729346661</v>
      </c>
      <c r="L42" s="33">
        <v>332.94127086822419</v>
      </c>
      <c r="M42" s="33">
        <v>308.93614603752383</v>
      </c>
      <c r="N42" s="33">
        <v>305.18124499411215</v>
      </c>
      <c r="O42" s="33">
        <v>307.49856086359091</v>
      </c>
      <c r="P42" s="33">
        <v>283.73141449540844</v>
      </c>
      <c r="Q42" s="33">
        <v>501.49207017578249</v>
      </c>
      <c r="R42" s="33">
        <v>351.39937679787988</v>
      </c>
      <c r="S42" s="33">
        <v>379.74462123603325</v>
      </c>
      <c r="T42" s="33">
        <v>349.03844830406103</v>
      </c>
      <c r="U42" s="33">
        <v>337.62555510404417</v>
      </c>
    </row>
    <row r="43" spans="1:23" s="20" customFormat="1" ht="12.75" customHeight="1">
      <c r="A43" s="40">
        <v>39</v>
      </c>
      <c r="B43" s="17" t="s">
        <v>78</v>
      </c>
      <c r="C43" s="44" t="s">
        <v>175</v>
      </c>
      <c r="D43" s="33">
        <v>38406.214807881101</v>
      </c>
      <c r="E43" s="33">
        <v>36901.21572755641</v>
      </c>
      <c r="F43" s="33">
        <v>36435.793248806069</v>
      </c>
      <c r="G43" s="33">
        <v>36049.320528203833</v>
      </c>
      <c r="H43" s="33">
        <v>36675.750177469228</v>
      </c>
      <c r="I43" s="33">
        <v>34229.315599290552</v>
      </c>
      <c r="J43" s="33">
        <v>35034.568930503854</v>
      </c>
      <c r="K43" s="33">
        <v>50407.538372252486</v>
      </c>
      <c r="L43" s="33">
        <v>49786.909850765296</v>
      </c>
      <c r="M43" s="33">
        <v>46050.151510368683</v>
      </c>
      <c r="N43" s="33">
        <v>42845.690163500985</v>
      </c>
      <c r="O43" s="33">
        <v>43951.214334549084</v>
      </c>
      <c r="P43" s="33">
        <v>41517.770309553474</v>
      </c>
      <c r="Q43" s="33">
        <v>37128.993814376423</v>
      </c>
      <c r="R43" s="33">
        <v>32564.65383756852</v>
      </c>
      <c r="S43" s="33">
        <v>30628.469765835256</v>
      </c>
      <c r="T43" s="33">
        <v>29403.50193863302</v>
      </c>
      <c r="U43" s="33">
        <v>28490.640514961622</v>
      </c>
    </row>
    <row r="44" spans="1:23" s="19" customFormat="1" ht="12.75" customHeight="1">
      <c r="A44" s="40">
        <v>40</v>
      </c>
      <c r="B44" s="17" t="s">
        <v>79</v>
      </c>
      <c r="C44" s="62" t="s">
        <v>176</v>
      </c>
      <c r="D44" s="33">
        <v>276.83373987864138</v>
      </c>
      <c r="E44" s="33">
        <v>273.17039087409006</v>
      </c>
      <c r="F44" s="33">
        <v>290.03633612481065</v>
      </c>
      <c r="G44" s="33">
        <v>313.60151994129063</v>
      </c>
      <c r="H44" s="33">
        <v>331.53209790127289</v>
      </c>
      <c r="I44" s="33">
        <v>292.5994324122783</v>
      </c>
      <c r="J44" s="33">
        <v>437.02589846291437</v>
      </c>
      <c r="K44" s="33">
        <v>298.3790247562261</v>
      </c>
      <c r="L44" s="33">
        <v>308.29265582965508</v>
      </c>
      <c r="M44" s="33">
        <v>278.31744090938611</v>
      </c>
      <c r="N44" s="33">
        <v>257.21801890475246</v>
      </c>
      <c r="O44" s="33">
        <v>237.40749275453049</v>
      </c>
      <c r="P44" s="33">
        <v>209.61410631136198</v>
      </c>
      <c r="Q44" s="33">
        <v>381.17612513839731</v>
      </c>
      <c r="R44" s="33">
        <v>476.4824128117296</v>
      </c>
      <c r="S44" s="33">
        <v>478.63816149660744</v>
      </c>
      <c r="T44" s="33">
        <v>425.69074669830957</v>
      </c>
      <c r="U44" s="33">
        <v>412.32451772634408</v>
      </c>
    </row>
    <row r="45" spans="1:23" s="16" customFormat="1" ht="12.75" customHeight="1">
      <c r="A45" s="40">
        <v>41</v>
      </c>
      <c r="B45" s="17" t="s">
        <v>80</v>
      </c>
      <c r="C45" s="62" t="s">
        <v>177</v>
      </c>
      <c r="D45" s="33">
        <v>38129.381068002447</v>
      </c>
      <c r="E45" s="33">
        <v>36628.045336682313</v>
      </c>
      <c r="F45" s="33">
        <v>36145.75691268126</v>
      </c>
      <c r="G45" s="33">
        <v>35735.719008262546</v>
      </c>
      <c r="H45" s="33">
        <v>36344.218079567952</v>
      </c>
      <c r="I45" s="33">
        <v>33936.716166878286</v>
      </c>
      <c r="J45" s="33">
        <v>34597.543032040936</v>
      </c>
      <c r="K45" s="33">
        <v>50109.159347496257</v>
      </c>
      <c r="L45" s="33">
        <v>49478.617194935643</v>
      </c>
      <c r="M45" s="33">
        <v>45771.834069459313</v>
      </c>
      <c r="N45" s="33">
        <v>42588.472144596235</v>
      </c>
      <c r="O45" s="33">
        <v>43713.806841794561</v>
      </c>
      <c r="P45" s="33">
        <v>41308.156203242113</v>
      </c>
      <c r="Q45" s="33">
        <v>36747.817689238029</v>
      </c>
      <c r="R45" s="33">
        <v>32088.171424756787</v>
      </c>
      <c r="S45" s="33">
        <v>30149.831604338648</v>
      </c>
      <c r="T45" s="33">
        <v>28977.811191934707</v>
      </c>
      <c r="U45" s="33">
        <v>28078.315997235281</v>
      </c>
    </row>
    <row r="46" spans="1:23" s="16" customFormat="1" ht="12.75" customHeight="1">
      <c r="A46" s="40">
        <v>42</v>
      </c>
      <c r="B46" s="17">
        <v>37</v>
      </c>
      <c r="C46" s="65" t="s">
        <v>178</v>
      </c>
      <c r="D46" s="33">
        <v>2333.0785816968341</v>
      </c>
      <c r="E46" s="33">
        <v>2245.5666300726866</v>
      </c>
      <c r="F46" s="33">
        <v>2207.8252905971108</v>
      </c>
      <c r="G46" s="33">
        <v>2182.1874186005298</v>
      </c>
      <c r="H46" s="33">
        <v>2216.1301149244669</v>
      </c>
      <c r="I46" s="33">
        <v>2046.4341450802574</v>
      </c>
      <c r="J46" s="33">
        <v>2112.8892970884572</v>
      </c>
      <c r="K46" s="33">
        <v>3621.6420519445905</v>
      </c>
      <c r="L46" s="33">
        <v>3381.8851079210822</v>
      </c>
      <c r="M46" s="33">
        <v>3227.0589505946436</v>
      </c>
      <c r="N46" s="33">
        <v>3010.5567555067178</v>
      </c>
      <c r="O46" s="33">
        <v>3247.4043853605885</v>
      </c>
      <c r="P46" s="33">
        <v>3066.5150337658829</v>
      </c>
      <c r="Q46" s="33">
        <v>2707.9914434502784</v>
      </c>
      <c r="R46" s="33">
        <v>2237.560948533293</v>
      </c>
      <c r="S46" s="33">
        <v>2142.4459600509394</v>
      </c>
      <c r="T46" s="33">
        <v>2118.4207692874024</v>
      </c>
      <c r="U46" s="33">
        <v>2049.7098161094204</v>
      </c>
    </row>
    <row r="47" spans="1:23" s="16" customFormat="1" ht="12.75" customHeight="1">
      <c r="A47" s="40">
        <v>43</v>
      </c>
      <c r="B47" s="17" t="s">
        <v>81</v>
      </c>
      <c r="C47" s="65" t="s">
        <v>179</v>
      </c>
      <c r="D47" s="33">
        <v>35796.30248630562</v>
      </c>
      <c r="E47" s="33">
        <v>34382.478706609625</v>
      </c>
      <c r="F47" s="33">
        <v>33937.931622084143</v>
      </c>
      <c r="G47" s="33">
        <v>33553.531589662016</v>
      </c>
      <c r="H47" s="33">
        <v>34128.087964643491</v>
      </c>
      <c r="I47" s="33">
        <v>31890.282021798019</v>
      </c>
      <c r="J47" s="33">
        <v>32484.653734952484</v>
      </c>
      <c r="K47" s="33">
        <v>46487.517295551668</v>
      </c>
      <c r="L47" s="33">
        <v>46096.73208701457</v>
      </c>
      <c r="M47" s="33">
        <v>42544.775118864665</v>
      </c>
      <c r="N47" s="33">
        <v>39577.915389089518</v>
      </c>
      <c r="O47" s="33">
        <v>40466.402456433971</v>
      </c>
      <c r="P47" s="33">
        <v>38241.641169476228</v>
      </c>
      <c r="Q47" s="33">
        <v>34039.826245787743</v>
      </c>
      <c r="R47" s="33">
        <v>29850.610476223494</v>
      </c>
      <c r="S47" s="33">
        <v>28007.385644287711</v>
      </c>
      <c r="T47" s="33">
        <v>26859.390422647306</v>
      </c>
      <c r="U47" s="33">
        <v>26028.606181125855</v>
      </c>
    </row>
    <row r="48" spans="1:23" s="16" customFormat="1" ht="12.75" customHeight="1">
      <c r="A48" s="40">
        <v>44</v>
      </c>
      <c r="B48" s="17" t="s">
        <v>82</v>
      </c>
      <c r="C48" s="44" t="s">
        <v>37</v>
      </c>
      <c r="D48" s="33">
        <v>51771.25325522924</v>
      </c>
      <c r="E48" s="33">
        <v>48321.122189804693</v>
      </c>
      <c r="F48" s="33">
        <v>46321.494127814396</v>
      </c>
      <c r="G48" s="33">
        <v>44845.086668425261</v>
      </c>
      <c r="H48" s="33">
        <v>44367.205862283008</v>
      </c>
      <c r="I48" s="33">
        <v>41997.743923554153</v>
      </c>
      <c r="J48" s="33">
        <v>38860.920631430708</v>
      </c>
      <c r="K48" s="33">
        <v>36602.245947376075</v>
      </c>
      <c r="L48" s="33">
        <v>33416.647779432176</v>
      </c>
      <c r="M48" s="33">
        <v>29754.567488157791</v>
      </c>
      <c r="N48" s="33">
        <v>25923.469553534054</v>
      </c>
      <c r="O48" s="33">
        <v>24744.736248221609</v>
      </c>
      <c r="P48" s="33">
        <v>22161.072584932463</v>
      </c>
      <c r="Q48" s="33">
        <v>19366.529780191893</v>
      </c>
      <c r="R48" s="33">
        <v>17617.05682728385</v>
      </c>
      <c r="S48" s="33">
        <v>17501.810239324252</v>
      </c>
      <c r="T48" s="33">
        <v>15568.821998494455</v>
      </c>
      <c r="U48" s="33">
        <v>15076.916901872113</v>
      </c>
    </row>
    <row r="49" spans="1:22" s="16" customFormat="1" ht="12.75" customHeight="1">
      <c r="A49" s="40">
        <v>45</v>
      </c>
      <c r="B49" s="17" t="s">
        <v>83</v>
      </c>
      <c r="C49" s="62" t="s">
        <v>180</v>
      </c>
      <c r="D49" s="33">
        <v>26985.391101771664</v>
      </c>
      <c r="E49" s="33">
        <v>24881.094391232025</v>
      </c>
      <c r="F49" s="33">
        <v>23562.202362327458</v>
      </c>
      <c r="G49" s="33">
        <v>22058.512468629113</v>
      </c>
      <c r="H49" s="33">
        <v>22299.918402504449</v>
      </c>
      <c r="I49" s="33">
        <v>20588.937154494753</v>
      </c>
      <c r="J49" s="33">
        <v>18367.964278462081</v>
      </c>
      <c r="K49" s="33">
        <v>17638.573226212378</v>
      </c>
      <c r="L49" s="33">
        <v>16205.983698965587</v>
      </c>
      <c r="M49" s="33">
        <v>13927.899532298919</v>
      </c>
      <c r="N49" s="33">
        <v>12132.318981680663</v>
      </c>
      <c r="O49" s="33">
        <v>11627.450588218451</v>
      </c>
      <c r="P49" s="33">
        <v>10186.096298712255</v>
      </c>
      <c r="Q49" s="33">
        <v>8928.7620358776931</v>
      </c>
      <c r="R49" s="33">
        <v>5467.1967501491845</v>
      </c>
      <c r="S49" s="33">
        <v>5434.9523775844054</v>
      </c>
      <c r="T49" s="33">
        <v>4838.2267083143033</v>
      </c>
      <c r="U49" s="33">
        <v>4685.3126006929224</v>
      </c>
    </row>
    <row r="50" spans="1:22" s="16" customFormat="1" ht="12.75" customHeight="1">
      <c r="A50" s="40">
        <v>46</v>
      </c>
      <c r="B50" s="17" t="s">
        <v>84</v>
      </c>
      <c r="C50" s="62" t="s">
        <v>181</v>
      </c>
      <c r="D50" s="33">
        <v>24785.862153457565</v>
      </c>
      <c r="E50" s="33">
        <v>23440.027798572672</v>
      </c>
      <c r="F50" s="33">
        <v>22759.291765486942</v>
      </c>
      <c r="G50" s="33">
        <v>22786.574199796145</v>
      </c>
      <c r="H50" s="33">
        <v>22067.287459778556</v>
      </c>
      <c r="I50" s="33">
        <v>21408.806769059393</v>
      </c>
      <c r="J50" s="33">
        <v>20492.956352968624</v>
      </c>
      <c r="K50" s="33">
        <v>18963.672721163701</v>
      </c>
      <c r="L50" s="33">
        <v>17210.664080466591</v>
      </c>
      <c r="M50" s="33">
        <v>15826.667955858869</v>
      </c>
      <c r="N50" s="33">
        <v>13791.150571853394</v>
      </c>
      <c r="O50" s="33">
        <v>13117.285660003159</v>
      </c>
      <c r="P50" s="33">
        <v>11974.976286220208</v>
      </c>
      <c r="Q50" s="33">
        <v>10437.767744314198</v>
      </c>
      <c r="R50" s="33">
        <v>12149.860077134663</v>
      </c>
      <c r="S50" s="33">
        <v>12066.857861739843</v>
      </c>
      <c r="T50" s="33">
        <v>10730.59529018015</v>
      </c>
      <c r="U50" s="33">
        <v>10391.60430117919</v>
      </c>
    </row>
    <row r="51" spans="1:22" s="16" customFormat="1" ht="12.75" customHeight="1">
      <c r="A51" s="40">
        <v>47</v>
      </c>
      <c r="B51" s="17" t="s">
        <v>85</v>
      </c>
      <c r="C51" s="44" t="s">
        <v>182</v>
      </c>
      <c r="D51" s="33">
        <v>64899.606457745227</v>
      </c>
      <c r="E51" s="33">
        <v>61701.417504046869</v>
      </c>
      <c r="F51" s="33">
        <v>60834.187596436255</v>
      </c>
      <c r="G51" s="33">
        <v>61730.520825052809</v>
      </c>
      <c r="H51" s="33">
        <v>64608.363529125621</v>
      </c>
      <c r="I51" s="33">
        <v>63121.186048392461</v>
      </c>
      <c r="J51" s="33">
        <v>75101.407157320995</v>
      </c>
      <c r="K51" s="33">
        <v>80639.211508961685</v>
      </c>
      <c r="L51" s="33">
        <v>78032.358007485236</v>
      </c>
      <c r="M51" s="33">
        <v>73181.285163474167</v>
      </c>
      <c r="N51" s="33">
        <v>66987.759970988016</v>
      </c>
      <c r="O51" s="33">
        <v>65304.719320739576</v>
      </c>
      <c r="P51" s="33">
        <v>58915.438849853526</v>
      </c>
      <c r="Q51" s="33">
        <v>51486.913374786251</v>
      </c>
      <c r="R51" s="33">
        <v>37674.411146247978</v>
      </c>
      <c r="S51" s="33">
        <v>37049.894455793976</v>
      </c>
      <c r="T51" s="33">
        <v>39683.913750648389</v>
      </c>
      <c r="U51" s="33">
        <v>38371.828006759737</v>
      </c>
    </row>
    <row r="52" spans="1:22" s="16" customFormat="1" ht="12.75" customHeight="1">
      <c r="A52" s="40">
        <v>48</v>
      </c>
      <c r="B52" s="17" t="s">
        <v>36</v>
      </c>
      <c r="C52" s="62" t="s">
        <v>183</v>
      </c>
      <c r="D52" s="33">
        <v>7248.291263921119</v>
      </c>
      <c r="E52" s="33">
        <v>7059.2937512004592</v>
      </c>
      <c r="F52" s="33">
        <v>7348.9741798828854</v>
      </c>
      <c r="G52" s="33">
        <v>8023.1229773586401</v>
      </c>
      <c r="H52" s="33">
        <v>8725.3439736561431</v>
      </c>
      <c r="I52" s="33">
        <v>8313.2929432548026</v>
      </c>
      <c r="J52" s="33">
        <v>7187.2290960035334</v>
      </c>
      <c r="K52" s="33">
        <v>10567.309471351267</v>
      </c>
      <c r="L52" s="33">
        <v>10071.186739496803</v>
      </c>
      <c r="M52" s="33">
        <v>9075.7310338649113</v>
      </c>
      <c r="N52" s="33">
        <v>7998.2899284891355</v>
      </c>
      <c r="O52" s="33">
        <v>8274.3486701212423</v>
      </c>
      <c r="P52" s="33">
        <v>6861.7481856411196</v>
      </c>
      <c r="Q52" s="33">
        <v>5770.404579576897</v>
      </c>
      <c r="R52" s="33">
        <v>4850.6621141062487</v>
      </c>
      <c r="S52" s="33">
        <v>4729.3079030310855</v>
      </c>
      <c r="T52" s="33">
        <v>5187.5592652592341</v>
      </c>
      <c r="U52" s="33">
        <v>5017.2587362061395</v>
      </c>
      <c r="V52" s="50"/>
    </row>
    <row r="53" spans="1:22" s="16" customFormat="1" ht="12.75" customHeight="1">
      <c r="A53" s="40">
        <v>49</v>
      </c>
      <c r="B53" s="17" t="s">
        <v>86</v>
      </c>
      <c r="C53" s="62" t="s">
        <v>184</v>
      </c>
      <c r="D53" s="33">
        <v>35011.979833644982</v>
      </c>
      <c r="E53" s="33">
        <v>32220.252465919682</v>
      </c>
      <c r="F53" s="33">
        <v>30939.859242486858</v>
      </c>
      <c r="G53" s="33">
        <v>30541.714868943731</v>
      </c>
      <c r="H53" s="33">
        <v>30894.212081925743</v>
      </c>
      <c r="I53" s="33">
        <v>29917.995027122561</v>
      </c>
      <c r="J53" s="33">
        <v>44244.546523873629</v>
      </c>
      <c r="K53" s="33">
        <v>44969.822097690318</v>
      </c>
      <c r="L53" s="33">
        <v>49062.944518460987</v>
      </c>
      <c r="M53" s="33">
        <v>46052.005977936999</v>
      </c>
      <c r="N53" s="33">
        <v>42191.657016067242</v>
      </c>
      <c r="O53" s="33">
        <v>40589.764997364538</v>
      </c>
      <c r="P53" s="33">
        <v>37393.62954681804</v>
      </c>
      <c r="Q53" s="33">
        <v>33830.140322716368</v>
      </c>
      <c r="R53" s="33">
        <v>22179.907038778332</v>
      </c>
      <c r="S53" s="33">
        <v>22275.201500018222</v>
      </c>
      <c r="T53" s="33">
        <v>22012.801626805525</v>
      </c>
      <c r="U53" s="33">
        <v>21316.16476194029</v>
      </c>
    </row>
    <row r="54" spans="1:22" s="16" customFormat="1" ht="12.75" customHeight="1">
      <c r="A54" s="40">
        <v>50</v>
      </c>
      <c r="B54" s="17" t="s">
        <v>87</v>
      </c>
      <c r="C54" s="62" t="s">
        <v>185</v>
      </c>
      <c r="D54" s="33">
        <v>22639.335360179131</v>
      </c>
      <c r="E54" s="33">
        <v>22421.871286926729</v>
      </c>
      <c r="F54" s="33">
        <v>22545.354174066502</v>
      </c>
      <c r="G54" s="33">
        <v>23165.682978750425</v>
      </c>
      <c r="H54" s="33">
        <v>24988.807473543737</v>
      </c>
      <c r="I54" s="33">
        <v>24889.8980780151</v>
      </c>
      <c r="J54" s="33">
        <v>23669.631537443838</v>
      </c>
      <c r="K54" s="33">
        <v>25102.079939920106</v>
      </c>
      <c r="L54" s="33">
        <v>18898.226749527461</v>
      </c>
      <c r="M54" s="33">
        <v>18053.548151672279</v>
      </c>
      <c r="N54" s="33">
        <v>16797.813026431628</v>
      </c>
      <c r="O54" s="33">
        <v>16440.605653253802</v>
      </c>
      <c r="P54" s="33">
        <v>14660.061117394358</v>
      </c>
      <c r="Q54" s="33">
        <v>11886.368472492979</v>
      </c>
      <c r="R54" s="33">
        <v>10643.841993363396</v>
      </c>
      <c r="S54" s="33">
        <v>10045.385052744674</v>
      </c>
      <c r="T54" s="33">
        <v>12483.552858583633</v>
      </c>
      <c r="U54" s="33">
        <v>12038.404508613312</v>
      </c>
    </row>
    <row r="55" spans="1:22" s="16" customFormat="1" ht="12.75" customHeight="1">
      <c r="A55" s="40">
        <v>51</v>
      </c>
      <c r="B55" s="17" t="s">
        <v>88</v>
      </c>
      <c r="C55" s="44" t="s">
        <v>117</v>
      </c>
      <c r="D55" s="33">
        <v>125846.24919497322</v>
      </c>
      <c r="E55" s="33">
        <v>122528.01145836461</v>
      </c>
      <c r="F55" s="33">
        <v>123259.41669779946</v>
      </c>
      <c r="G55" s="33">
        <v>127188.33511719031</v>
      </c>
      <c r="H55" s="33">
        <v>135669.72937744259</v>
      </c>
      <c r="I55" s="33">
        <v>132171.34662286186</v>
      </c>
      <c r="J55" s="33">
        <v>128523.46243260766</v>
      </c>
      <c r="K55" s="33">
        <v>145271.24052869555</v>
      </c>
      <c r="L55" s="33">
        <v>143638.63811421508</v>
      </c>
      <c r="M55" s="33">
        <v>136592.6384038619</v>
      </c>
      <c r="N55" s="33">
        <v>128152.40378096809</v>
      </c>
      <c r="O55" s="33">
        <v>127055.83042201761</v>
      </c>
      <c r="P55" s="33">
        <v>116886.1623508436</v>
      </c>
      <c r="Q55" s="33">
        <v>99455.640510362908</v>
      </c>
      <c r="R55" s="33">
        <v>94570.809420035017</v>
      </c>
      <c r="S55" s="33">
        <v>92770.903301025028</v>
      </c>
      <c r="T55" s="33">
        <v>89404.677733222838</v>
      </c>
      <c r="U55" s="33">
        <v>86665.558655756875</v>
      </c>
    </row>
    <row r="56" spans="1:22" s="16" customFormat="1" ht="12.75" customHeight="1">
      <c r="A56" s="40">
        <v>52</v>
      </c>
      <c r="B56" s="17" t="s">
        <v>89</v>
      </c>
      <c r="C56" s="62" t="s">
        <v>186</v>
      </c>
      <c r="D56" s="33">
        <v>4141.2218262682782</v>
      </c>
      <c r="E56" s="33">
        <v>3966.6326350938652</v>
      </c>
      <c r="F56" s="33">
        <v>3940.9673882572265</v>
      </c>
      <c r="G56" s="33">
        <v>3802.1029313683407</v>
      </c>
      <c r="H56" s="33">
        <v>3613.9917633561026</v>
      </c>
      <c r="I56" s="33">
        <v>3885.0294217631413</v>
      </c>
      <c r="J56" s="33">
        <v>3713.7063196902013</v>
      </c>
      <c r="K56" s="33">
        <v>2198.7456251448943</v>
      </c>
      <c r="L56" s="33">
        <v>1795.1381443963057</v>
      </c>
      <c r="M56" s="33">
        <v>1751.0175135851107</v>
      </c>
      <c r="N56" s="33">
        <v>1458.276060697016</v>
      </c>
      <c r="O56" s="33">
        <v>1489.7958356478425</v>
      </c>
      <c r="P56" s="33">
        <v>1254.0146921666649</v>
      </c>
      <c r="Q56" s="33">
        <v>2045.9277888215124</v>
      </c>
      <c r="R56" s="33">
        <v>2161.632167149528</v>
      </c>
      <c r="S56" s="33">
        <v>2131.5040331667451</v>
      </c>
      <c r="T56" s="33">
        <v>2064.4544105075383</v>
      </c>
      <c r="U56" s="33">
        <v>2001.2905490685105</v>
      </c>
    </row>
    <row r="57" spans="1:22" s="16" customFormat="1" ht="12.75" customHeight="1">
      <c r="A57" s="40">
        <v>53</v>
      </c>
      <c r="B57" s="17" t="s">
        <v>90</v>
      </c>
      <c r="C57" s="62" t="s">
        <v>187</v>
      </c>
      <c r="D57" s="33">
        <v>62694.194685771938</v>
      </c>
      <c r="E57" s="33">
        <v>60569.623873963712</v>
      </c>
      <c r="F57" s="33">
        <v>59933.602794892126</v>
      </c>
      <c r="G57" s="33">
        <v>60433.641901680407</v>
      </c>
      <c r="H57" s="33">
        <v>63362.049465381824</v>
      </c>
      <c r="I57" s="33">
        <v>59631.00344779923</v>
      </c>
      <c r="J57" s="33">
        <v>58408.456512011573</v>
      </c>
      <c r="K57" s="33">
        <v>69124.596387231693</v>
      </c>
      <c r="L57" s="33">
        <v>68542.056437225328</v>
      </c>
      <c r="M57" s="33">
        <v>63028.767036936624</v>
      </c>
      <c r="N57" s="33">
        <v>58949.562104460863</v>
      </c>
      <c r="O57" s="33">
        <v>58147.097641802844</v>
      </c>
      <c r="P57" s="33">
        <v>57992.009022452192</v>
      </c>
      <c r="Q57" s="33">
        <v>47190.392220019006</v>
      </c>
      <c r="R57" s="33">
        <v>42805.347911394558</v>
      </c>
      <c r="S57" s="33">
        <v>41741.921338768349</v>
      </c>
      <c r="T57" s="33">
        <v>39911.931140893488</v>
      </c>
      <c r="U57" s="33">
        <v>38688.914607839251</v>
      </c>
    </row>
    <row r="58" spans="1:22" s="16" customFormat="1" ht="12.75" customHeight="1">
      <c r="A58" s="40">
        <v>54</v>
      </c>
      <c r="B58" s="17" t="s">
        <v>91</v>
      </c>
      <c r="C58" s="62" t="s">
        <v>9</v>
      </c>
      <c r="D58" s="33">
        <v>2473.5385311897348</v>
      </c>
      <c r="E58" s="33">
        <v>2579.8068406113275</v>
      </c>
      <c r="F58" s="33">
        <v>2750.9524851604729</v>
      </c>
      <c r="G58" s="33">
        <v>2809.5066148453493</v>
      </c>
      <c r="H58" s="33">
        <v>2977.1405314191247</v>
      </c>
      <c r="I58" s="33">
        <v>3497.4952314806528</v>
      </c>
      <c r="J58" s="33">
        <v>3669.2445370879677</v>
      </c>
      <c r="K58" s="33">
        <v>4149.5076494710302</v>
      </c>
      <c r="L58" s="33">
        <v>4364.8259949455487</v>
      </c>
      <c r="M58" s="33">
        <v>4103.2170175545061</v>
      </c>
      <c r="N58" s="33">
        <v>4516.4960662258409</v>
      </c>
      <c r="O58" s="33">
        <v>5035.6425648140785</v>
      </c>
      <c r="P58" s="33">
        <v>3912.3546259951809</v>
      </c>
      <c r="Q58" s="33">
        <v>4458.8252280472616</v>
      </c>
      <c r="R58" s="33">
        <v>3594.1786660157713</v>
      </c>
      <c r="S58" s="33">
        <v>3540.63140480934</v>
      </c>
      <c r="T58" s="33">
        <v>3426.9511904927908</v>
      </c>
      <c r="U58" s="33">
        <v>3321.9060240724789</v>
      </c>
    </row>
    <row r="59" spans="1:22" s="16" customFormat="1" ht="12.75" customHeight="1">
      <c r="A59" s="40">
        <v>55</v>
      </c>
      <c r="B59" s="17" t="s">
        <v>92</v>
      </c>
      <c r="C59" s="62" t="s">
        <v>38</v>
      </c>
      <c r="D59" s="33">
        <v>8116.1908617988411</v>
      </c>
      <c r="E59" s="33">
        <v>8165.56821665599</v>
      </c>
      <c r="F59" s="33">
        <v>8496.6934726835407</v>
      </c>
      <c r="G59" s="33">
        <v>8874.424072406815</v>
      </c>
      <c r="H59" s="33">
        <v>9233.0538343065655</v>
      </c>
      <c r="I59" s="33">
        <v>9967.639051729042</v>
      </c>
      <c r="J59" s="33">
        <v>8538.5938955503389</v>
      </c>
      <c r="K59" s="33">
        <v>5194.4731344626443</v>
      </c>
      <c r="L59" s="33">
        <v>5450.6602116306904</v>
      </c>
      <c r="M59" s="33">
        <v>5826.4361272561346</v>
      </c>
      <c r="N59" s="33">
        <v>5928.1890002828895</v>
      </c>
      <c r="O59" s="33">
        <v>5186.8731059015072</v>
      </c>
      <c r="P59" s="33">
        <v>4795.4342988657281</v>
      </c>
      <c r="Q59" s="33">
        <v>4154.7510856743029</v>
      </c>
      <c r="R59" s="33">
        <v>3934.0430692998607</v>
      </c>
      <c r="S59" s="33">
        <v>3875.3829350077222</v>
      </c>
      <c r="T59" s="33">
        <v>3750.6110057493875</v>
      </c>
      <c r="U59" s="33">
        <v>3635.6466042789393</v>
      </c>
    </row>
    <row r="60" spans="1:22" s="16" customFormat="1" ht="12.75" customHeight="1">
      <c r="A60" s="40">
        <v>56</v>
      </c>
      <c r="B60" s="17" t="s">
        <v>93</v>
      </c>
      <c r="C60" s="62" t="s">
        <v>188</v>
      </c>
      <c r="D60" s="33">
        <v>34080.695782614697</v>
      </c>
      <c r="E60" s="33">
        <v>33556.428450461761</v>
      </c>
      <c r="F60" s="33">
        <v>34178.611787247864</v>
      </c>
      <c r="G60" s="33">
        <v>36101.94452155866</v>
      </c>
      <c r="H60" s="33">
        <v>39693.621975670358</v>
      </c>
      <c r="I60" s="33">
        <v>38627.771543596398</v>
      </c>
      <c r="J60" s="33">
        <v>37283.873420052441</v>
      </c>
      <c r="K60" s="33">
        <v>49839.420666941653</v>
      </c>
      <c r="L60" s="33">
        <v>49195.717424655675</v>
      </c>
      <c r="M60" s="33">
        <v>48417.942521807963</v>
      </c>
      <c r="N60" s="33">
        <v>45060.419879705412</v>
      </c>
      <c r="O60" s="33">
        <v>45571.284211915496</v>
      </c>
      <c r="P60" s="33">
        <v>40045.867017404409</v>
      </c>
      <c r="Q60" s="33">
        <v>34047.163697831616</v>
      </c>
      <c r="R60" s="33">
        <v>34997.259152358129</v>
      </c>
      <c r="S60" s="33">
        <v>34505.063586470198</v>
      </c>
      <c r="T60" s="33">
        <v>33476.963528055872</v>
      </c>
      <c r="U60" s="33">
        <v>32451.714160451509</v>
      </c>
    </row>
    <row r="61" spans="1:22" s="16" customFormat="1" ht="12.75" customHeight="1">
      <c r="A61" s="40">
        <v>57</v>
      </c>
      <c r="B61" s="17" t="s">
        <v>94</v>
      </c>
      <c r="C61" s="62" t="s">
        <v>189</v>
      </c>
      <c r="D61" s="33">
        <v>14340.407507329719</v>
      </c>
      <c r="E61" s="33">
        <v>13689.951441577972</v>
      </c>
      <c r="F61" s="33">
        <v>13958.588769558231</v>
      </c>
      <c r="G61" s="33">
        <v>15166.715075330738</v>
      </c>
      <c r="H61" s="33">
        <v>16789.871807308646</v>
      </c>
      <c r="I61" s="33">
        <v>16562.407926493397</v>
      </c>
      <c r="J61" s="33">
        <v>16909.587748215163</v>
      </c>
      <c r="K61" s="33">
        <v>14764.497065443638</v>
      </c>
      <c r="L61" s="33">
        <v>14290.239901361558</v>
      </c>
      <c r="M61" s="33">
        <v>13465.258186721565</v>
      </c>
      <c r="N61" s="33">
        <v>12239.460669596081</v>
      </c>
      <c r="O61" s="33">
        <v>11625.13706193582</v>
      </c>
      <c r="P61" s="33">
        <v>8886.4826939594241</v>
      </c>
      <c r="Q61" s="33">
        <v>7558.5804899692012</v>
      </c>
      <c r="R61" s="33">
        <v>7078.348453817177</v>
      </c>
      <c r="S61" s="33">
        <v>6976.4000028026949</v>
      </c>
      <c r="T61" s="33">
        <v>6773.7664575237495</v>
      </c>
      <c r="U61" s="33">
        <v>6566.0867100461737</v>
      </c>
    </row>
    <row r="62" spans="1:22" s="16" customFormat="1" ht="12.75" customHeight="1">
      <c r="A62" s="40">
        <v>58</v>
      </c>
      <c r="B62" s="17" t="s">
        <v>95</v>
      </c>
      <c r="C62" s="44" t="s">
        <v>190</v>
      </c>
      <c r="D62" s="33">
        <v>1773.5811800947267</v>
      </c>
      <c r="E62" s="33">
        <v>1849.2444579092087</v>
      </c>
      <c r="F62" s="33">
        <v>1901.0322843258868</v>
      </c>
      <c r="G62" s="33">
        <v>1925.3477407031244</v>
      </c>
      <c r="H62" s="33">
        <v>2042.1935038117829</v>
      </c>
      <c r="I62" s="33">
        <v>2075.5315309712105</v>
      </c>
      <c r="J62" s="33">
        <v>2060.7568986590113</v>
      </c>
      <c r="K62" s="33">
        <v>1358.2466328035721</v>
      </c>
      <c r="L62" s="33">
        <v>1298.5074926237012</v>
      </c>
      <c r="M62" s="33">
        <v>1227.1622157657387</v>
      </c>
      <c r="N62" s="33">
        <v>1113.1663088327207</v>
      </c>
      <c r="O62" s="33">
        <v>1160.8842221447676</v>
      </c>
      <c r="P62" s="33">
        <v>1065.9203392512081</v>
      </c>
      <c r="Q62" s="33">
        <v>957.52639535582773</v>
      </c>
      <c r="R62" s="33">
        <v>910.98660603756514</v>
      </c>
      <c r="S62" s="33">
        <v>907.32636200390778</v>
      </c>
      <c r="T62" s="33">
        <v>865.58796185682627</v>
      </c>
      <c r="U62" s="33">
        <v>833.9082140575432</v>
      </c>
    </row>
    <row r="63" spans="1:22" s="16" customFormat="1" ht="12.75" customHeight="1">
      <c r="A63" s="40">
        <v>59</v>
      </c>
      <c r="B63" s="17" t="s">
        <v>39</v>
      </c>
      <c r="C63" s="44" t="s">
        <v>118</v>
      </c>
      <c r="D63" s="33">
        <v>15709.488318893566</v>
      </c>
      <c r="E63" s="33">
        <v>15945.64730516963</v>
      </c>
      <c r="F63" s="33">
        <v>16625.224344642033</v>
      </c>
      <c r="G63" s="33">
        <v>18243.354459353224</v>
      </c>
      <c r="H63" s="33">
        <v>19933.689066907031</v>
      </c>
      <c r="I63" s="33">
        <v>20147.9196418459</v>
      </c>
      <c r="J63" s="33">
        <v>20739.938847715694</v>
      </c>
      <c r="K63" s="33">
        <v>27229.740937265273</v>
      </c>
      <c r="L63" s="33">
        <v>19693.974576780503</v>
      </c>
      <c r="M63" s="33">
        <v>18273.089119494693</v>
      </c>
      <c r="N63" s="33">
        <v>16407.074985345145</v>
      </c>
      <c r="O63" s="33">
        <v>14529.267333305797</v>
      </c>
      <c r="P63" s="33">
        <v>13836.358746275395</v>
      </c>
      <c r="Q63" s="33">
        <v>12654.370880242543</v>
      </c>
      <c r="R63" s="33">
        <v>12565.939221124097</v>
      </c>
      <c r="S63" s="33">
        <v>11707.991298923484</v>
      </c>
      <c r="T63" s="33">
        <v>11984.842825192058</v>
      </c>
      <c r="U63" s="33">
        <v>11604.860941849782</v>
      </c>
    </row>
    <row r="64" spans="1:22" s="16" customFormat="1" ht="12.75" customHeight="1">
      <c r="A64" s="40">
        <v>60</v>
      </c>
      <c r="B64" s="17" t="s">
        <v>40</v>
      </c>
      <c r="C64" s="44" t="s">
        <v>119</v>
      </c>
      <c r="D64" s="33">
        <v>1057.9297015587142</v>
      </c>
      <c r="E64" s="33">
        <v>970.11576423888857</v>
      </c>
      <c r="F64" s="33">
        <v>903.12748936319531</v>
      </c>
      <c r="G64" s="33">
        <v>877.81797679827378</v>
      </c>
      <c r="H64" s="33">
        <v>903.14298600724442</v>
      </c>
      <c r="I64" s="33">
        <v>831.18497305168285</v>
      </c>
      <c r="J64" s="33">
        <v>958.6218492453761</v>
      </c>
      <c r="K64" s="33">
        <v>1097.5023043145254</v>
      </c>
      <c r="L64" s="33">
        <v>1167.3572474671978</v>
      </c>
      <c r="M64" s="33">
        <v>1273.7347887878695</v>
      </c>
      <c r="N64" s="33">
        <v>1301.986472876089</v>
      </c>
      <c r="O64" s="33">
        <v>1403.6275512992099</v>
      </c>
      <c r="P64" s="33">
        <v>1347.256684128364</v>
      </c>
      <c r="Q64" s="33">
        <v>1237.8199519950649</v>
      </c>
      <c r="R64" s="33">
        <v>1196.0748386672869</v>
      </c>
      <c r="S64" s="33">
        <v>1210.0046170834171</v>
      </c>
      <c r="T64" s="33">
        <v>1685.2808252091036</v>
      </c>
      <c r="U64" s="33">
        <v>1629.5083913178046</v>
      </c>
    </row>
    <row r="65" spans="1:23" s="16" customFormat="1" ht="12.75" customHeight="1">
      <c r="A65" s="40">
        <v>61</v>
      </c>
      <c r="B65" s="17" t="s">
        <v>41</v>
      </c>
      <c r="C65" s="44" t="s">
        <v>191</v>
      </c>
      <c r="D65" s="33">
        <v>5429.44131860991</v>
      </c>
      <c r="E65" s="33">
        <v>5811.7457837912816</v>
      </c>
      <c r="F65" s="33">
        <v>5994.7412277309786</v>
      </c>
      <c r="G65" s="33">
        <v>6144.4360451758748</v>
      </c>
      <c r="H65" s="33">
        <v>6484.3492006490924</v>
      </c>
      <c r="I65" s="33">
        <v>6393.5727720930654</v>
      </c>
      <c r="J65" s="33">
        <v>6555.5508301376585</v>
      </c>
      <c r="K65" s="33">
        <v>3042.5164117579079</v>
      </c>
      <c r="L65" s="33">
        <v>3605.8487115426747</v>
      </c>
      <c r="M65" s="33">
        <v>3963.4641829445832</v>
      </c>
      <c r="N65" s="33">
        <v>3956.1238852773622</v>
      </c>
      <c r="O65" s="33">
        <v>4106.0056586997634</v>
      </c>
      <c r="P65" s="33">
        <v>3746.775533939639</v>
      </c>
      <c r="Q65" s="33">
        <v>5383.7395267406664</v>
      </c>
      <c r="R65" s="33">
        <v>3425.4610555205909</v>
      </c>
      <c r="S65" s="33">
        <v>3229.6838365595108</v>
      </c>
      <c r="T65" s="33">
        <v>3565.2333695966327</v>
      </c>
      <c r="U65" s="33">
        <v>3446.2179467144465</v>
      </c>
    </row>
    <row r="66" spans="1:23" s="16" customFormat="1" ht="12.75" customHeight="1">
      <c r="A66" s="40">
        <v>62</v>
      </c>
      <c r="B66" s="41" t="s">
        <v>42</v>
      </c>
      <c r="C66" s="44" t="s">
        <v>120</v>
      </c>
      <c r="D66" s="33">
        <v>31261.530424924797</v>
      </c>
      <c r="E66" s="33">
        <v>33122.413369743845</v>
      </c>
      <c r="F66" s="33">
        <v>35179.305942929983</v>
      </c>
      <c r="G66" s="33">
        <v>36673.208064982486</v>
      </c>
      <c r="H66" s="33">
        <v>41260.866636649138</v>
      </c>
      <c r="I66" s="33">
        <v>42263.562127556936</v>
      </c>
      <c r="J66" s="33">
        <v>44067.658529212735</v>
      </c>
      <c r="K66" s="33">
        <v>26898.066120986292</v>
      </c>
      <c r="L66" s="33">
        <v>24962.230142565299</v>
      </c>
      <c r="M66" s="33">
        <v>24693.726721758288</v>
      </c>
      <c r="N66" s="33">
        <v>24890.4211305881</v>
      </c>
      <c r="O66" s="33">
        <v>27327.661370604001</v>
      </c>
      <c r="P66" s="33">
        <v>26253.998073751394</v>
      </c>
      <c r="Q66" s="33">
        <v>24608.014864357177</v>
      </c>
      <c r="R66" s="33">
        <v>24201.352730005285</v>
      </c>
      <c r="S66" s="33">
        <v>21836.556834967763</v>
      </c>
      <c r="T66" s="33">
        <v>24826.885030573569</v>
      </c>
      <c r="U66" s="33">
        <v>23984.152580746206</v>
      </c>
    </row>
    <row r="67" spans="1:23" s="16" customFormat="1" ht="12.75" customHeight="1">
      <c r="A67" s="40">
        <v>63</v>
      </c>
      <c r="B67" s="41" t="s">
        <v>43</v>
      </c>
      <c r="C67" s="44" t="s">
        <v>121</v>
      </c>
      <c r="D67" s="33">
        <v>3345.389527682813</v>
      </c>
      <c r="E67" s="33">
        <v>3496.3430166081366</v>
      </c>
      <c r="F67" s="33">
        <v>3633.5848755062834</v>
      </c>
      <c r="G67" s="33">
        <v>3790.8223112191563</v>
      </c>
      <c r="H67" s="33">
        <v>4130.4292966997582</v>
      </c>
      <c r="I67" s="33">
        <v>4244.5817614104817</v>
      </c>
      <c r="J67" s="33">
        <v>4171.6375845087314</v>
      </c>
      <c r="K67" s="33">
        <v>3231.9020771773685</v>
      </c>
      <c r="L67" s="33">
        <v>4012.6686469695592</v>
      </c>
      <c r="M67" s="33">
        <v>4060.5793786965883</v>
      </c>
      <c r="N67" s="33">
        <v>3722.4148017853845</v>
      </c>
      <c r="O67" s="33">
        <v>2805.1013377652766</v>
      </c>
      <c r="P67" s="33">
        <v>3165.5954304658553</v>
      </c>
      <c r="Q67" s="33">
        <v>2795.6231381596649</v>
      </c>
      <c r="R67" s="33">
        <v>1439.6018930323864</v>
      </c>
      <c r="S67" s="33">
        <v>1516.4960936054517</v>
      </c>
      <c r="T67" s="33">
        <v>1497.3352881776741</v>
      </c>
      <c r="U67" s="33">
        <v>1447.6375059701265</v>
      </c>
    </row>
    <row r="68" spans="1:23" s="16" customFormat="1" ht="12.75" customHeight="1">
      <c r="A68" s="40">
        <v>64</v>
      </c>
      <c r="B68" s="41" t="s">
        <v>44</v>
      </c>
      <c r="C68" s="44" t="s">
        <v>192</v>
      </c>
      <c r="D68" s="33">
        <v>10181.230987484152</v>
      </c>
      <c r="E68" s="33">
        <v>9604.6769193563614</v>
      </c>
      <c r="F68" s="33">
        <v>9417.8561099914969</v>
      </c>
      <c r="G68" s="33">
        <v>9363.9419270080853</v>
      </c>
      <c r="H68" s="33">
        <v>9656.437711576662</v>
      </c>
      <c r="I68" s="33">
        <v>9228.230851481936</v>
      </c>
      <c r="J68" s="33">
        <v>9598.0462603783872</v>
      </c>
      <c r="K68" s="33">
        <v>10168.545953659421</v>
      </c>
      <c r="L68" s="33">
        <v>9753.0978227455653</v>
      </c>
      <c r="M68" s="33">
        <v>9265.2840278223903</v>
      </c>
      <c r="N68" s="33">
        <v>8696.5204250821371</v>
      </c>
      <c r="O68" s="33">
        <v>8726.7167921426935</v>
      </c>
      <c r="P68" s="33">
        <v>8197.4758420937742</v>
      </c>
      <c r="Q68" s="33">
        <v>7295.6074780297913</v>
      </c>
      <c r="R68" s="33">
        <v>6801.8466082294153</v>
      </c>
      <c r="S68" s="33">
        <v>6689.3504588978467</v>
      </c>
      <c r="T68" s="33">
        <v>6432.6439883336006</v>
      </c>
      <c r="U68" s="33">
        <v>6224.9004044073563</v>
      </c>
    </row>
    <row r="69" spans="1:23" s="16" customFormat="1" ht="12.75" customHeight="1">
      <c r="A69" s="40">
        <v>65</v>
      </c>
      <c r="B69" s="17" t="s">
        <v>96</v>
      </c>
      <c r="C69" s="44" t="s">
        <v>193</v>
      </c>
      <c r="D69" s="33">
        <v>1164.4693120163129</v>
      </c>
      <c r="E69" s="33">
        <v>1128.1263590747958</v>
      </c>
      <c r="F69" s="33">
        <v>1151.713680527891</v>
      </c>
      <c r="G69" s="33">
        <v>1186.1675753820846</v>
      </c>
      <c r="H69" s="33">
        <v>1253.5728469576252</v>
      </c>
      <c r="I69" s="33">
        <v>1259.3885851726232</v>
      </c>
      <c r="J69" s="33">
        <v>1258.1036894008896</v>
      </c>
      <c r="K69" s="33">
        <v>879.4876348995391</v>
      </c>
      <c r="L69" s="33">
        <v>840.88891059695504</v>
      </c>
      <c r="M69" s="33">
        <v>836.61955708078244</v>
      </c>
      <c r="N69" s="33">
        <v>799.59005571581213</v>
      </c>
      <c r="O69" s="33">
        <v>800.19968525829393</v>
      </c>
      <c r="P69" s="33">
        <v>766.82676192245981</v>
      </c>
      <c r="Q69" s="33">
        <v>695.81584912977485</v>
      </c>
      <c r="R69" s="33">
        <v>594.72904274987582</v>
      </c>
      <c r="S69" s="33">
        <v>581.98337508472378</v>
      </c>
      <c r="T69" s="33">
        <v>613.64030101289336</v>
      </c>
      <c r="U69" s="33">
        <v>593.70910778731582</v>
      </c>
    </row>
    <row r="70" spans="1:23" s="16" customFormat="1" ht="12.75" customHeight="1">
      <c r="A70" s="40">
        <v>66</v>
      </c>
      <c r="B70" s="17" t="s">
        <v>97</v>
      </c>
      <c r="C70" s="44" t="s">
        <v>194</v>
      </c>
      <c r="D70" s="33">
        <v>3825.1488511517778</v>
      </c>
      <c r="E70" s="33">
        <v>3973.1807186627452</v>
      </c>
      <c r="F70" s="33">
        <v>4158.6059442949836</v>
      </c>
      <c r="G70" s="33">
        <v>4415.5531191386144</v>
      </c>
      <c r="H70" s="33">
        <v>4882.8971648373326</v>
      </c>
      <c r="I70" s="33">
        <v>4976.0046437707624</v>
      </c>
      <c r="J70" s="33">
        <v>4027.032260787033</v>
      </c>
      <c r="K70" s="33">
        <v>1800.0151367853045</v>
      </c>
      <c r="L70" s="33">
        <v>1898.5062255430348</v>
      </c>
      <c r="M70" s="33">
        <v>2046.8388097813965</v>
      </c>
      <c r="N70" s="33">
        <v>2147.5228205199751</v>
      </c>
      <c r="O70" s="33">
        <v>2513.6216569004828</v>
      </c>
      <c r="P70" s="33">
        <v>2511.4706759297082</v>
      </c>
      <c r="Q70" s="33">
        <v>2434.7518690019683</v>
      </c>
      <c r="R70" s="33">
        <v>2417.6029858237089</v>
      </c>
      <c r="S70" s="33">
        <v>2476.5601676627894</v>
      </c>
      <c r="T70" s="33">
        <v>2411.0811631973997</v>
      </c>
      <c r="U70" s="33">
        <v>2323.4744081972262</v>
      </c>
    </row>
    <row r="71" spans="1:23" s="16" customFormat="1" ht="12.75" customHeight="1">
      <c r="A71" s="40">
        <v>67</v>
      </c>
      <c r="B71" s="41" t="s">
        <v>98</v>
      </c>
      <c r="C71" s="43" t="s">
        <v>123</v>
      </c>
      <c r="D71" s="33">
        <v>21050.779482973499</v>
      </c>
      <c r="E71" s="33">
        <v>21270.546152805589</v>
      </c>
      <c r="F71" s="33">
        <v>22510.741863993822</v>
      </c>
      <c r="G71" s="33">
        <v>23970.344259097503</v>
      </c>
      <c r="H71" s="33">
        <v>26244.979604939152</v>
      </c>
      <c r="I71" s="33">
        <v>26358.005092057843</v>
      </c>
      <c r="J71" s="33">
        <v>25121.56213536653</v>
      </c>
      <c r="K71" s="33">
        <v>31141.260677525141</v>
      </c>
      <c r="L71" s="33">
        <v>25173.8266126327</v>
      </c>
      <c r="M71" s="33">
        <v>24030.976430245628</v>
      </c>
      <c r="N71" s="33">
        <v>22069.667505933452</v>
      </c>
      <c r="O71" s="33">
        <v>21932.873574466659</v>
      </c>
      <c r="P71" s="33">
        <v>20352.709971495071</v>
      </c>
      <c r="Q71" s="33">
        <v>18228.091053272125</v>
      </c>
      <c r="R71" s="33">
        <v>16935.038611050648</v>
      </c>
      <c r="S71" s="33">
        <v>15343.60296328999</v>
      </c>
      <c r="T71" s="33">
        <v>16828.165055223159</v>
      </c>
      <c r="U71" s="33">
        <v>16293.503993695673</v>
      </c>
      <c r="V71" s="50"/>
    </row>
    <row r="72" spans="1:23" s="16" customFormat="1" ht="6.95" customHeight="1">
      <c r="A72" s="22"/>
      <c r="B72" s="29"/>
      <c r="C72" s="32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</row>
    <row r="73" spans="1:23" s="16" customFormat="1" ht="12.75" customHeight="1">
      <c r="A73" s="40">
        <v>68</v>
      </c>
      <c r="B73" s="29"/>
      <c r="C73" s="58" t="s">
        <v>10</v>
      </c>
      <c r="D73" s="270">
        <v>437231.96594534063</v>
      </c>
      <c r="E73" s="33">
        <v>423442.30577272951</v>
      </c>
      <c r="F73" s="33">
        <v>423247.73609135119</v>
      </c>
      <c r="G73" s="33">
        <v>430902.33160148753</v>
      </c>
      <c r="H73" s="33">
        <v>454085.09738199983</v>
      </c>
      <c r="I73" s="270">
        <v>441998.53353555588</v>
      </c>
      <c r="J73" s="33">
        <v>448713.0198407693</v>
      </c>
      <c r="K73" s="33">
        <v>469914.80500179849</v>
      </c>
      <c r="L73" s="33">
        <v>444552.34863497614</v>
      </c>
      <c r="M73" s="33">
        <v>419739.81727451517</v>
      </c>
      <c r="N73" s="270">
        <v>389772.61468798522</v>
      </c>
      <c r="O73" s="33">
        <v>386328.2214667059</v>
      </c>
      <c r="P73" s="33">
        <v>356669.22584463307</v>
      </c>
      <c r="Q73" s="33">
        <v>316462.46237572411</v>
      </c>
      <c r="R73" s="33">
        <v>282019.37062575942</v>
      </c>
      <c r="S73" s="270">
        <v>272350.20238480816</v>
      </c>
      <c r="T73" s="270">
        <v>278534.2543737634</v>
      </c>
      <c r="U73" s="270">
        <v>269644.92511629174</v>
      </c>
      <c r="V73" s="50"/>
      <c r="W73" s="50"/>
    </row>
    <row r="74" spans="1:23" s="16" customFormat="1" ht="12.75" customHeight="1">
      <c r="A74" s="40">
        <v>69</v>
      </c>
      <c r="B74" s="29"/>
      <c r="C74" s="59" t="s">
        <v>128</v>
      </c>
      <c r="D74" s="270">
        <v>722058.55641142151</v>
      </c>
      <c r="E74" s="33">
        <v>687995.85265576444</v>
      </c>
      <c r="F74" s="33">
        <v>656613.63648348465</v>
      </c>
      <c r="G74" s="33">
        <v>632744.65912285075</v>
      </c>
      <c r="H74" s="33">
        <v>626124.13038336218</v>
      </c>
      <c r="I74" s="270">
        <v>592004.04020427866</v>
      </c>
      <c r="J74" s="33">
        <v>567857.15981802624</v>
      </c>
      <c r="K74" s="33">
        <v>493165.72685671394</v>
      </c>
      <c r="L74" s="33">
        <v>460240.15935267927</v>
      </c>
      <c r="M74" s="33">
        <v>452147.73857574014</v>
      </c>
      <c r="N74" s="270">
        <v>424338.52908434666</v>
      </c>
      <c r="O74" s="33">
        <v>394027.276634257</v>
      </c>
      <c r="P74" s="33">
        <v>364181.75267763052</v>
      </c>
      <c r="Q74" s="33">
        <v>316480.99661378976</v>
      </c>
      <c r="R74" s="33">
        <v>293346.32073672267</v>
      </c>
      <c r="S74" s="270">
        <v>277755.14052624046</v>
      </c>
      <c r="T74" s="270">
        <v>242027.52935532425</v>
      </c>
      <c r="U74" s="270">
        <v>228618.88642386795</v>
      </c>
      <c r="V74" s="50"/>
    </row>
    <row r="75" spans="1:23" s="16" customFormat="1" ht="12.75" customHeight="1">
      <c r="A75" s="40">
        <v>70</v>
      </c>
      <c r="B75" s="29"/>
      <c r="C75" s="60" t="s">
        <v>477</v>
      </c>
      <c r="D75" s="270">
        <v>1159290.5223567621</v>
      </c>
      <c r="E75" s="33">
        <v>1111438.1584284941</v>
      </c>
      <c r="F75" s="33">
        <v>1079861.3725748358</v>
      </c>
      <c r="G75" s="33">
        <v>1063646.9907243382</v>
      </c>
      <c r="H75" s="33">
        <v>1080209.227765362</v>
      </c>
      <c r="I75" s="270">
        <v>1034002.5737398347</v>
      </c>
      <c r="J75" s="33">
        <v>1016570.1796587955</v>
      </c>
      <c r="K75" s="33">
        <v>963080.53185851243</v>
      </c>
      <c r="L75" s="33">
        <v>904792.50798765535</v>
      </c>
      <c r="M75" s="33">
        <v>871887.55585025519</v>
      </c>
      <c r="N75" s="270">
        <v>814111.143772332</v>
      </c>
      <c r="O75" s="33">
        <v>780355.49810096284</v>
      </c>
      <c r="P75" s="33">
        <v>720850.97852226347</v>
      </c>
      <c r="Q75" s="33">
        <v>632943.45898951369</v>
      </c>
      <c r="R75" s="33">
        <v>575365.69136248215</v>
      </c>
      <c r="S75" s="270">
        <v>550105.34291104856</v>
      </c>
      <c r="T75" s="270">
        <v>520561.78372908762</v>
      </c>
      <c r="U75" s="270">
        <v>498263.81154015963</v>
      </c>
      <c r="V75" s="50"/>
    </row>
    <row r="76" spans="1:23" s="16" customFormat="1" ht="12.75" customHeight="1">
      <c r="A76" s="40">
        <v>71</v>
      </c>
      <c r="B76" s="29"/>
      <c r="C76" s="59" t="s">
        <v>131</v>
      </c>
      <c r="D76" s="270">
        <v>3632.3421832379045</v>
      </c>
      <c r="E76" s="33">
        <v>958.60650150613947</v>
      </c>
      <c r="F76" s="33">
        <v>6267.2830551645056</v>
      </c>
      <c r="G76" s="33">
        <v>20694.563575662083</v>
      </c>
      <c r="H76" s="33">
        <v>15042.67757463805</v>
      </c>
      <c r="I76" s="270">
        <v>19901.40440016536</v>
      </c>
      <c r="J76" s="270">
        <v>-29175.120038795583</v>
      </c>
      <c r="K76" s="270">
        <v>-30327.451098512247</v>
      </c>
      <c r="L76" s="270">
        <v>-46975.860567655494</v>
      </c>
      <c r="M76" s="270">
        <v>-54892.708160255046</v>
      </c>
      <c r="N76" s="270">
        <v>-60856.572422332152</v>
      </c>
      <c r="O76" s="270">
        <v>-48766.328410962698</v>
      </c>
      <c r="P76" s="270">
        <v>-55849.863412263294</v>
      </c>
      <c r="Q76" s="270">
        <v>-50330.276319513883</v>
      </c>
      <c r="R76" s="270">
        <v>-45744.623412482222</v>
      </c>
      <c r="S76" s="270">
        <v>-41876.501111048761</v>
      </c>
      <c r="T76" s="270">
        <v>-40291.124209087691</v>
      </c>
      <c r="U76" s="270">
        <v>-38251.984030159751</v>
      </c>
      <c r="V76" s="50"/>
    </row>
    <row r="77" spans="1:23" s="16" customFormat="1" ht="12.75" customHeight="1">
      <c r="A77" s="40">
        <v>72</v>
      </c>
      <c r="B77" s="29"/>
      <c r="C77" s="66" t="s">
        <v>476</v>
      </c>
      <c r="D77" s="270">
        <v>1162922.86454</v>
      </c>
      <c r="E77" s="33">
        <v>1112396.7649300003</v>
      </c>
      <c r="F77" s="33">
        <v>1086128.6556300004</v>
      </c>
      <c r="G77" s="33">
        <v>1084341.5543000002</v>
      </c>
      <c r="H77" s="33">
        <v>1095251.9053400001</v>
      </c>
      <c r="I77" s="270">
        <v>1053903.97814</v>
      </c>
      <c r="J77" s="33">
        <v>987395.05961999984</v>
      </c>
      <c r="K77" s="33">
        <v>932753.08076000016</v>
      </c>
      <c r="L77" s="33">
        <v>857816.64741999982</v>
      </c>
      <c r="M77" s="33">
        <v>816994.8476900002</v>
      </c>
      <c r="N77" s="270">
        <v>753254.57134999987</v>
      </c>
      <c r="O77" s="33">
        <v>731589.16969000013</v>
      </c>
      <c r="P77" s="33">
        <v>665001.11511000013</v>
      </c>
      <c r="Q77" s="33">
        <v>582613.18266999978</v>
      </c>
      <c r="R77" s="33">
        <v>529621.06794999994</v>
      </c>
      <c r="S77" s="270">
        <v>508228.84179999982</v>
      </c>
      <c r="T77" s="270">
        <v>480270.65951999993</v>
      </c>
      <c r="U77" s="270">
        <v>460011.82750999986</v>
      </c>
      <c r="V77" s="50"/>
    </row>
    <row r="78" spans="1:23" s="16" customFormat="1" ht="12.75" customHeight="1">
      <c r="A78" s="171"/>
      <c r="B78" s="29"/>
      <c r="C78" s="17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50"/>
    </row>
    <row r="79" spans="1:23" ht="12.75" customHeight="1">
      <c r="B79" s="8" t="s">
        <v>11</v>
      </c>
    </row>
    <row r="80" spans="1:23" ht="12" customHeight="1">
      <c r="B80" s="3" t="s">
        <v>99</v>
      </c>
      <c r="C80" s="3"/>
    </row>
    <row r="81" spans="2:21" ht="12" customHeight="1">
      <c r="B81" s="3" t="s">
        <v>126</v>
      </c>
      <c r="C81" s="10"/>
    </row>
    <row r="82" spans="2:21" s="52" customFormat="1" ht="12" customHeight="1">
      <c r="B82" s="53"/>
      <c r="C82" s="54"/>
      <c r="D82" s="67"/>
      <c r="E82" s="67"/>
      <c r="F82" s="67"/>
      <c r="G82" s="67"/>
      <c r="H82" s="67"/>
      <c r="I82" s="67"/>
      <c r="J82" s="67"/>
      <c r="K82" s="67"/>
      <c r="L82" s="67"/>
      <c r="M82" s="67"/>
      <c r="N82" s="67"/>
      <c r="O82" s="67"/>
      <c r="P82" s="67"/>
      <c r="Q82" s="67"/>
      <c r="R82" s="67"/>
      <c r="S82" s="67"/>
      <c r="T82" s="67"/>
      <c r="U82" s="67"/>
    </row>
    <row r="83" spans="2:21" ht="12" customHeight="1">
      <c r="B83" s="9"/>
      <c r="C83" s="10"/>
    </row>
    <row r="84" spans="2:21" ht="12" customHeight="1">
      <c r="B84" s="9"/>
      <c r="C84" s="10"/>
    </row>
    <row r="85" spans="2:21" ht="12" customHeight="1">
      <c r="B85" s="9"/>
      <c r="C85" s="10"/>
      <c r="D85" s="38"/>
      <c r="E85" s="38"/>
      <c r="F85" s="38"/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38"/>
      <c r="U85" s="38"/>
    </row>
    <row r="86" spans="2:21" ht="12" customHeight="1">
      <c r="B86" s="9"/>
      <c r="C86" s="10"/>
      <c r="D86" s="37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</row>
    <row r="87" spans="2:21" ht="12" customHeight="1">
      <c r="B87" s="9"/>
      <c r="C87" s="10"/>
    </row>
    <row r="88" spans="2:21" ht="12" customHeight="1">
      <c r="B88" s="9"/>
    </row>
    <row r="89" spans="2:21" ht="12" customHeight="1">
      <c r="B89" s="9"/>
    </row>
    <row r="90" spans="2:21" ht="12" customHeight="1">
      <c r="B90" s="9"/>
    </row>
    <row r="91" spans="2:21" ht="15" customHeight="1">
      <c r="B91" s="9"/>
    </row>
    <row r="92" spans="2:21" ht="15" customHeight="1">
      <c r="B92" s="9"/>
    </row>
    <row r="93" spans="2:21" ht="15" customHeight="1">
      <c r="B93" s="9"/>
    </row>
    <row r="94" spans="2:21" ht="15" customHeight="1">
      <c r="B94" s="9"/>
    </row>
    <row r="95" spans="2:21" ht="15" customHeight="1">
      <c r="B95" s="9"/>
      <c r="C95" s="10"/>
    </row>
    <row r="96" spans="2:21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B186" s="9"/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>
      <c r="C213" s="10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2014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9" enableFormatConditionsCalculation="0"/>
  <dimension ref="A1:V1664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1" width="10.7109375" style="6" customWidth="1"/>
    <col min="22" max="22" width="11.42578125" style="280"/>
    <col min="23" max="16384" width="11.42578125" style="6"/>
  </cols>
  <sheetData>
    <row r="1" spans="1:22" s="4" customFormat="1" ht="20.100000000000001" customHeight="1">
      <c r="A1" s="49" t="s">
        <v>413</v>
      </c>
      <c r="B1" s="27"/>
      <c r="C1" s="27"/>
      <c r="E1" s="5"/>
      <c r="F1" s="5"/>
      <c r="G1" s="5"/>
      <c r="J1" s="49"/>
      <c r="K1" s="27"/>
      <c r="V1" s="279"/>
    </row>
    <row r="2" spans="1:22" s="4" customFormat="1" ht="15" customHeight="1">
      <c r="A2" s="42" t="s">
        <v>140</v>
      </c>
      <c r="B2" s="27"/>
      <c r="C2" s="27"/>
      <c r="E2" s="5"/>
      <c r="F2" s="5"/>
      <c r="G2" s="5"/>
      <c r="J2" s="42"/>
      <c r="K2" s="27"/>
      <c r="V2" s="279"/>
    </row>
    <row r="3" spans="1:22" ht="12.75" customHeight="1">
      <c r="C3" s="7"/>
      <c r="D3" s="55"/>
      <c r="G3" s="51"/>
    </row>
    <row r="4" spans="1:22" s="15" customFormat="1" ht="27" customHeight="1">
      <c r="A4" s="39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61">
        <v>1999</v>
      </c>
      <c r="I4" s="93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3">
        <v>2010</v>
      </c>
      <c r="T4" s="93">
        <v>2011</v>
      </c>
      <c r="U4" s="184">
        <v>2012</v>
      </c>
      <c r="V4" s="36"/>
    </row>
    <row r="5" spans="1:22" s="16" customFormat="1" ht="15" customHeight="1">
      <c r="A5" s="40">
        <v>1</v>
      </c>
      <c r="B5" s="17" t="s">
        <v>50</v>
      </c>
      <c r="C5" s="57" t="s">
        <v>152</v>
      </c>
      <c r="D5" s="33">
        <v>23453.934764881476</v>
      </c>
      <c r="E5" s="33">
        <v>22195.114416704113</v>
      </c>
      <c r="F5" s="33">
        <v>21402.942110425345</v>
      </c>
      <c r="G5" s="33">
        <v>20412.538831895621</v>
      </c>
      <c r="H5" s="33">
        <v>20160.470104579716</v>
      </c>
      <c r="I5" s="33">
        <v>19127.758181907448</v>
      </c>
      <c r="J5" s="33">
        <v>18125.225820127227</v>
      </c>
      <c r="K5" s="33">
        <v>17301.909048859292</v>
      </c>
      <c r="L5" s="33">
        <v>16436.758484072219</v>
      </c>
      <c r="M5" s="33">
        <v>15506.482954636664</v>
      </c>
      <c r="N5" s="33">
        <v>14504.441611476112</v>
      </c>
      <c r="O5" s="33">
        <v>14522.654010110778</v>
      </c>
      <c r="P5" s="33">
        <v>14185.615728806126</v>
      </c>
      <c r="Q5" s="33">
        <v>14081.010380320657</v>
      </c>
      <c r="R5" s="33">
        <v>13091.615028907536</v>
      </c>
      <c r="S5" s="33">
        <v>12788.935449930981</v>
      </c>
      <c r="T5" s="33">
        <v>12518.252052888483</v>
      </c>
      <c r="U5" s="33">
        <v>11875.268460661806</v>
      </c>
      <c r="V5" s="19"/>
    </row>
    <row r="6" spans="1:22" s="16" customFormat="1" ht="12.75" customHeight="1">
      <c r="A6" s="40">
        <v>2</v>
      </c>
      <c r="B6" s="17" t="s">
        <v>6</v>
      </c>
      <c r="C6" s="62" t="s">
        <v>153</v>
      </c>
      <c r="D6" s="33">
        <v>23123.71577389515</v>
      </c>
      <c r="E6" s="33">
        <v>21913.297788243406</v>
      </c>
      <c r="F6" s="33">
        <v>21174.950371219616</v>
      </c>
      <c r="G6" s="33">
        <v>20205.612689335401</v>
      </c>
      <c r="H6" s="33">
        <v>19970.361389049991</v>
      </c>
      <c r="I6" s="33">
        <v>18989.063379235919</v>
      </c>
      <c r="J6" s="33">
        <v>17997.300408334042</v>
      </c>
      <c r="K6" s="33">
        <v>17195.966262125923</v>
      </c>
      <c r="L6" s="33">
        <v>16342.020464839321</v>
      </c>
      <c r="M6" s="33">
        <v>15417.446767341289</v>
      </c>
      <c r="N6" s="33">
        <v>14413.615796673737</v>
      </c>
      <c r="O6" s="33">
        <v>14396.582789769625</v>
      </c>
      <c r="P6" s="33">
        <v>14092.963039205739</v>
      </c>
      <c r="Q6" s="33">
        <v>13997.695372491029</v>
      </c>
      <c r="R6" s="33">
        <v>13020.247031891855</v>
      </c>
      <c r="S6" s="33">
        <v>12720.487092379899</v>
      </c>
      <c r="T6" s="33">
        <v>12452.703265806585</v>
      </c>
      <c r="U6" s="33">
        <v>11816.969691908957</v>
      </c>
      <c r="V6" s="19"/>
    </row>
    <row r="7" spans="1:22" s="16" customFormat="1" ht="12.75" customHeight="1">
      <c r="A7" s="40">
        <v>3</v>
      </c>
      <c r="B7" s="17" t="s">
        <v>7</v>
      </c>
      <c r="C7" s="62" t="s">
        <v>154</v>
      </c>
      <c r="D7" s="33">
        <v>219.04712123947201</v>
      </c>
      <c r="E7" s="33">
        <v>156.7828192248553</v>
      </c>
      <c r="F7" s="33">
        <v>127.77122770660952</v>
      </c>
      <c r="G7" s="33">
        <v>107.27355473461536</v>
      </c>
      <c r="H7" s="33">
        <v>82.293511724945546</v>
      </c>
      <c r="I7" s="33">
        <v>56.070449842401167</v>
      </c>
      <c r="J7" s="33">
        <v>43.814599403030435</v>
      </c>
      <c r="K7" s="33">
        <v>41.758224312650626</v>
      </c>
      <c r="L7" s="33">
        <v>35.368140523144675</v>
      </c>
      <c r="M7" s="33">
        <v>29.233511206994791</v>
      </c>
      <c r="N7" s="33">
        <v>31.003946514068073</v>
      </c>
      <c r="O7" s="33">
        <v>37.56144530818024</v>
      </c>
      <c r="P7" s="33">
        <v>38.393913695993326</v>
      </c>
      <c r="Q7" s="33">
        <v>30.661121346215822</v>
      </c>
      <c r="R7" s="33">
        <v>22.837512805007346</v>
      </c>
      <c r="S7" s="33">
        <v>20.243593767493525</v>
      </c>
      <c r="T7" s="33">
        <v>17.667504790814903</v>
      </c>
      <c r="U7" s="33">
        <v>16.297552441678981</v>
      </c>
      <c r="V7" s="19"/>
    </row>
    <row r="8" spans="1:22" s="16" customFormat="1" ht="12.75" customHeight="1">
      <c r="A8" s="40">
        <v>4</v>
      </c>
      <c r="B8" s="17" t="s">
        <v>51</v>
      </c>
      <c r="C8" s="62" t="s">
        <v>155</v>
      </c>
      <c r="D8" s="33">
        <v>111.17186974685254</v>
      </c>
      <c r="E8" s="33">
        <v>125.03380923584898</v>
      </c>
      <c r="F8" s="33">
        <v>100.22051149911721</v>
      </c>
      <c r="G8" s="33">
        <v>99.652587825603078</v>
      </c>
      <c r="H8" s="33">
        <v>107.81520380477991</v>
      </c>
      <c r="I8" s="33">
        <v>82.624352829128242</v>
      </c>
      <c r="J8" s="33">
        <v>84.110812390154464</v>
      </c>
      <c r="K8" s="33">
        <v>64.184562420718592</v>
      </c>
      <c r="L8" s="33">
        <v>59.36987870975247</v>
      </c>
      <c r="M8" s="33">
        <v>59.802676088378377</v>
      </c>
      <c r="N8" s="33">
        <v>59.821868288305339</v>
      </c>
      <c r="O8" s="33">
        <v>54.268676027821108</v>
      </c>
      <c r="P8" s="33">
        <v>54.258775904394859</v>
      </c>
      <c r="Q8" s="33">
        <v>52.653886483413203</v>
      </c>
      <c r="R8" s="33">
        <v>48.530484210674437</v>
      </c>
      <c r="S8" s="33">
        <v>48.204763783589371</v>
      </c>
      <c r="T8" s="33">
        <v>47.881282291084062</v>
      </c>
      <c r="U8" s="33">
        <v>42.001216311169735</v>
      </c>
      <c r="V8" s="19"/>
    </row>
    <row r="9" spans="1:22" s="16" customFormat="1" ht="12.75" customHeight="1">
      <c r="A9" s="40">
        <v>5</v>
      </c>
      <c r="B9" s="17" t="s">
        <v>52</v>
      </c>
      <c r="C9" s="43" t="s">
        <v>156</v>
      </c>
      <c r="D9" s="33">
        <v>1016.3678224785521</v>
      </c>
      <c r="E9" s="33">
        <v>941.75055597864684</v>
      </c>
      <c r="F9" s="33">
        <v>881.65042321643625</v>
      </c>
      <c r="G9" s="33">
        <v>799.75867626939066</v>
      </c>
      <c r="H9" s="33">
        <v>842.73098548193661</v>
      </c>
      <c r="I9" s="33">
        <v>790.75055019916113</v>
      </c>
      <c r="J9" s="33">
        <v>786.72699106587106</v>
      </c>
      <c r="K9" s="33">
        <v>935.91392747716054</v>
      </c>
      <c r="L9" s="33">
        <v>778.72449400793232</v>
      </c>
      <c r="M9" s="33">
        <v>713.0607366712743</v>
      </c>
      <c r="N9" s="33">
        <v>566.00461091568877</v>
      </c>
      <c r="O9" s="33">
        <v>492.99628983417028</v>
      </c>
      <c r="P9" s="33">
        <v>446.40416599036962</v>
      </c>
      <c r="Q9" s="33">
        <v>459.49476197214574</v>
      </c>
      <c r="R9" s="33">
        <v>432.15899688771412</v>
      </c>
      <c r="S9" s="33">
        <v>347.26431855225371</v>
      </c>
      <c r="T9" s="33">
        <v>386.5726873583946</v>
      </c>
      <c r="U9" s="33">
        <v>308.69609969565994</v>
      </c>
      <c r="V9" s="19"/>
    </row>
    <row r="10" spans="1:22" s="16" customFormat="1" ht="12.75" customHeight="1">
      <c r="A10" s="40">
        <v>6</v>
      </c>
      <c r="B10" s="17" t="s">
        <v>8</v>
      </c>
      <c r="C10" s="63" t="s">
        <v>100</v>
      </c>
      <c r="D10" s="33">
        <v>320.02189160747457</v>
      </c>
      <c r="E10" s="33">
        <v>264.66850165676061</v>
      </c>
      <c r="F10" s="33">
        <v>254.66960343154716</v>
      </c>
      <c r="G10" s="33">
        <v>211.09345260460697</v>
      </c>
      <c r="H10" s="33">
        <v>144.57675928606886</v>
      </c>
      <c r="I10" s="33">
        <v>121.44163233060189</v>
      </c>
      <c r="J10" s="33">
        <v>114.80146452100169</v>
      </c>
      <c r="K10" s="33">
        <v>153.04206083424646</v>
      </c>
      <c r="L10" s="33">
        <v>151.18745082428441</v>
      </c>
      <c r="M10" s="33">
        <v>167.28011417960479</v>
      </c>
      <c r="N10" s="33">
        <v>151.71335536864186</v>
      </c>
      <c r="O10" s="33">
        <v>146.85418838469087</v>
      </c>
      <c r="P10" s="33">
        <v>159.20654355803725</v>
      </c>
      <c r="Q10" s="33">
        <v>149.58442517867553</v>
      </c>
      <c r="R10" s="33">
        <v>158.55647842234018</v>
      </c>
      <c r="S10" s="33">
        <v>138.80609845245451</v>
      </c>
      <c r="T10" s="33">
        <v>184.66360021641748</v>
      </c>
      <c r="U10" s="33">
        <v>120.91732543350804</v>
      </c>
      <c r="V10" s="19"/>
    </row>
    <row r="11" spans="1:22" s="16" customFormat="1" ht="12.75" customHeight="1">
      <c r="A11" s="40">
        <v>7</v>
      </c>
      <c r="B11" s="17" t="s">
        <v>53</v>
      </c>
      <c r="C11" s="62" t="s">
        <v>157</v>
      </c>
      <c r="D11" s="33">
        <v>488.69084495213554</v>
      </c>
      <c r="E11" s="33">
        <v>504.3519202524152</v>
      </c>
      <c r="F11" s="33">
        <v>466.82998444705248</v>
      </c>
      <c r="G11" s="33">
        <v>440.18746549976771</v>
      </c>
      <c r="H11" s="33">
        <v>548.95494593155604</v>
      </c>
      <c r="I11" s="33">
        <v>546.7642577932919</v>
      </c>
      <c r="J11" s="33">
        <v>531.81781265571942</v>
      </c>
      <c r="K11" s="33">
        <v>560.96459378267775</v>
      </c>
      <c r="L11" s="33">
        <v>431.88317425515686</v>
      </c>
      <c r="M11" s="33">
        <v>337.29083322997951</v>
      </c>
      <c r="N11" s="33">
        <v>266.2417498348924</v>
      </c>
      <c r="O11" s="33">
        <v>212.33433407031222</v>
      </c>
      <c r="P11" s="33">
        <v>172.95266184692014</v>
      </c>
      <c r="Q11" s="33">
        <v>206.33777665709835</v>
      </c>
      <c r="R11" s="33">
        <v>192.01061716974007</v>
      </c>
      <c r="S11" s="33">
        <v>135.04040292114024</v>
      </c>
      <c r="T11" s="33">
        <v>138.17993860869348</v>
      </c>
      <c r="U11" s="33">
        <v>127.83189596145324</v>
      </c>
      <c r="V11" s="19"/>
    </row>
    <row r="12" spans="1:22" s="16" customFormat="1" ht="12.75" customHeight="1">
      <c r="A12" s="40">
        <v>8</v>
      </c>
      <c r="B12" s="17" t="s">
        <v>54</v>
      </c>
      <c r="C12" s="62" t="s">
        <v>158</v>
      </c>
      <c r="D12" s="33">
        <v>207.65508591894201</v>
      </c>
      <c r="E12" s="33">
        <v>172.73013406947103</v>
      </c>
      <c r="F12" s="33">
        <v>160.15083533783667</v>
      </c>
      <c r="G12" s="33">
        <v>148.47775816501593</v>
      </c>
      <c r="H12" s="33">
        <v>149.19928026431177</v>
      </c>
      <c r="I12" s="33">
        <v>122.54466007526726</v>
      </c>
      <c r="J12" s="33">
        <v>140.10771388914992</v>
      </c>
      <c r="K12" s="33">
        <v>221.90727286023633</v>
      </c>
      <c r="L12" s="33">
        <v>195.65386892849099</v>
      </c>
      <c r="M12" s="33">
        <v>208.48978926169002</v>
      </c>
      <c r="N12" s="33">
        <v>148.04950571215448</v>
      </c>
      <c r="O12" s="33">
        <v>133.80776737916719</v>
      </c>
      <c r="P12" s="33">
        <v>114.2449605854123</v>
      </c>
      <c r="Q12" s="33">
        <v>103.57256013637183</v>
      </c>
      <c r="R12" s="33">
        <v>81.591901295633903</v>
      </c>
      <c r="S12" s="33">
        <v>73.417817178658993</v>
      </c>
      <c r="T12" s="33">
        <v>63.729148533283663</v>
      </c>
      <c r="U12" s="33">
        <v>59.9468783006986</v>
      </c>
      <c r="V12" s="19"/>
    </row>
    <row r="13" spans="1:22" s="16" customFormat="1" ht="12.75" customHeight="1">
      <c r="A13" s="40">
        <v>9</v>
      </c>
      <c r="B13" s="17" t="s">
        <v>55</v>
      </c>
      <c r="C13" s="44" t="s">
        <v>159</v>
      </c>
      <c r="D13" s="33">
        <v>853371.70347610814</v>
      </c>
      <c r="E13" s="33">
        <v>845947.8039993128</v>
      </c>
      <c r="F13" s="33">
        <v>869511.288544212</v>
      </c>
      <c r="G13" s="33">
        <v>888303.7057579268</v>
      </c>
      <c r="H13" s="33">
        <v>810224.2404122781</v>
      </c>
      <c r="I13" s="33">
        <v>733056.82318226551</v>
      </c>
      <c r="J13" s="33">
        <v>677820.08164445055</v>
      </c>
      <c r="K13" s="33">
        <v>673134.26800890313</v>
      </c>
      <c r="L13" s="33">
        <v>650167.68112673308</v>
      </c>
      <c r="M13" s="33">
        <v>691052.78456066281</v>
      </c>
      <c r="N13" s="33">
        <v>693226.4239345867</v>
      </c>
      <c r="O13" s="33">
        <v>683476.64676259365</v>
      </c>
      <c r="P13" s="33">
        <v>644371.16680246859</v>
      </c>
      <c r="Q13" s="33">
        <v>617838.41105230886</v>
      </c>
      <c r="R13" s="33">
        <v>541604.96721951384</v>
      </c>
      <c r="S13" s="33">
        <v>612884.31992326269</v>
      </c>
      <c r="T13" s="33">
        <v>585314.1324321382</v>
      </c>
      <c r="U13" s="33">
        <v>573748.26537169621</v>
      </c>
      <c r="V13" s="19"/>
    </row>
    <row r="14" spans="1:22" s="16" customFormat="1" ht="12.75" customHeight="1">
      <c r="A14" s="40">
        <v>10</v>
      </c>
      <c r="B14" s="17" t="s">
        <v>56</v>
      </c>
      <c r="C14" s="62" t="s">
        <v>160</v>
      </c>
      <c r="D14" s="33">
        <v>17468.890480253976</v>
      </c>
      <c r="E14" s="33">
        <v>17515.860123694943</v>
      </c>
      <c r="F14" s="33">
        <v>16009.483924433858</v>
      </c>
      <c r="G14" s="33">
        <v>14977.490186484294</v>
      </c>
      <c r="H14" s="33">
        <v>15267.302475041912</v>
      </c>
      <c r="I14" s="33">
        <v>14558.953116509883</v>
      </c>
      <c r="J14" s="33">
        <v>13697.221183453808</v>
      </c>
      <c r="K14" s="33">
        <v>14146.744282557513</v>
      </c>
      <c r="L14" s="33">
        <v>14312.12338867723</v>
      </c>
      <c r="M14" s="33">
        <v>15281.606897277372</v>
      </c>
      <c r="N14" s="33">
        <v>14729.349038316601</v>
      </c>
      <c r="O14" s="33">
        <v>14447.094112545428</v>
      </c>
      <c r="P14" s="33">
        <v>14330.495616626549</v>
      </c>
      <c r="Q14" s="33">
        <v>14418.993867941497</v>
      </c>
      <c r="R14" s="33">
        <v>14910.492832696402</v>
      </c>
      <c r="S14" s="33">
        <v>14331.102122532462</v>
      </c>
      <c r="T14" s="33">
        <v>15395.851857866382</v>
      </c>
      <c r="U14" s="33">
        <v>15796.877619569203</v>
      </c>
      <c r="V14" s="19"/>
    </row>
    <row r="15" spans="1:22" s="16" customFormat="1" ht="12.75" customHeight="1">
      <c r="A15" s="40">
        <v>11</v>
      </c>
      <c r="B15" s="17" t="s">
        <v>57</v>
      </c>
      <c r="C15" s="62" t="s">
        <v>161</v>
      </c>
      <c r="D15" s="33">
        <v>362.13322016983818</v>
      </c>
      <c r="E15" s="33">
        <v>333.75764378855058</v>
      </c>
      <c r="F15" s="33">
        <v>284.32304814335492</v>
      </c>
      <c r="G15" s="33">
        <v>244.85127160558102</v>
      </c>
      <c r="H15" s="33">
        <v>208.82057280989378</v>
      </c>
      <c r="I15" s="33">
        <v>168.71697384881679</v>
      </c>
      <c r="J15" s="33">
        <v>155.27160395937085</v>
      </c>
      <c r="K15" s="33">
        <v>127.60486919499368</v>
      </c>
      <c r="L15" s="33">
        <v>128.43455816096099</v>
      </c>
      <c r="M15" s="33">
        <v>110.57967720307576</v>
      </c>
      <c r="N15" s="33">
        <v>109.49028580118571</v>
      </c>
      <c r="O15" s="33">
        <v>96.694842148277814</v>
      </c>
      <c r="P15" s="33">
        <v>91.663473571253292</v>
      </c>
      <c r="Q15" s="33">
        <v>72.557381884675678</v>
      </c>
      <c r="R15" s="33">
        <v>60.034965823177245</v>
      </c>
      <c r="S15" s="33">
        <v>51.768076311482503</v>
      </c>
      <c r="T15" s="33">
        <v>55.646246491468105</v>
      </c>
      <c r="U15" s="33">
        <v>55.262098802478008</v>
      </c>
      <c r="V15" s="19"/>
    </row>
    <row r="16" spans="1:22" s="16" customFormat="1" ht="12.75" customHeight="1">
      <c r="A16" s="40">
        <v>12</v>
      </c>
      <c r="B16" s="17" t="s">
        <v>58</v>
      </c>
      <c r="C16" s="62" t="s">
        <v>162</v>
      </c>
      <c r="D16" s="33">
        <v>5400.7240829218754</v>
      </c>
      <c r="E16" s="33">
        <v>5160.758848232832</v>
      </c>
      <c r="F16" s="33">
        <v>5457.0915889464659</v>
      </c>
      <c r="G16" s="33">
        <v>5619.489317459429</v>
      </c>
      <c r="H16" s="33">
        <v>5580.1258209754833</v>
      </c>
      <c r="I16" s="33">
        <v>5819.2291529764716</v>
      </c>
      <c r="J16" s="33">
        <v>5524.4508422996178</v>
      </c>
      <c r="K16" s="33">
        <v>5295.9594050750229</v>
      </c>
      <c r="L16" s="33">
        <v>6041.2518504748641</v>
      </c>
      <c r="M16" s="33">
        <v>6760.1036341247691</v>
      </c>
      <c r="N16" s="33">
        <v>6861.7721987350396</v>
      </c>
      <c r="O16" s="33">
        <v>6564.0525351931537</v>
      </c>
      <c r="P16" s="33">
        <v>6623.8291828312258</v>
      </c>
      <c r="Q16" s="33">
        <v>5639.0777431854758</v>
      </c>
      <c r="R16" s="33">
        <v>5164.8474099428558</v>
      </c>
      <c r="S16" s="33">
        <v>5182.2870325447657</v>
      </c>
      <c r="T16" s="33">
        <v>5896.3010514273892</v>
      </c>
      <c r="U16" s="33">
        <v>5649.1749301615464</v>
      </c>
      <c r="V16" s="19"/>
    </row>
    <row r="17" spans="1:22" s="16" customFormat="1" ht="12.75" customHeight="1">
      <c r="A17" s="40">
        <v>13</v>
      </c>
      <c r="B17" s="17" t="s">
        <v>59</v>
      </c>
      <c r="C17" s="62" t="s">
        <v>102</v>
      </c>
      <c r="D17" s="33">
        <v>652.30589586909832</v>
      </c>
      <c r="E17" s="33">
        <v>581.4266271171075</v>
      </c>
      <c r="F17" s="33">
        <v>557.04490392922889</v>
      </c>
      <c r="G17" s="33">
        <v>467.4343633633124</v>
      </c>
      <c r="H17" s="33">
        <v>471.83789011017916</v>
      </c>
      <c r="I17" s="33">
        <v>1338.8800630457104</v>
      </c>
      <c r="J17" s="33">
        <v>1464.5401044013101</v>
      </c>
      <c r="K17" s="33">
        <v>1486.0798245762435</v>
      </c>
      <c r="L17" s="33">
        <v>1617.1716498204685</v>
      </c>
      <c r="M17" s="33">
        <v>2336.9212917605109</v>
      </c>
      <c r="N17" s="33">
        <v>3149.1530800300152</v>
      </c>
      <c r="O17" s="33">
        <v>3807.9783331940066</v>
      </c>
      <c r="P17" s="33">
        <v>3792.2987067754734</v>
      </c>
      <c r="Q17" s="33">
        <v>3863.1723129419202</v>
      </c>
      <c r="R17" s="33">
        <v>3885.9236927279371</v>
      </c>
      <c r="S17" s="33">
        <v>3994.8896952770469</v>
      </c>
      <c r="T17" s="33">
        <v>4035.6696919262567</v>
      </c>
      <c r="U17" s="33">
        <v>4001.6559280783058</v>
      </c>
      <c r="V17" s="19"/>
    </row>
    <row r="18" spans="1:22" s="16" customFormat="1" ht="12.75" customHeight="1">
      <c r="A18" s="40">
        <v>14</v>
      </c>
      <c r="B18" s="17" t="s">
        <v>60</v>
      </c>
      <c r="C18" s="62" t="s">
        <v>163</v>
      </c>
      <c r="D18" s="33">
        <v>123387.10053396021</v>
      </c>
      <c r="E18" s="33">
        <v>125687.27340933062</v>
      </c>
      <c r="F18" s="33">
        <v>126738.86903520729</v>
      </c>
      <c r="G18" s="33">
        <v>127801.54992761386</v>
      </c>
      <c r="H18" s="33">
        <v>124603.91752693955</v>
      </c>
      <c r="I18" s="33">
        <v>121399.65548723392</v>
      </c>
      <c r="J18" s="33">
        <v>110863.51196174813</v>
      </c>
      <c r="K18" s="33">
        <v>97225.11716085895</v>
      </c>
      <c r="L18" s="33">
        <v>91615.407880857267</v>
      </c>
      <c r="M18" s="33">
        <v>89181.697885025205</v>
      </c>
      <c r="N18" s="33">
        <v>88998.404658911051</v>
      </c>
      <c r="O18" s="33">
        <v>98072.588689395372</v>
      </c>
      <c r="P18" s="33">
        <v>96196.940820080665</v>
      </c>
      <c r="Q18" s="33">
        <v>92949.475170546328</v>
      </c>
      <c r="R18" s="33">
        <v>88107.232831975678</v>
      </c>
      <c r="S18" s="33">
        <v>105392.1747194153</v>
      </c>
      <c r="T18" s="33">
        <v>102838.96380857726</v>
      </c>
      <c r="U18" s="33">
        <v>94729.848188767879</v>
      </c>
      <c r="V18" s="19"/>
    </row>
    <row r="19" spans="1:22" s="16" customFormat="1" ht="12.75" customHeight="1">
      <c r="A19" s="40">
        <v>15</v>
      </c>
      <c r="B19" s="17" t="s">
        <v>61</v>
      </c>
      <c r="C19" s="62" t="s">
        <v>103</v>
      </c>
      <c r="D19" s="33">
        <v>72508.255894951377</v>
      </c>
      <c r="E19" s="33">
        <v>71763.247208727073</v>
      </c>
      <c r="F19" s="33">
        <v>72977.406801046251</v>
      </c>
      <c r="G19" s="33">
        <v>70642.026319835873</v>
      </c>
      <c r="H19" s="33">
        <v>66504.614331063625</v>
      </c>
      <c r="I19" s="33">
        <v>63666.122672364239</v>
      </c>
      <c r="J19" s="33">
        <v>60013.383734679228</v>
      </c>
      <c r="K19" s="33">
        <v>56979.486370756524</v>
      </c>
      <c r="L19" s="33">
        <v>54089.654898351677</v>
      </c>
      <c r="M19" s="33">
        <v>52218.7261652054</v>
      </c>
      <c r="N19" s="33">
        <v>50464.465138915977</v>
      </c>
      <c r="O19" s="33">
        <v>51024.11446855442</v>
      </c>
      <c r="P19" s="33">
        <v>49515.100716883964</v>
      </c>
      <c r="Q19" s="33">
        <v>49132.82001956852</v>
      </c>
      <c r="R19" s="33">
        <v>48427.048349833065</v>
      </c>
      <c r="S19" s="33">
        <v>48828.691573071272</v>
      </c>
      <c r="T19" s="33">
        <v>45882.874854333029</v>
      </c>
      <c r="U19" s="33">
        <v>47157.037954190237</v>
      </c>
      <c r="V19" s="19"/>
    </row>
    <row r="20" spans="1:22" s="16" customFormat="1" ht="12.75" customHeight="1">
      <c r="A20" s="40">
        <v>16</v>
      </c>
      <c r="B20" s="17" t="s">
        <v>62</v>
      </c>
      <c r="C20" s="64" t="s">
        <v>104</v>
      </c>
      <c r="D20" s="33">
        <v>1854.4340960930897</v>
      </c>
      <c r="E20" s="33">
        <v>1649.1520546817283</v>
      </c>
      <c r="F20" s="33">
        <v>1525.0068144726877</v>
      </c>
      <c r="G20" s="33">
        <v>1345.474405063037</v>
      </c>
      <c r="H20" s="33">
        <v>1026.3355893932217</v>
      </c>
      <c r="I20" s="33">
        <v>881.76944179739621</v>
      </c>
      <c r="J20" s="33">
        <v>704.49613563744595</v>
      </c>
      <c r="K20" s="33">
        <v>701.21052451892115</v>
      </c>
      <c r="L20" s="33">
        <v>759.6199727780828</v>
      </c>
      <c r="M20" s="33">
        <v>813.79486638469939</v>
      </c>
      <c r="N20" s="33">
        <v>807.41008706952277</v>
      </c>
      <c r="O20" s="33">
        <v>804.60011269071276</v>
      </c>
      <c r="P20" s="33">
        <v>811.06742238922322</v>
      </c>
      <c r="Q20" s="33">
        <v>792.25297643949671</v>
      </c>
      <c r="R20" s="33">
        <v>651.73136120534946</v>
      </c>
      <c r="S20" s="33">
        <v>785.88493237506293</v>
      </c>
      <c r="T20" s="33">
        <v>768.87995320318214</v>
      </c>
      <c r="U20" s="33">
        <v>774.49265786646515</v>
      </c>
      <c r="V20" s="19"/>
    </row>
    <row r="21" spans="1:22" s="16" customFormat="1" ht="12.75" customHeight="1">
      <c r="A21" s="40">
        <v>17</v>
      </c>
      <c r="B21" s="17" t="s">
        <v>63</v>
      </c>
      <c r="C21" s="65" t="s">
        <v>105</v>
      </c>
      <c r="D21" s="33">
        <v>70653.821798858276</v>
      </c>
      <c r="E21" s="33">
        <v>70114.095154045353</v>
      </c>
      <c r="F21" s="33">
        <v>71452.399986573568</v>
      </c>
      <c r="G21" s="33">
        <v>69296.551914772834</v>
      </c>
      <c r="H21" s="33">
        <v>65478.278741670401</v>
      </c>
      <c r="I21" s="33">
        <v>62784.353230566841</v>
      </c>
      <c r="J21" s="33">
        <v>59308.88759904178</v>
      </c>
      <c r="K21" s="33">
        <v>56278.2758462376</v>
      </c>
      <c r="L21" s="33">
        <v>53330.034925573593</v>
      </c>
      <c r="M21" s="33">
        <v>51404.931298820702</v>
      </c>
      <c r="N21" s="33">
        <v>49657.055051846452</v>
      </c>
      <c r="O21" s="33">
        <v>50219.514355863706</v>
      </c>
      <c r="P21" s="33">
        <v>48704.033294494737</v>
      </c>
      <c r="Q21" s="33">
        <v>48340.56704312902</v>
      </c>
      <c r="R21" s="33">
        <v>47775.316988627717</v>
      </c>
      <c r="S21" s="33">
        <v>48042.80664069621</v>
      </c>
      <c r="T21" s="33">
        <v>45113.994901129845</v>
      </c>
      <c r="U21" s="33">
        <v>46382.545296323769</v>
      </c>
      <c r="V21" s="19"/>
    </row>
    <row r="22" spans="1:22" s="16" customFormat="1" ht="12.75" customHeight="1">
      <c r="A22" s="40">
        <v>18</v>
      </c>
      <c r="B22" s="17" t="s">
        <v>64</v>
      </c>
      <c r="C22" s="62" t="s">
        <v>106</v>
      </c>
      <c r="D22" s="33">
        <v>100050.12729720629</v>
      </c>
      <c r="E22" s="33">
        <v>90922.75619708249</v>
      </c>
      <c r="F22" s="33">
        <v>97853.874730620388</v>
      </c>
      <c r="G22" s="33">
        <v>103269.59291451298</v>
      </c>
      <c r="H22" s="33">
        <v>78402.355191178474</v>
      </c>
      <c r="I22" s="33">
        <v>52110.793715087457</v>
      </c>
      <c r="J22" s="33">
        <v>45245.626564483697</v>
      </c>
      <c r="K22" s="33">
        <v>50230.728815537834</v>
      </c>
      <c r="L22" s="33">
        <v>52544.07022590797</v>
      </c>
      <c r="M22" s="33">
        <v>52407.407603779873</v>
      </c>
      <c r="N22" s="33">
        <v>53122.240640377735</v>
      </c>
      <c r="O22" s="33">
        <v>51259.250468769911</v>
      </c>
      <c r="P22" s="33">
        <v>49773.541625778475</v>
      </c>
      <c r="Q22" s="33">
        <v>60077.730544762984</v>
      </c>
      <c r="R22" s="33">
        <v>53759.189576541052</v>
      </c>
      <c r="S22" s="33">
        <v>61518.881111717601</v>
      </c>
      <c r="T22" s="33">
        <v>59016.804060300354</v>
      </c>
      <c r="U22" s="33">
        <v>56926.081919496326</v>
      </c>
      <c r="V22" s="19"/>
    </row>
    <row r="23" spans="1:22" s="16" customFormat="1" ht="12.75" customHeight="1">
      <c r="A23" s="40">
        <v>19</v>
      </c>
      <c r="B23" s="17" t="s">
        <v>29</v>
      </c>
      <c r="C23" s="62" t="s">
        <v>26</v>
      </c>
      <c r="D23" s="33">
        <v>231.98766974837883</v>
      </c>
      <c r="E23" s="33">
        <v>220.47522145537584</v>
      </c>
      <c r="F23" s="33">
        <v>196.97609946282546</v>
      </c>
      <c r="G23" s="33">
        <v>191.64357855423691</v>
      </c>
      <c r="H23" s="33">
        <v>177.97370702463365</v>
      </c>
      <c r="I23" s="33">
        <v>167.9615759886504</v>
      </c>
      <c r="J23" s="33">
        <v>166.60656460282408</v>
      </c>
      <c r="K23" s="33">
        <v>124.69503932410909</v>
      </c>
      <c r="L23" s="33">
        <v>99.714916336382316</v>
      </c>
      <c r="M23" s="33">
        <v>83.447768556197218</v>
      </c>
      <c r="N23" s="33">
        <v>78.433645799302752</v>
      </c>
      <c r="O23" s="33">
        <v>152.97208807451378</v>
      </c>
      <c r="P23" s="33">
        <v>365.63405217046602</v>
      </c>
      <c r="Q23" s="33">
        <v>482.69425306262769</v>
      </c>
      <c r="R23" s="33">
        <v>356.649493285147</v>
      </c>
      <c r="S23" s="33">
        <v>135.15792083729667</v>
      </c>
      <c r="T23" s="33">
        <v>179.1064673050019</v>
      </c>
      <c r="U23" s="33">
        <v>220.39790853964467</v>
      </c>
      <c r="V23" s="19"/>
    </row>
    <row r="24" spans="1:22" s="16" customFormat="1" ht="12.75" customHeight="1">
      <c r="A24" s="40">
        <v>20</v>
      </c>
      <c r="B24" s="17" t="s">
        <v>30</v>
      </c>
      <c r="C24" s="62" t="s">
        <v>164</v>
      </c>
      <c r="D24" s="33">
        <v>431.79867365733992</v>
      </c>
      <c r="E24" s="33">
        <v>402.0024840919404</v>
      </c>
      <c r="F24" s="33">
        <v>350.2362506866192</v>
      </c>
      <c r="G24" s="33">
        <v>312.79912732490772</v>
      </c>
      <c r="H24" s="33">
        <v>280.78599483513727</v>
      </c>
      <c r="I24" s="33">
        <v>232.28342783962574</v>
      </c>
      <c r="J24" s="33">
        <v>208.01313110657</v>
      </c>
      <c r="K24" s="33">
        <v>189.65868112270715</v>
      </c>
      <c r="L24" s="33">
        <v>194.69519970802264</v>
      </c>
      <c r="M24" s="33">
        <v>182.28276879393906</v>
      </c>
      <c r="N24" s="33">
        <v>201.51110433095562</v>
      </c>
      <c r="O24" s="33">
        <v>176.92051205806212</v>
      </c>
      <c r="P24" s="33">
        <v>155.73201887172524</v>
      </c>
      <c r="Q24" s="33">
        <v>159.8369438445884</v>
      </c>
      <c r="R24" s="33">
        <v>159.35551663090934</v>
      </c>
      <c r="S24" s="33">
        <v>157.2457617438204</v>
      </c>
      <c r="T24" s="33">
        <v>151.42945032069917</v>
      </c>
      <c r="U24" s="33">
        <v>146.42806768070295</v>
      </c>
      <c r="V24" s="19"/>
    </row>
    <row r="25" spans="1:22" s="16" customFormat="1" ht="12.75" customHeight="1">
      <c r="A25" s="40">
        <v>21</v>
      </c>
      <c r="B25" s="17" t="s">
        <v>65</v>
      </c>
      <c r="C25" s="62" t="s">
        <v>165</v>
      </c>
      <c r="D25" s="33">
        <v>3176.6072936805003</v>
      </c>
      <c r="E25" s="33">
        <v>3067.0665529249045</v>
      </c>
      <c r="F25" s="33">
        <v>2878.944168214216</v>
      </c>
      <c r="G25" s="33">
        <v>2838.9857423946078</v>
      </c>
      <c r="H25" s="33">
        <v>2758.9770891326671</v>
      </c>
      <c r="I25" s="33">
        <v>3464.9247189501793</v>
      </c>
      <c r="J25" s="33">
        <v>2963.2486490368665</v>
      </c>
      <c r="K25" s="33">
        <v>2756.1163819435651</v>
      </c>
      <c r="L25" s="33">
        <v>2757.7799742535021</v>
      </c>
      <c r="M25" s="33">
        <v>2678.9448514623273</v>
      </c>
      <c r="N25" s="33">
        <v>2591.8965559372382</v>
      </c>
      <c r="O25" s="33">
        <v>2661.6536421183546</v>
      </c>
      <c r="P25" s="33">
        <v>2873.5488901586095</v>
      </c>
      <c r="Q25" s="33">
        <v>2632.8128209917095</v>
      </c>
      <c r="R25" s="33">
        <v>2285.0963984034024</v>
      </c>
      <c r="S25" s="33">
        <v>2414.484862987721</v>
      </c>
      <c r="T25" s="33">
        <v>2659.5420626033278</v>
      </c>
      <c r="U25" s="33">
        <v>2638.7272142021884</v>
      </c>
      <c r="V25" s="19"/>
    </row>
    <row r="26" spans="1:22" s="16" customFormat="1" ht="12.75" customHeight="1">
      <c r="A26" s="40">
        <v>22</v>
      </c>
      <c r="B26" s="17" t="s">
        <v>31</v>
      </c>
      <c r="C26" s="65" t="s">
        <v>107</v>
      </c>
      <c r="D26" s="33">
        <v>965.20496087991614</v>
      </c>
      <c r="E26" s="33">
        <v>985.82325760302342</v>
      </c>
      <c r="F26" s="33">
        <v>798.39749286527956</v>
      </c>
      <c r="G26" s="33">
        <v>782.82233531399925</v>
      </c>
      <c r="H26" s="33">
        <v>704.29152188498927</v>
      </c>
      <c r="I26" s="33">
        <v>892.2267471769652</v>
      </c>
      <c r="J26" s="33">
        <v>794.3116028476727</v>
      </c>
      <c r="K26" s="33">
        <v>796.87805149269843</v>
      </c>
      <c r="L26" s="33">
        <v>825.85447212075269</v>
      </c>
      <c r="M26" s="33">
        <v>815.71943992957233</v>
      </c>
      <c r="N26" s="33">
        <v>842.75031525052816</v>
      </c>
      <c r="O26" s="33">
        <v>889.52322170348543</v>
      </c>
      <c r="P26" s="33">
        <v>918.7973435149072</v>
      </c>
      <c r="Q26" s="33">
        <v>885.78376445902791</v>
      </c>
      <c r="R26" s="33">
        <v>698.4042844685282</v>
      </c>
      <c r="S26" s="33">
        <v>813.91827939454868</v>
      </c>
      <c r="T26" s="33">
        <v>975.33418172930283</v>
      </c>
      <c r="U26" s="33">
        <v>986.37075526129365</v>
      </c>
      <c r="V26" s="19"/>
    </row>
    <row r="27" spans="1:22" s="16" customFormat="1" ht="12.75" customHeight="1">
      <c r="A27" s="40">
        <v>23</v>
      </c>
      <c r="B27" s="17" t="s">
        <v>66</v>
      </c>
      <c r="C27" s="65" t="s">
        <v>166</v>
      </c>
      <c r="D27" s="33">
        <v>2211.4023328005846</v>
      </c>
      <c r="E27" s="33">
        <v>2081.2432953218809</v>
      </c>
      <c r="F27" s="33">
        <v>2080.5466753489368</v>
      </c>
      <c r="G27" s="33">
        <v>2056.1634070806085</v>
      </c>
      <c r="H27" s="33">
        <v>2054.6855672476777</v>
      </c>
      <c r="I27" s="33">
        <v>2572.6979717732142</v>
      </c>
      <c r="J27" s="33">
        <v>2168.937046189194</v>
      </c>
      <c r="K27" s="33">
        <v>1959.2383304508667</v>
      </c>
      <c r="L27" s="33">
        <v>1931.9255021327494</v>
      </c>
      <c r="M27" s="33">
        <v>1863.2254115327548</v>
      </c>
      <c r="N27" s="33">
        <v>1749.1462406867099</v>
      </c>
      <c r="O27" s="33">
        <v>1772.1304204148691</v>
      </c>
      <c r="P27" s="33">
        <v>1954.7515466437021</v>
      </c>
      <c r="Q27" s="33">
        <v>1747.0290565326818</v>
      </c>
      <c r="R27" s="33">
        <v>1586.6921139348738</v>
      </c>
      <c r="S27" s="33">
        <v>1600.566583593172</v>
      </c>
      <c r="T27" s="33">
        <v>1684.2078808740252</v>
      </c>
      <c r="U27" s="33">
        <v>1652.3564589408945</v>
      </c>
      <c r="V27" s="19"/>
    </row>
    <row r="28" spans="1:22" s="16" customFormat="1" ht="12.75" customHeight="1">
      <c r="A28" s="40">
        <v>24</v>
      </c>
      <c r="B28" s="17" t="s">
        <v>32</v>
      </c>
      <c r="C28" s="62" t="s">
        <v>109</v>
      </c>
      <c r="D28" s="33">
        <v>6449.5810636816859</v>
      </c>
      <c r="E28" s="33">
        <v>6081.7937985486433</v>
      </c>
      <c r="F28" s="33">
        <v>6365.2196968433718</v>
      </c>
      <c r="G28" s="33">
        <v>6363.4595326047183</v>
      </c>
      <c r="H28" s="33">
        <v>5929.9734909288636</v>
      </c>
      <c r="I28" s="33">
        <v>5760.0453034271231</v>
      </c>
      <c r="J28" s="33">
        <v>5563.4932193528984</v>
      </c>
      <c r="K28" s="33">
        <v>5382.3073462960911</v>
      </c>
      <c r="L28" s="33">
        <v>5491.7961184102287</v>
      </c>
      <c r="M28" s="33">
        <v>5696.1027786094537</v>
      </c>
      <c r="N28" s="33">
        <v>5624.6330676920015</v>
      </c>
      <c r="O28" s="33">
        <v>5755.773180057734</v>
      </c>
      <c r="P28" s="33">
        <v>5833.0882939259191</v>
      </c>
      <c r="Q28" s="33">
        <v>5597.9492576605116</v>
      </c>
      <c r="R28" s="33">
        <v>3928.812896302461</v>
      </c>
      <c r="S28" s="33">
        <v>4778.3284683294523</v>
      </c>
      <c r="T28" s="33">
        <v>4392.850222883133</v>
      </c>
      <c r="U28" s="33">
        <v>4747.6427242004975</v>
      </c>
      <c r="V28" s="19"/>
    </row>
    <row r="29" spans="1:22" s="16" customFormat="1" ht="12.75" customHeight="1">
      <c r="A29" s="40">
        <v>25</v>
      </c>
      <c r="B29" s="17" t="s">
        <v>67</v>
      </c>
      <c r="C29" s="65" t="s">
        <v>167</v>
      </c>
      <c r="D29" s="33">
        <v>4909.1090166869972</v>
      </c>
      <c r="E29" s="33">
        <v>4662.226669381409</v>
      </c>
      <c r="F29" s="33">
        <v>4916.2615965082932</v>
      </c>
      <c r="G29" s="33">
        <v>4860.2724594836873</v>
      </c>
      <c r="H29" s="33">
        <v>4495.4082190321733</v>
      </c>
      <c r="I29" s="33">
        <v>4416.07509273102</v>
      </c>
      <c r="J29" s="33">
        <v>4220.1533685794102</v>
      </c>
      <c r="K29" s="33">
        <v>4079.0076646597563</v>
      </c>
      <c r="L29" s="33">
        <v>4182.7381626435144</v>
      </c>
      <c r="M29" s="33">
        <v>4327.8908859241492</v>
      </c>
      <c r="N29" s="33">
        <v>4321.3007476971834</v>
      </c>
      <c r="O29" s="33">
        <v>4492.7174965964805</v>
      </c>
      <c r="P29" s="33">
        <v>4621.6679982906899</v>
      </c>
      <c r="Q29" s="33">
        <v>4499.8775190096576</v>
      </c>
      <c r="R29" s="33">
        <v>3245.6607238293918</v>
      </c>
      <c r="S29" s="33">
        <v>4059.3609456300587</v>
      </c>
      <c r="T29" s="33">
        <v>3574.9909220441064</v>
      </c>
      <c r="U29" s="33">
        <v>3920.4947309931558</v>
      </c>
      <c r="V29" s="19"/>
    </row>
    <row r="30" spans="1:22" s="16" customFormat="1" ht="12.75" customHeight="1">
      <c r="A30" s="40">
        <v>26</v>
      </c>
      <c r="B30" s="17" t="s">
        <v>68</v>
      </c>
      <c r="C30" s="65" t="s">
        <v>111</v>
      </c>
      <c r="D30" s="33">
        <v>282.24424055864858</v>
      </c>
      <c r="E30" s="33">
        <v>265.0625971494398</v>
      </c>
      <c r="F30" s="33">
        <v>264.34697604514525</v>
      </c>
      <c r="G30" s="33">
        <v>252.99036171584902</v>
      </c>
      <c r="H30" s="33">
        <v>232.38870928279957</v>
      </c>
      <c r="I30" s="33">
        <v>218.4353477616221</v>
      </c>
      <c r="J30" s="33">
        <v>214.64944030560105</v>
      </c>
      <c r="K30" s="33">
        <v>197.43886122099354</v>
      </c>
      <c r="L30" s="33">
        <v>175.38226389964126</v>
      </c>
      <c r="M30" s="33">
        <v>185.43416495063596</v>
      </c>
      <c r="N30" s="33">
        <v>165.90886878672057</v>
      </c>
      <c r="O30" s="33">
        <v>158.0433569943072</v>
      </c>
      <c r="P30" s="33">
        <v>149.71528094767336</v>
      </c>
      <c r="Q30" s="33">
        <v>142.23100109247082</v>
      </c>
      <c r="R30" s="33">
        <v>110.28438352926321</v>
      </c>
      <c r="S30" s="33">
        <v>118.6712413091083</v>
      </c>
      <c r="T30" s="33">
        <v>117.73903152260914</v>
      </c>
      <c r="U30" s="33">
        <v>118.84451044604086</v>
      </c>
      <c r="V30" s="19"/>
    </row>
    <row r="31" spans="1:22" s="16" customFormat="1" ht="12.75" customHeight="1">
      <c r="A31" s="40">
        <v>27</v>
      </c>
      <c r="B31" s="17" t="s">
        <v>69</v>
      </c>
      <c r="C31" s="65" t="s">
        <v>3</v>
      </c>
      <c r="D31" s="33">
        <v>1258.2278064360403</v>
      </c>
      <c r="E31" s="33">
        <v>1154.5045320177944</v>
      </c>
      <c r="F31" s="33">
        <v>1184.6111242899333</v>
      </c>
      <c r="G31" s="33">
        <v>1250.1967114051834</v>
      </c>
      <c r="H31" s="33">
        <v>1202.1765626138913</v>
      </c>
      <c r="I31" s="33">
        <v>1125.5348629344819</v>
      </c>
      <c r="J31" s="33">
        <v>1128.690410467887</v>
      </c>
      <c r="K31" s="33">
        <v>1105.8608204153411</v>
      </c>
      <c r="L31" s="33">
        <v>1133.6756918670726</v>
      </c>
      <c r="M31" s="33">
        <v>1182.7777277346681</v>
      </c>
      <c r="N31" s="33">
        <v>1137.4234512080975</v>
      </c>
      <c r="O31" s="33">
        <v>1105.0123264669458</v>
      </c>
      <c r="P31" s="33">
        <v>1061.7050146875561</v>
      </c>
      <c r="Q31" s="33">
        <v>955.84073755838369</v>
      </c>
      <c r="R31" s="33">
        <v>572.86778894380632</v>
      </c>
      <c r="S31" s="33">
        <v>600.29628139028523</v>
      </c>
      <c r="T31" s="33">
        <v>700.12026931641753</v>
      </c>
      <c r="U31" s="33">
        <v>708.30348276130064</v>
      </c>
      <c r="V31" s="19"/>
    </row>
    <row r="32" spans="1:22" s="16" customFormat="1" ht="12.75" customHeight="1">
      <c r="A32" s="40">
        <v>28</v>
      </c>
      <c r="B32" s="17" t="s">
        <v>33</v>
      </c>
      <c r="C32" s="62" t="s">
        <v>27</v>
      </c>
      <c r="D32" s="33">
        <v>147367.45479624247</v>
      </c>
      <c r="E32" s="33">
        <v>147470.32502738779</v>
      </c>
      <c r="F32" s="33">
        <v>150680.65236140994</v>
      </c>
      <c r="G32" s="33">
        <v>153842.10977650766</v>
      </c>
      <c r="H32" s="33">
        <v>151038.73164063401</v>
      </c>
      <c r="I32" s="33">
        <v>148233.16290384455</v>
      </c>
      <c r="J32" s="33">
        <v>138629.02053904746</v>
      </c>
      <c r="K32" s="33">
        <v>126603.48939177489</v>
      </c>
      <c r="L32" s="33">
        <v>121590.54276970496</v>
      </c>
      <c r="M32" s="33">
        <v>119565.05619215604</v>
      </c>
      <c r="N32" s="33">
        <v>120088.5533386446</v>
      </c>
      <c r="O32" s="33">
        <v>130306.09362644389</v>
      </c>
      <c r="P32" s="33">
        <v>126352.66583749725</v>
      </c>
      <c r="Q32" s="33">
        <v>113729.74726488939</v>
      </c>
      <c r="R32" s="33">
        <v>95569.063425449829</v>
      </c>
      <c r="S32" s="33">
        <v>119078.05608003611</v>
      </c>
      <c r="T32" s="33">
        <v>106774.56956355349</v>
      </c>
      <c r="U32" s="33">
        <v>101549.49439575469</v>
      </c>
      <c r="V32" s="19"/>
    </row>
    <row r="33" spans="1:22" s="16" customFormat="1" ht="12.75" customHeight="1">
      <c r="A33" s="40">
        <v>29</v>
      </c>
      <c r="B33" s="17" t="s">
        <v>34</v>
      </c>
      <c r="C33" s="63" t="s">
        <v>168</v>
      </c>
      <c r="D33" s="33">
        <v>353.68472969425261</v>
      </c>
      <c r="E33" s="33">
        <v>329.1091456287819</v>
      </c>
      <c r="F33" s="33">
        <v>289.47107231940316</v>
      </c>
      <c r="G33" s="33">
        <v>248.30752302791865</v>
      </c>
      <c r="H33" s="33">
        <v>223.2558889093082</v>
      </c>
      <c r="I33" s="33">
        <v>220.99533479604142</v>
      </c>
      <c r="J33" s="33">
        <v>201.85150588561447</v>
      </c>
      <c r="K33" s="33">
        <v>160.77363341589151</v>
      </c>
      <c r="L33" s="33">
        <v>152.31206944645663</v>
      </c>
      <c r="M33" s="33">
        <v>124.84067065620559</v>
      </c>
      <c r="N33" s="33">
        <v>108.75274979674606</v>
      </c>
      <c r="O33" s="33">
        <v>131.66655134810861</v>
      </c>
      <c r="P33" s="33">
        <v>125.04353903476755</v>
      </c>
      <c r="Q33" s="33">
        <v>102.6153285147316</v>
      </c>
      <c r="R33" s="33">
        <v>78.06260045000036</v>
      </c>
      <c r="S33" s="33">
        <v>71.728895591033734</v>
      </c>
      <c r="T33" s="33">
        <v>86.858230973538355</v>
      </c>
      <c r="U33" s="33">
        <v>83.918873460594227</v>
      </c>
      <c r="V33" s="19"/>
    </row>
    <row r="34" spans="1:22" s="16" customFormat="1" ht="12.75" customHeight="1">
      <c r="A34" s="40">
        <v>30</v>
      </c>
      <c r="B34" s="17" t="s">
        <v>35</v>
      </c>
      <c r="C34" s="63" t="s">
        <v>113</v>
      </c>
      <c r="D34" s="33">
        <v>701.79406231195333</v>
      </c>
      <c r="E34" s="33">
        <v>602.92587900679598</v>
      </c>
      <c r="F34" s="33">
        <v>524.17567805351393</v>
      </c>
      <c r="G34" s="33">
        <v>446.32587084602375</v>
      </c>
      <c r="H34" s="33">
        <v>416.46294754038297</v>
      </c>
      <c r="I34" s="33">
        <v>336.54634687209375</v>
      </c>
      <c r="J34" s="33">
        <v>333.11767052298035</v>
      </c>
      <c r="K34" s="33">
        <v>265.67401970621927</v>
      </c>
      <c r="L34" s="33">
        <v>232.25052838374347</v>
      </c>
      <c r="M34" s="33">
        <v>206.64164006365678</v>
      </c>
      <c r="N34" s="33">
        <v>177.26341892503709</v>
      </c>
      <c r="O34" s="33">
        <v>223.90904189310879</v>
      </c>
      <c r="P34" s="33">
        <v>177.15428042980511</v>
      </c>
      <c r="Q34" s="33">
        <v>142.61183816236823</v>
      </c>
      <c r="R34" s="33">
        <v>113.97325346566868</v>
      </c>
      <c r="S34" s="33">
        <v>112.35883452099763</v>
      </c>
      <c r="T34" s="33">
        <v>132.22237699536916</v>
      </c>
      <c r="U34" s="33">
        <v>122.61613861462168</v>
      </c>
      <c r="V34" s="19"/>
    </row>
    <row r="35" spans="1:22" s="16" customFormat="1" ht="12.75" customHeight="1">
      <c r="A35" s="40">
        <v>31</v>
      </c>
      <c r="B35" s="17" t="s">
        <v>70</v>
      </c>
      <c r="C35" s="62" t="s">
        <v>28</v>
      </c>
      <c r="D35" s="33">
        <v>1111.8045690652314</v>
      </c>
      <c r="E35" s="33">
        <v>1062.0745293898703</v>
      </c>
      <c r="F35" s="33">
        <v>893.05140893710313</v>
      </c>
      <c r="G35" s="33">
        <v>799.68525754985501</v>
      </c>
      <c r="H35" s="33">
        <v>697.87006310073275</v>
      </c>
      <c r="I35" s="33">
        <v>583.41815417294356</v>
      </c>
      <c r="J35" s="33">
        <v>535.94504953134935</v>
      </c>
      <c r="K35" s="33">
        <v>478.20218567097754</v>
      </c>
      <c r="L35" s="33">
        <v>443.04425599498882</v>
      </c>
      <c r="M35" s="33">
        <v>402.83438766505697</v>
      </c>
      <c r="N35" s="33">
        <v>385.39844272516928</v>
      </c>
      <c r="O35" s="33">
        <v>435.42985809358419</v>
      </c>
      <c r="P35" s="33">
        <v>412.18555654717454</v>
      </c>
      <c r="Q35" s="33">
        <v>360.8454649128916</v>
      </c>
      <c r="R35" s="33">
        <v>316.50662962570198</v>
      </c>
      <c r="S35" s="33">
        <v>313.01006269247534</v>
      </c>
      <c r="T35" s="33">
        <v>358.70731767869194</v>
      </c>
      <c r="U35" s="33">
        <v>347.87232798740899</v>
      </c>
      <c r="V35" s="19"/>
    </row>
    <row r="36" spans="1:22" s="16" customFormat="1" ht="12.75" customHeight="1">
      <c r="A36" s="40">
        <v>32</v>
      </c>
      <c r="B36" s="17" t="s">
        <v>71</v>
      </c>
      <c r="C36" s="62" t="s">
        <v>114</v>
      </c>
      <c r="D36" s="33">
        <v>373152.92472500412</v>
      </c>
      <c r="E36" s="33">
        <v>374206.95044462779</v>
      </c>
      <c r="F36" s="33">
        <v>386976.25482747296</v>
      </c>
      <c r="G36" s="33">
        <v>399809.25445531617</v>
      </c>
      <c r="H36" s="33">
        <v>357262.20844694803</v>
      </c>
      <c r="I36" s="33">
        <v>314651.82239249628</v>
      </c>
      <c r="J36" s="33">
        <v>291931.68636069901</v>
      </c>
      <c r="K36" s="33">
        <v>311399.02548193402</v>
      </c>
      <c r="L36" s="33">
        <v>298601.09701698995</v>
      </c>
      <c r="M36" s="33">
        <v>343593.34150777565</v>
      </c>
      <c r="N36" s="33">
        <v>346335.17736978148</v>
      </c>
      <c r="O36" s="33">
        <v>318125.93581148371</v>
      </c>
      <c r="P36" s="33">
        <v>287551.04104766349</v>
      </c>
      <c r="Q36" s="33">
        <v>268283.93299797951</v>
      </c>
      <c r="R36" s="33">
        <v>224302.14801828135</v>
      </c>
      <c r="S36" s="33">
        <v>246337.54023300446</v>
      </c>
      <c r="T36" s="33">
        <v>237246.83526912823</v>
      </c>
      <c r="U36" s="33">
        <v>239378.72781542584</v>
      </c>
      <c r="V36" s="19"/>
    </row>
    <row r="37" spans="1:22" s="16" customFormat="1" ht="12.75" customHeight="1">
      <c r="A37" s="40">
        <v>33</v>
      </c>
      <c r="B37" s="17" t="s">
        <v>72</v>
      </c>
      <c r="C37" s="62" t="s">
        <v>169</v>
      </c>
      <c r="D37" s="33">
        <v>155.91442770133</v>
      </c>
      <c r="E37" s="33">
        <v>165.00124101683963</v>
      </c>
      <c r="F37" s="33">
        <v>146.82534875583366</v>
      </c>
      <c r="G37" s="33">
        <v>122.89846441087985</v>
      </c>
      <c r="H37" s="33">
        <v>116.79909156059641</v>
      </c>
      <c r="I37" s="33">
        <v>97.975045329835723</v>
      </c>
      <c r="J37" s="33">
        <v>94.484896638981439</v>
      </c>
      <c r="K37" s="33">
        <v>85.758083970343051</v>
      </c>
      <c r="L37" s="33">
        <v>76.913727908603676</v>
      </c>
      <c r="M37" s="33">
        <v>67.480193063787539</v>
      </c>
      <c r="N37" s="33">
        <v>63.60846032324779</v>
      </c>
      <c r="O37" s="33">
        <v>83.647854503949162</v>
      </c>
      <c r="P37" s="33">
        <v>62.205720524442242</v>
      </c>
      <c r="Q37" s="33">
        <v>50.417864101730736</v>
      </c>
      <c r="R37" s="33">
        <v>47.821835323643583</v>
      </c>
      <c r="S37" s="33">
        <v>55.422640569805807</v>
      </c>
      <c r="T37" s="33">
        <v>55.872672264540142</v>
      </c>
      <c r="U37" s="33">
        <v>53.87326763794573</v>
      </c>
      <c r="V37" s="19"/>
    </row>
    <row r="38" spans="1:22" s="19" customFormat="1" ht="12.75" customHeight="1">
      <c r="A38" s="40">
        <v>34</v>
      </c>
      <c r="B38" s="17" t="s">
        <v>73</v>
      </c>
      <c r="C38" s="62" t="s">
        <v>170</v>
      </c>
      <c r="D38" s="33">
        <v>261.80927298726442</v>
      </c>
      <c r="E38" s="33">
        <v>240.52799568101898</v>
      </c>
      <c r="F38" s="33">
        <v>205.70040218555579</v>
      </c>
      <c r="G38" s="33">
        <v>186.66367695864759</v>
      </c>
      <c r="H38" s="33">
        <v>167.89551192604733</v>
      </c>
      <c r="I38" s="33">
        <v>139.59225386943203</v>
      </c>
      <c r="J38" s="33">
        <v>129.29300791436992</v>
      </c>
      <c r="K38" s="33">
        <v>109.33988399981</v>
      </c>
      <c r="L38" s="33">
        <v>100.90928497185637</v>
      </c>
      <c r="M38" s="33">
        <v>83.943816434342779</v>
      </c>
      <c r="N38" s="33">
        <v>74.851829686258455</v>
      </c>
      <c r="O38" s="33">
        <v>76.44157747071506</v>
      </c>
      <c r="P38" s="33">
        <v>74.710866807574291</v>
      </c>
      <c r="Q38" s="33">
        <v>79.48837131454178</v>
      </c>
      <c r="R38" s="33">
        <v>68.812044152998951</v>
      </c>
      <c r="S38" s="33">
        <v>70.95215480961518</v>
      </c>
      <c r="T38" s="33">
        <v>80.229123686133079</v>
      </c>
      <c r="U38" s="33">
        <v>75.070577491002794</v>
      </c>
      <c r="V38" s="282"/>
    </row>
    <row r="39" spans="1:22" s="19" customFormat="1" ht="12.75" customHeight="1">
      <c r="A39" s="40">
        <v>35</v>
      </c>
      <c r="B39" s="17" t="s">
        <v>74</v>
      </c>
      <c r="C39" s="62" t="s">
        <v>171</v>
      </c>
      <c r="D39" s="33">
        <v>146.80478700096421</v>
      </c>
      <c r="E39" s="33">
        <v>134.47162157936617</v>
      </c>
      <c r="F39" s="33">
        <v>125.68719754379519</v>
      </c>
      <c r="G39" s="33">
        <v>119.13845155579767</v>
      </c>
      <c r="H39" s="33">
        <v>114.33273161855055</v>
      </c>
      <c r="I39" s="33">
        <v>105.74454361224684</v>
      </c>
      <c r="J39" s="33">
        <v>99.315055086503989</v>
      </c>
      <c r="K39" s="33">
        <v>87.507151187542036</v>
      </c>
      <c r="L39" s="33">
        <v>78.510812373808577</v>
      </c>
      <c r="M39" s="33">
        <v>70.824831050046285</v>
      </c>
      <c r="N39" s="33">
        <v>61.4689098572088</v>
      </c>
      <c r="O39" s="33">
        <v>74.429569247446906</v>
      </c>
      <c r="P39" s="33">
        <v>64.28655628974235</v>
      </c>
      <c r="Q39" s="33">
        <v>61.631606042805004</v>
      </c>
      <c r="R39" s="33">
        <v>63.895448602452888</v>
      </c>
      <c r="S39" s="33">
        <v>60.239677270007711</v>
      </c>
      <c r="T39" s="33">
        <v>73.798103823924734</v>
      </c>
      <c r="U39" s="33">
        <v>67.557421635192085</v>
      </c>
    </row>
    <row r="40" spans="1:22" s="19" customFormat="1" ht="12.75" customHeight="1">
      <c r="A40" s="40">
        <v>36</v>
      </c>
      <c r="B40" s="17" t="s">
        <v>75</v>
      </c>
      <c r="C40" s="44" t="s">
        <v>172</v>
      </c>
      <c r="D40" s="33">
        <v>8894.8277004228039</v>
      </c>
      <c r="E40" s="33">
        <v>8928.589099437766</v>
      </c>
      <c r="F40" s="33">
        <v>8355.7856396504849</v>
      </c>
      <c r="G40" s="33">
        <v>8578.9943570606811</v>
      </c>
      <c r="H40" s="33">
        <v>8164.5715932487519</v>
      </c>
      <c r="I40" s="33">
        <v>8160.2304195675151</v>
      </c>
      <c r="J40" s="33">
        <v>8235.4074241253202</v>
      </c>
      <c r="K40" s="33">
        <v>8059.097577387538</v>
      </c>
      <c r="L40" s="33">
        <v>10386.363016849933</v>
      </c>
      <c r="M40" s="33">
        <v>10913.64475529745</v>
      </c>
      <c r="N40" s="33">
        <v>11177.640966887478</v>
      </c>
      <c r="O40" s="33">
        <v>12524.637206220654</v>
      </c>
      <c r="P40" s="33">
        <v>14004.992129014114</v>
      </c>
      <c r="Q40" s="33">
        <v>14402.289211657637</v>
      </c>
      <c r="R40" s="33">
        <v>13925.161677504857</v>
      </c>
      <c r="S40" s="33">
        <v>14751.145880744521</v>
      </c>
      <c r="T40" s="33">
        <v>15433.452622012121</v>
      </c>
      <c r="U40" s="33">
        <v>16610.615360490512</v>
      </c>
    </row>
    <row r="41" spans="1:22" s="19" customFormat="1" ht="12.75" customHeight="1">
      <c r="A41" s="40">
        <v>37</v>
      </c>
      <c r="B41" s="17" t="s">
        <v>76</v>
      </c>
      <c r="C41" s="62" t="s">
        <v>173</v>
      </c>
      <c r="D41" s="33">
        <v>8847.1499613938013</v>
      </c>
      <c r="E41" s="33">
        <v>8883.1050043587675</v>
      </c>
      <c r="F41" s="33">
        <v>8313.4525769209449</v>
      </c>
      <c r="G41" s="33">
        <v>8543.3698182162916</v>
      </c>
      <c r="H41" s="33">
        <v>8134.9676848267227</v>
      </c>
      <c r="I41" s="33">
        <v>8134.1715762791537</v>
      </c>
      <c r="J41" s="33">
        <v>8196.9195352763181</v>
      </c>
      <c r="K41" s="33">
        <v>8031.5466272638178</v>
      </c>
      <c r="L41" s="33">
        <v>10360.300601659474</v>
      </c>
      <c r="M41" s="33">
        <v>10890.831085460097</v>
      </c>
      <c r="N41" s="33">
        <v>11156.259978998229</v>
      </c>
      <c r="O41" s="33">
        <v>12497.567683256328</v>
      </c>
      <c r="P41" s="33">
        <v>13980.852216771931</v>
      </c>
      <c r="Q41" s="33">
        <v>14365.513666015797</v>
      </c>
      <c r="R41" s="33">
        <v>13899.57014798723</v>
      </c>
      <c r="S41" s="33">
        <v>14726.605089532182</v>
      </c>
      <c r="T41" s="33">
        <v>15409.159316732721</v>
      </c>
      <c r="U41" s="33">
        <v>16588.20312957295</v>
      </c>
    </row>
    <row r="42" spans="1:22" s="19" customFormat="1" ht="12.75" customHeight="1">
      <c r="A42" s="40">
        <v>38</v>
      </c>
      <c r="B42" s="17" t="s">
        <v>77</v>
      </c>
      <c r="C42" s="62" t="s">
        <v>174</v>
      </c>
      <c r="D42" s="33">
        <v>47.677739029004314</v>
      </c>
      <c r="E42" s="33">
        <v>45.484095078999466</v>
      </c>
      <c r="F42" s="33">
        <v>42.333062729541304</v>
      </c>
      <c r="G42" s="33">
        <v>35.624538844389569</v>
      </c>
      <c r="H42" s="33">
        <v>29.603908422029889</v>
      </c>
      <c r="I42" s="33">
        <v>26.058843288360958</v>
      </c>
      <c r="J42" s="33">
        <v>38.487888849002722</v>
      </c>
      <c r="K42" s="33">
        <v>27.550950123720682</v>
      </c>
      <c r="L42" s="33">
        <v>26.062415190456569</v>
      </c>
      <c r="M42" s="33">
        <v>22.813669837353835</v>
      </c>
      <c r="N42" s="33">
        <v>21.380987889249951</v>
      </c>
      <c r="O42" s="33">
        <v>27.069522964326961</v>
      </c>
      <c r="P42" s="33">
        <v>24.139912242183847</v>
      </c>
      <c r="Q42" s="33">
        <v>36.7755456418395</v>
      </c>
      <c r="R42" s="33">
        <v>25.591529517630388</v>
      </c>
      <c r="S42" s="33">
        <v>24.540791212338732</v>
      </c>
      <c r="T42" s="33">
        <v>24.29330527940018</v>
      </c>
      <c r="U42" s="33">
        <v>22.412230917562947</v>
      </c>
    </row>
    <row r="43" spans="1:22" s="20" customFormat="1" ht="12.75" customHeight="1">
      <c r="A43" s="40">
        <v>39</v>
      </c>
      <c r="B43" s="17" t="s">
        <v>78</v>
      </c>
      <c r="C43" s="44" t="s">
        <v>175</v>
      </c>
      <c r="D43" s="33">
        <v>4630.8395736025468</v>
      </c>
      <c r="E43" s="33">
        <v>4421.5042325041568</v>
      </c>
      <c r="F43" s="33">
        <v>4175.7144967983404</v>
      </c>
      <c r="G43" s="33">
        <v>3857.4379538896196</v>
      </c>
      <c r="H43" s="33">
        <v>3651.3841443608721</v>
      </c>
      <c r="I43" s="33">
        <v>3332.5827084222924</v>
      </c>
      <c r="J43" s="33">
        <v>3247.4737702192879</v>
      </c>
      <c r="K43" s="33">
        <v>4078.5894703435574</v>
      </c>
      <c r="L43" s="33">
        <v>3693.5310926863676</v>
      </c>
      <c r="M43" s="33">
        <v>3460.9530966628145</v>
      </c>
      <c r="N43" s="33">
        <v>3216.0563106881532</v>
      </c>
      <c r="O43" s="33">
        <v>3343.5735007183903</v>
      </c>
      <c r="P43" s="33">
        <v>2999.9327109899314</v>
      </c>
      <c r="Q43" s="33">
        <v>2346.9409149525832</v>
      </c>
      <c r="R43" s="33">
        <v>2033.0981671476386</v>
      </c>
      <c r="S43" s="33">
        <v>1772.2141773726105</v>
      </c>
      <c r="T43" s="33">
        <v>1579.8695321626547</v>
      </c>
      <c r="U43" s="33">
        <v>1497.7094513179168</v>
      </c>
    </row>
    <row r="44" spans="1:22" s="19" customFormat="1" ht="12.75" customHeight="1">
      <c r="A44" s="40">
        <v>40</v>
      </c>
      <c r="B44" s="17" t="s">
        <v>79</v>
      </c>
      <c r="C44" s="62" t="s">
        <v>176</v>
      </c>
      <c r="D44" s="33">
        <v>40.189061346730021</v>
      </c>
      <c r="E44" s="33">
        <v>37.63755949665687</v>
      </c>
      <c r="F44" s="33">
        <v>37.110020026139445</v>
      </c>
      <c r="G44" s="33">
        <v>36.78380621661951</v>
      </c>
      <c r="H44" s="33">
        <v>35.198851221388324</v>
      </c>
      <c r="I44" s="33">
        <v>28.915461004469144</v>
      </c>
      <c r="J44" s="33">
        <v>38.108957106663468</v>
      </c>
      <c r="K44" s="33">
        <v>25.547994842221815</v>
      </c>
      <c r="L44" s="33">
        <v>24.336610545373876</v>
      </c>
      <c r="M44" s="33">
        <v>20.657435277183748</v>
      </c>
      <c r="N44" s="33">
        <v>18.030797492986625</v>
      </c>
      <c r="O44" s="33">
        <v>21.400533550451353</v>
      </c>
      <c r="P44" s="33">
        <v>18.153503538435018</v>
      </c>
      <c r="Q44" s="33">
        <v>28.342505850558812</v>
      </c>
      <c r="R44" s="33">
        <v>33.393910713063107</v>
      </c>
      <c r="S44" s="33">
        <v>29.674089001134359</v>
      </c>
      <c r="T44" s="33">
        <v>25.729638155827047</v>
      </c>
      <c r="U44" s="33">
        <v>23.655961497887915</v>
      </c>
    </row>
    <row r="45" spans="1:22" s="16" customFormat="1" ht="12.75" customHeight="1">
      <c r="A45" s="40">
        <v>41</v>
      </c>
      <c r="B45" s="17" t="s">
        <v>80</v>
      </c>
      <c r="C45" s="62" t="s">
        <v>177</v>
      </c>
      <c r="D45" s="33">
        <v>4590.6505122558174</v>
      </c>
      <c r="E45" s="33">
        <v>4383.8666730075001</v>
      </c>
      <c r="F45" s="33">
        <v>4138.6044767722015</v>
      </c>
      <c r="G45" s="33">
        <v>3820.6541476729994</v>
      </c>
      <c r="H45" s="33">
        <v>3616.1852931394842</v>
      </c>
      <c r="I45" s="33">
        <v>3303.6672474178231</v>
      </c>
      <c r="J45" s="33">
        <v>3209.3648131126238</v>
      </c>
      <c r="K45" s="33">
        <v>4053.0414755013353</v>
      </c>
      <c r="L45" s="33">
        <v>3669.1944821409938</v>
      </c>
      <c r="M45" s="33">
        <v>3440.2956613856304</v>
      </c>
      <c r="N45" s="33">
        <v>3198.0255131951667</v>
      </c>
      <c r="O45" s="33">
        <v>3322.1729671679386</v>
      </c>
      <c r="P45" s="33">
        <v>2981.7792074514964</v>
      </c>
      <c r="Q45" s="33">
        <v>2318.5984091020241</v>
      </c>
      <c r="R45" s="33">
        <v>1999.7042564345754</v>
      </c>
      <c r="S45" s="33">
        <v>1742.5400883714765</v>
      </c>
      <c r="T45" s="33">
        <v>1554.1398940068275</v>
      </c>
      <c r="U45" s="33">
        <v>1474.0534898200285</v>
      </c>
      <c r="V45" s="19"/>
    </row>
    <row r="46" spans="1:22" s="16" customFormat="1" ht="12.75" customHeight="1">
      <c r="A46" s="40">
        <v>42</v>
      </c>
      <c r="B46" s="17">
        <v>37</v>
      </c>
      <c r="C46" s="65" t="s">
        <v>178</v>
      </c>
      <c r="D46" s="33">
        <v>407.0766220607577</v>
      </c>
      <c r="E46" s="33">
        <v>375.21130590624682</v>
      </c>
      <c r="F46" s="33">
        <v>331.36075954107616</v>
      </c>
      <c r="G46" s="33">
        <v>294.07010221250033</v>
      </c>
      <c r="H46" s="33">
        <v>262.13767732576696</v>
      </c>
      <c r="I46" s="33">
        <v>220.24040941322406</v>
      </c>
      <c r="J46" s="33">
        <v>216.3426652098467</v>
      </c>
      <c r="K46" s="33">
        <v>272.79227675273717</v>
      </c>
      <c r="L46" s="33">
        <v>245.5176008146434</v>
      </c>
      <c r="M46" s="33">
        <v>227.33545050225058</v>
      </c>
      <c r="N46" s="33">
        <v>203.44267211455394</v>
      </c>
      <c r="O46" s="33">
        <v>256.74714790627445</v>
      </c>
      <c r="P46" s="33">
        <v>229.98936716073416</v>
      </c>
      <c r="Q46" s="33">
        <v>190.76641601338005</v>
      </c>
      <c r="R46" s="33">
        <v>166.32902492091307</v>
      </c>
      <c r="S46" s="33">
        <v>146.05711548693975</v>
      </c>
      <c r="T46" s="33">
        <v>144.46130960390138</v>
      </c>
      <c r="U46" s="33">
        <v>133.13918579429944</v>
      </c>
      <c r="V46" s="19"/>
    </row>
    <row r="47" spans="1:22" s="16" customFormat="1" ht="12.75" customHeight="1">
      <c r="A47" s="40">
        <v>43</v>
      </c>
      <c r="B47" s="17" t="s">
        <v>81</v>
      </c>
      <c r="C47" s="65" t="s">
        <v>179</v>
      </c>
      <c r="D47" s="33">
        <v>4183.573890195059</v>
      </c>
      <c r="E47" s="33">
        <v>4008.6553671012539</v>
      </c>
      <c r="F47" s="33">
        <v>3807.2437172311256</v>
      </c>
      <c r="G47" s="33">
        <v>3526.5840454604991</v>
      </c>
      <c r="H47" s="33">
        <v>3354.0476158137167</v>
      </c>
      <c r="I47" s="33">
        <v>3083.4268380045996</v>
      </c>
      <c r="J47" s="33">
        <v>2993.0221479027773</v>
      </c>
      <c r="K47" s="33">
        <v>3780.2491987485982</v>
      </c>
      <c r="L47" s="33">
        <v>3423.6768813263502</v>
      </c>
      <c r="M47" s="33">
        <v>3212.9602108833797</v>
      </c>
      <c r="N47" s="33">
        <v>2994.5828410806121</v>
      </c>
      <c r="O47" s="33">
        <v>3065.4258192616644</v>
      </c>
      <c r="P47" s="33">
        <v>2751.7898402907622</v>
      </c>
      <c r="Q47" s="33">
        <v>2127.8319930886441</v>
      </c>
      <c r="R47" s="33">
        <v>1833.3752315136624</v>
      </c>
      <c r="S47" s="33">
        <v>1596.4829728845364</v>
      </c>
      <c r="T47" s="33">
        <v>1409.6785844029259</v>
      </c>
      <c r="U47" s="33">
        <v>1340.9143040257291</v>
      </c>
      <c r="V47" s="19"/>
    </row>
    <row r="48" spans="1:22" s="16" customFormat="1" ht="12.75" customHeight="1">
      <c r="A48" s="40">
        <v>44</v>
      </c>
      <c r="B48" s="17" t="s">
        <v>82</v>
      </c>
      <c r="C48" s="44" t="s">
        <v>37</v>
      </c>
      <c r="D48" s="33">
        <v>17823.64463152954</v>
      </c>
      <c r="E48" s="33">
        <v>16672.68484928703</v>
      </c>
      <c r="F48" s="33">
        <v>15737.389570880689</v>
      </c>
      <c r="G48" s="33">
        <v>14483.141835699262</v>
      </c>
      <c r="H48" s="33">
        <v>13751.750792308791</v>
      </c>
      <c r="I48" s="33">
        <v>12552.810388333761</v>
      </c>
      <c r="J48" s="33">
        <v>11400.015411098502</v>
      </c>
      <c r="K48" s="33">
        <v>10608.188220781041</v>
      </c>
      <c r="L48" s="33">
        <v>9720.1272310207478</v>
      </c>
      <c r="M48" s="33">
        <v>8835.0784974279613</v>
      </c>
      <c r="N48" s="33">
        <v>7921.31760133633</v>
      </c>
      <c r="O48" s="33">
        <v>7812.0778895062604</v>
      </c>
      <c r="P48" s="33">
        <v>7231.4511559885295</v>
      </c>
      <c r="Q48" s="33">
        <v>6648.9240806246653</v>
      </c>
      <c r="R48" s="33">
        <v>5548.8305878165211</v>
      </c>
      <c r="S48" s="33">
        <v>5196.0700128508406</v>
      </c>
      <c r="T48" s="33">
        <v>4813.5867451355798</v>
      </c>
      <c r="U48" s="33">
        <v>4496.5302386074591</v>
      </c>
      <c r="V48" s="19"/>
    </row>
    <row r="49" spans="1:22" s="16" customFormat="1" ht="12.75" customHeight="1">
      <c r="A49" s="40">
        <v>45</v>
      </c>
      <c r="B49" s="17" t="s">
        <v>83</v>
      </c>
      <c r="C49" s="62" t="s">
        <v>180</v>
      </c>
      <c r="D49" s="33">
        <v>9054.8172768910918</v>
      </c>
      <c r="E49" s="33">
        <v>8414.6963199492566</v>
      </c>
      <c r="F49" s="33">
        <v>7904.9825266955286</v>
      </c>
      <c r="G49" s="33">
        <v>7163.2317880621285</v>
      </c>
      <c r="H49" s="33">
        <v>6849.0839280530818</v>
      </c>
      <c r="I49" s="33">
        <v>6207.827128010983</v>
      </c>
      <c r="J49" s="33">
        <v>5578.3485909934798</v>
      </c>
      <c r="K49" s="33">
        <v>5213.34453077136</v>
      </c>
      <c r="L49" s="33">
        <v>4792.0125348131724</v>
      </c>
      <c r="M49" s="33">
        <v>4319.3256933252524</v>
      </c>
      <c r="N49" s="33">
        <v>3875.6898338965066</v>
      </c>
      <c r="O49" s="33">
        <v>3822.887350305657</v>
      </c>
      <c r="P49" s="33">
        <v>3520.8453074195522</v>
      </c>
      <c r="Q49" s="33">
        <v>3241.8156959924254</v>
      </c>
      <c r="R49" s="33">
        <v>2501.0923927795711</v>
      </c>
      <c r="S49" s="33">
        <v>2345.7152631391227</v>
      </c>
      <c r="T49" s="33">
        <v>2195.7806537905981</v>
      </c>
      <c r="U49" s="33">
        <v>2052.5599796315823</v>
      </c>
      <c r="V49" s="19"/>
    </row>
    <row r="50" spans="1:22" s="16" customFormat="1" ht="12.75" customHeight="1">
      <c r="A50" s="40">
        <v>46</v>
      </c>
      <c r="B50" s="17" t="s">
        <v>84</v>
      </c>
      <c r="C50" s="62" t="s">
        <v>181</v>
      </c>
      <c r="D50" s="33">
        <v>8768.8273546384444</v>
      </c>
      <c r="E50" s="33">
        <v>8257.9885293377738</v>
      </c>
      <c r="F50" s="33">
        <v>7832.4070441851591</v>
      </c>
      <c r="G50" s="33">
        <v>7319.9100476371332</v>
      </c>
      <c r="H50" s="33">
        <v>6902.6668642557088</v>
      </c>
      <c r="I50" s="33">
        <v>6344.9832603227769</v>
      </c>
      <c r="J50" s="33">
        <v>5821.6668201050234</v>
      </c>
      <c r="K50" s="33">
        <v>5394.8436900096822</v>
      </c>
      <c r="L50" s="33">
        <v>4928.1146962075763</v>
      </c>
      <c r="M50" s="33">
        <v>4515.7528041027108</v>
      </c>
      <c r="N50" s="33">
        <v>4045.6277674398239</v>
      </c>
      <c r="O50" s="33">
        <v>3989.1905392006029</v>
      </c>
      <c r="P50" s="33">
        <v>3710.6058485689782</v>
      </c>
      <c r="Q50" s="33">
        <v>3407.1083846322404</v>
      </c>
      <c r="R50" s="33">
        <v>3047.7381950369499</v>
      </c>
      <c r="S50" s="33">
        <v>2850.3547497117183</v>
      </c>
      <c r="T50" s="33">
        <v>2617.8060913449817</v>
      </c>
      <c r="U50" s="33">
        <v>2443.9702589758763</v>
      </c>
      <c r="V50" s="19"/>
    </row>
    <row r="51" spans="1:22" s="16" customFormat="1" ht="12.75" customHeight="1">
      <c r="A51" s="40">
        <v>47</v>
      </c>
      <c r="B51" s="17" t="s">
        <v>85</v>
      </c>
      <c r="C51" s="44" t="s">
        <v>182</v>
      </c>
      <c r="D51" s="33">
        <v>57869.439646607825</v>
      </c>
      <c r="E51" s="33">
        <v>50354.424833348996</v>
      </c>
      <c r="F51" s="33">
        <v>45885.776251097966</v>
      </c>
      <c r="G51" s="33">
        <v>38302.007856388605</v>
      </c>
      <c r="H51" s="33">
        <v>33158.222092707671</v>
      </c>
      <c r="I51" s="33">
        <v>29198.169301581896</v>
      </c>
      <c r="J51" s="33">
        <v>27779.49418541948</v>
      </c>
      <c r="K51" s="33">
        <v>26094.470627663253</v>
      </c>
      <c r="L51" s="33">
        <v>22802.662205035729</v>
      </c>
      <c r="M51" s="33">
        <v>20394.984168891624</v>
      </c>
      <c r="N51" s="33">
        <v>17184.340642568128</v>
      </c>
      <c r="O51" s="33">
        <v>17225.657889393813</v>
      </c>
      <c r="P51" s="33">
        <v>15527.568839487569</v>
      </c>
      <c r="Q51" s="33">
        <v>14081.089688124186</v>
      </c>
      <c r="R51" s="33">
        <v>12904.934415687319</v>
      </c>
      <c r="S51" s="33">
        <v>11923.36746452499</v>
      </c>
      <c r="T51" s="33">
        <v>12158.201348465274</v>
      </c>
      <c r="U51" s="33">
        <v>9160.1881656881997</v>
      </c>
      <c r="V51" s="19"/>
    </row>
    <row r="52" spans="1:22" s="16" customFormat="1" ht="12.75" customHeight="1">
      <c r="A52" s="40">
        <v>48</v>
      </c>
      <c r="B52" s="17" t="s">
        <v>36</v>
      </c>
      <c r="C52" s="62" t="s">
        <v>183</v>
      </c>
      <c r="D52" s="33">
        <v>1982.8323513597143</v>
      </c>
      <c r="E52" s="33">
        <v>1765.4800309519824</v>
      </c>
      <c r="F52" s="33">
        <v>1691.3527555680785</v>
      </c>
      <c r="G52" s="33">
        <v>1317.833080844938</v>
      </c>
      <c r="H52" s="33">
        <v>1172.5878319460639</v>
      </c>
      <c r="I52" s="33">
        <v>992.68256855323841</v>
      </c>
      <c r="J52" s="33">
        <v>737.240645224952</v>
      </c>
      <c r="K52" s="33">
        <v>918.90225934981038</v>
      </c>
      <c r="L52" s="33">
        <v>762.1945218544829</v>
      </c>
      <c r="M52" s="33">
        <v>657.85595158129615</v>
      </c>
      <c r="N52" s="33">
        <v>562.96240446461297</v>
      </c>
      <c r="O52" s="33">
        <v>722.4493566641396</v>
      </c>
      <c r="P52" s="33">
        <v>589.91299103922177</v>
      </c>
      <c r="Q52" s="33">
        <v>469.20144393685337</v>
      </c>
      <c r="R52" s="33">
        <v>382.99232174918018</v>
      </c>
      <c r="S52" s="33">
        <v>355.16160813165737</v>
      </c>
      <c r="T52" s="33">
        <v>426.58812574738806</v>
      </c>
      <c r="U52" s="33">
        <v>384.67157905063408</v>
      </c>
      <c r="V52" s="19"/>
    </row>
    <row r="53" spans="1:22" s="16" customFormat="1" ht="12.75" customHeight="1">
      <c r="A53" s="40">
        <v>49</v>
      </c>
      <c r="B53" s="17" t="s">
        <v>86</v>
      </c>
      <c r="C53" s="62" t="s">
        <v>184</v>
      </c>
      <c r="D53" s="33">
        <v>46753.148999623532</v>
      </c>
      <c r="E53" s="33">
        <v>40913.215084315525</v>
      </c>
      <c r="F53" s="33">
        <v>36775.961584580982</v>
      </c>
      <c r="G53" s="33">
        <v>32254.677169274142</v>
      </c>
      <c r="H53" s="33">
        <v>27788.678525229523</v>
      </c>
      <c r="I53" s="33">
        <v>24396.845780914751</v>
      </c>
      <c r="J53" s="33">
        <v>24124.121477255278</v>
      </c>
      <c r="K53" s="33">
        <v>22009.407498393037</v>
      </c>
      <c r="L53" s="33">
        <v>19972.871264798261</v>
      </c>
      <c r="M53" s="33">
        <v>18055.910605761972</v>
      </c>
      <c r="N53" s="33">
        <v>15118.979615159387</v>
      </c>
      <c r="O53" s="33">
        <v>14485.19335943897</v>
      </c>
      <c r="P53" s="33">
        <v>13150.355179407681</v>
      </c>
      <c r="Q53" s="33">
        <v>12098.819026479734</v>
      </c>
      <c r="R53" s="33">
        <v>10987.689075406079</v>
      </c>
      <c r="S53" s="33">
        <v>10100.185273900322</v>
      </c>
      <c r="T53" s="33">
        <v>10007.757051975899</v>
      </c>
      <c r="U53" s="33">
        <v>7202.0887069520732</v>
      </c>
      <c r="V53" s="19"/>
    </row>
    <row r="54" spans="1:22" s="16" customFormat="1" ht="12.75" customHeight="1">
      <c r="A54" s="40">
        <v>50</v>
      </c>
      <c r="B54" s="17" t="s">
        <v>87</v>
      </c>
      <c r="C54" s="62" t="s">
        <v>185</v>
      </c>
      <c r="D54" s="33">
        <v>9133.4582956245831</v>
      </c>
      <c r="E54" s="33">
        <v>7675.7297180814912</v>
      </c>
      <c r="F54" s="33">
        <v>7418.4619109489049</v>
      </c>
      <c r="G54" s="33">
        <v>4729.4976062695296</v>
      </c>
      <c r="H54" s="33">
        <v>4196.9557355320812</v>
      </c>
      <c r="I54" s="33">
        <v>3808.6409521139076</v>
      </c>
      <c r="J54" s="33">
        <v>2918.1320629392503</v>
      </c>
      <c r="K54" s="33">
        <v>3166.1608699204039</v>
      </c>
      <c r="L54" s="33">
        <v>2067.5964183829856</v>
      </c>
      <c r="M54" s="33">
        <v>1681.2176115483567</v>
      </c>
      <c r="N54" s="33">
        <v>1502.3986229441257</v>
      </c>
      <c r="O54" s="33">
        <v>2018.015173290705</v>
      </c>
      <c r="P54" s="33">
        <v>1787.3006690406646</v>
      </c>
      <c r="Q54" s="33">
        <v>1513.0692177075989</v>
      </c>
      <c r="R54" s="33">
        <v>1534.2530185320597</v>
      </c>
      <c r="S54" s="33">
        <v>1468.0205824930099</v>
      </c>
      <c r="T54" s="33">
        <v>1723.8561707419885</v>
      </c>
      <c r="U54" s="33">
        <v>1573.4278796854921</v>
      </c>
      <c r="V54" s="19"/>
    </row>
    <row r="55" spans="1:22" s="16" customFormat="1" ht="12.75" customHeight="1">
      <c r="A55" s="40">
        <v>51</v>
      </c>
      <c r="B55" s="17" t="s">
        <v>88</v>
      </c>
      <c r="C55" s="44" t="s">
        <v>117</v>
      </c>
      <c r="D55" s="33">
        <v>39159.708150426683</v>
      </c>
      <c r="E55" s="33">
        <v>37640.681602843702</v>
      </c>
      <c r="F55" s="33">
        <v>37004.633138103585</v>
      </c>
      <c r="G55" s="33">
        <v>35640.635102080312</v>
      </c>
      <c r="H55" s="33">
        <v>35387.969104154632</v>
      </c>
      <c r="I55" s="33">
        <v>30273.991240437826</v>
      </c>
      <c r="J55" s="33">
        <v>33878.131957038117</v>
      </c>
      <c r="K55" s="33">
        <v>35076.095840877737</v>
      </c>
      <c r="L55" s="33">
        <v>33741.406196201431</v>
      </c>
      <c r="M55" s="33">
        <v>40878.681778902843</v>
      </c>
      <c r="N55" s="33">
        <v>36474.004993924944</v>
      </c>
      <c r="O55" s="33">
        <v>36106.573439252425</v>
      </c>
      <c r="P55" s="33">
        <v>39888.655656115276</v>
      </c>
      <c r="Q55" s="33">
        <v>40879.671411145559</v>
      </c>
      <c r="R55" s="33">
        <v>35770.796638522064</v>
      </c>
      <c r="S55" s="33">
        <v>35859.38285500824</v>
      </c>
      <c r="T55" s="33">
        <v>32229.604130716514</v>
      </c>
      <c r="U55" s="33">
        <v>34971.032743363277</v>
      </c>
      <c r="V55" s="19"/>
    </row>
    <row r="56" spans="1:22" s="16" customFormat="1" ht="12.75" customHeight="1">
      <c r="A56" s="40">
        <v>52</v>
      </c>
      <c r="B56" s="17" t="s">
        <v>89</v>
      </c>
      <c r="C56" s="62" t="s">
        <v>186</v>
      </c>
      <c r="D56" s="33">
        <v>3470.7760369512916</v>
      </c>
      <c r="E56" s="33">
        <v>3219.0805432587604</v>
      </c>
      <c r="F56" s="33">
        <v>2937.9721279556843</v>
      </c>
      <c r="G56" s="33">
        <v>2819.2392661732356</v>
      </c>
      <c r="H56" s="33">
        <v>2494.7810145631306</v>
      </c>
      <c r="I56" s="33">
        <v>2546.2761740835099</v>
      </c>
      <c r="J56" s="33">
        <v>2149.2741254163625</v>
      </c>
      <c r="K56" s="33">
        <v>1762.1503995805563</v>
      </c>
      <c r="L56" s="33">
        <v>1669.3811084711056</v>
      </c>
      <c r="M56" s="33">
        <v>1579.7277836508961</v>
      </c>
      <c r="N56" s="33">
        <v>1293.4722398769338</v>
      </c>
      <c r="O56" s="33">
        <v>1184.0893145801354</v>
      </c>
      <c r="P56" s="33">
        <v>1085.5065032263449</v>
      </c>
      <c r="Q56" s="33">
        <v>1077.6639255031614</v>
      </c>
      <c r="R56" s="33">
        <v>921.61831358320501</v>
      </c>
      <c r="S56" s="33">
        <v>928.33924815230614</v>
      </c>
      <c r="T56" s="33">
        <v>973.32367476284389</v>
      </c>
      <c r="U56" s="33">
        <v>952.83124353000551</v>
      </c>
      <c r="V56" s="19"/>
    </row>
    <row r="57" spans="1:22" s="16" customFormat="1" ht="12.75" customHeight="1">
      <c r="A57" s="40">
        <v>53</v>
      </c>
      <c r="B57" s="17" t="s">
        <v>90</v>
      </c>
      <c r="C57" s="62" t="s">
        <v>187</v>
      </c>
      <c r="D57" s="33">
        <v>17298.502705796229</v>
      </c>
      <c r="E57" s="33">
        <v>16998.418589017067</v>
      </c>
      <c r="F57" s="33">
        <v>16293.534768794976</v>
      </c>
      <c r="G57" s="33">
        <v>15724.846516278552</v>
      </c>
      <c r="H57" s="33">
        <v>15261.071874888323</v>
      </c>
      <c r="I57" s="33">
        <v>14158.881484015536</v>
      </c>
      <c r="J57" s="33">
        <v>13971.153234306803</v>
      </c>
      <c r="K57" s="33">
        <v>13643.394704366619</v>
      </c>
      <c r="L57" s="33">
        <v>13206.395743266985</v>
      </c>
      <c r="M57" s="33">
        <v>12681.942639645242</v>
      </c>
      <c r="N57" s="33">
        <v>12168.407452451109</v>
      </c>
      <c r="O57" s="33">
        <v>11939.296728614743</v>
      </c>
      <c r="P57" s="33">
        <v>10931.63124132136</v>
      </c>
      <c r="Q57" s="33">
        <v>10243.25142825677</v>
      </c>
      <c r="R57" s="33">
        <v>9574.5468204786794</v>
      </c>
      <c r="S57" s="33">
        <v>9302.8080188217391</v>
      </c>
      <c r="T57" s="33">
        <v>8876.2333290131719</v>
      </c>
      <c r="U57" s="33">
        <v>8722.665227350024</v>
      </c>
      <c r="V57" s="19"/>
    </row>
    <row r="58" spans="1:22" s="16" customFormat="1" ht="12.75" customHeight="1">
      <c r="A58" s="40">
        <v>54</v>
      </c>
      <c r="B58" s="17" t="s">
        <v>91</v>
      </c>
      <c r="C58" s="62" t="s">
        <v>9</v>
      </c>
      <c r="D58" s="33">
        <v>10772.133598859078</v>
      </c>
      <c r="E58" s="33">
        <v>9779.4423337409335</v>
      </c>
      <c r="F58" s="33">
        <v>10170.931849374341</v>
      </c>
      <c r="G58" s="33">
        <v>9905.2389406947877</v>
      </c>
      <c r="H58" s="33">
        <v>9996.8583167466677</v>
      </c>
      <c r="I58" s="33">
        <v>5974.1077531286774</v>
      </c>
      <c r="J58" s="33">
        <v>10249.05376575123</v>
      </c>
      <c r="K58" s="33">
        <v>11767.085246426719</v>
      </c>
      <c r="L58" s="33">
        <v>11126.657700809772</v>
      </c>
      <c r="M58" s="33">
        <v>18648.784323759184</v>
      </c>
      <c r="N58" s="33">
        <v>14962.849517752702</v>
      </c>
      <c r="O58" s="33">
        <v>14747.698823663784</v>
      </c>
      <c r="P58" s="33">
        <v>20292.044241441858</v>
      </c>
      <c r="Q58" s="33">
        <v>22663.499781194801</v>
      </c>
      <c r="R58" s="33">
        <v>18850.337610792485</v>
      </c>
      <c r="S58" s="33">
        <v>19623.251968261338</v>
      </c>
      <c r="T58" s="33">
        <v>16746.755605678281</v>
      </c>
      <c r="U58" s="33">
        <v>19519.0346910675</v>
      </c>
      <c r="V58" s="19"/>
    </row>
    <row r="59" spans="1:22" s="16" customFormat="1" ht="12.75" customHeight="1">
      <c r="A59" s="40">
        <v>55</v>
      </c>
      <c r="B59" s="17" t="s">
        <v>92</v>
      </c>
      <c r="C59" s="62" t="s">
        <v>38</v>
      </c>
      <c r="D59" s="33">
        <v>3427.1647246869816</v>
      </c>
      <c r="E59" s="33">
        <v>3671.9945789247331</v>
      </c>
      <c r="F59" s="33">
        <v>3860.5317149138418</v>
      </c>
      <c r="G59" s="33">
        <v>3530.7790506575766</v>
      </c>
      <c r="H59" s="33">
        <v>3911.0074118691582</v>
      </c>
      <c r="I59" s="33">
        <v>4148.637314992452</v>
      </c>
      <c r="J59" s="33">
        <v>4082.7082702262151</v>
      </c>
      <c r="K59" s="33">
        <v>3641.6284852205463</v>
      </c>
      <c r="L59" s="33">
        <v>3542.6235188427195</v>
      </c>
      <c r="M59" s="33">
        <v>3762.2643522066351</v>
      </c>
      <c r="N59" s="33">
        <v>4119.2834793849261</v>
      </c>
      <c r="O59" s="33">
        <v>4395.2101356721178</v>
      </c>
      <c r="P59" s="33">
        <v>4521.8433148282611</v>
      </c>
      <c r="Q59" s="33">
        <v>4590.6371942482738</v>
      </c>
      <c r="R59" s="33">
        <v>4391.9036495140863</v>
      </c>
      <c r="S59" s="33">
        <v>4254.2305123162505</v>
      </c>
      <c r="T59" s="33">
        <v>4170.4735815215708</v>
      </c>
      <c r="U59" s="33">
        <v>4434.7756843950356</v>
      </c>
      <c r="V59" s="19"/>
    </row>
    <row r="60" spans="1:22" s="16" customFormat="1" ht="12.75" customHeight="1">
      <c r="A60" s="40">
        <v>56</v>
      </c>
      <c r="B60" s="17" t="s">
        <v>93</v>
      </c>
      <c r="C60" s="62" t="s">
        <v>188</v>
      </c>
      <c r="D60" s="33">
        <v>2880.4370823981812</v>
      </c>
      <c r="E60" s="33">
        <v>2761.4200747713526</v>
      </c>
      <c r="F60" s="33">
        <v>2610.1914600741843</v>
      </c>
      <c r="G60" s="33">
        <v>2537.9777702547485</v>
      </c>
      <c r="H60" s="33">
        <v>2585.866374387514</v>
      </c>
      <c r="I60" s="33">
        <v>2390.4505261412432</v>
      </c>
      <c r="J60" s="33">
        <v>2339.7433889879489</v>
      </c>
      <c r="K60" s="33">
        <v>3287.5389703646838</v>
      </c>
      <c r="L60" s="33">
        <v>3251.4754404556356</v>
      </c>
      <c r="M60" s="33">
        <v>3290.9898054183177</v>
      </c>
      <c r="N60" s="33">
        <v>3090.631255632019</v>
      </c>
      <c r="O60" s="33">
        <v>3058.9865904544104</v>
      </c>
      <c r="P60" s="33">
        <v>2501.8806194144795</v>
      </c>
      <c r="Q60" s="33">
        <v>1885.1295763967294</v>
      </c>
      <c r="R60" s="33">
        <v>1688.036382130897</v>
      </c>
      <c r="S60" s="33">
        <v>1452.2217251646377</v>
      </c>
      <c r="T60" s="33">
        <v>1212.1920769400003</v>
      </c>
      <c r="U60" s="33">
        <v>1111.9631455241386</v>
      </c>
      <c r="V60" s="19"/>
    </row>
    <row r="61" spans="1:22" s="16" customFormat="1" ht="12.75" customHeight="1">
      <c r="A61" s="40">
        <v>57</v>
      </c>
      <c r="B61" s="17" t="s">
        <v>94</v>
      </c>
      <c r="C61" s="62" t="s">
        <v>189</v>
      </c>
      <c r="D61" s="33">
        <v>1310.6940017349164</v>
      </c>
      <c r="E61" s="33">
        <v>1210.3254831308534</v>
      </c>
      <c r="F61" s="33">
        <v>1131.4712169905565</v>
      </c>
      <c r="G61" s="33">
        <v>1122.5535580214143</v>
      </c>
      <c r="H61" s="33">
        <v>1138.3841116998399</v>
      </c>
      <c r="I61" s="33">
        <v>1055.6379880764098</v>
      </c>
      <c r="J61" s="33">
        <v>1086.1991723495535</v>
      </c>
      <c r="K61" s="33">
        <v>974.29803491861855</v>
      </c>
      <c r="L61" s="33">
        <v>944.87268435521651</v>
      </c>
      <c r="M61" s="33">
        <v>914.97287422257068</v>
      </c>
      <c r="N61" s="33">
        <v>839.36104882724908</v>
      </c>
      <c r="O61" s="33">
        <v>781.29184626723247</v>
      </c>
      <c r="P61" s="33">
        <v>555.74973588296268</v>
      </c>
      <c r="Q61" s="33">
        <v>419.48950554582382</v>
      </c>
      <c r="R61" s="33">
        <v>344.35386202271189</v>
      </c>
      <c r="S61" s="33">
        <v>298.53138229196628</v>
      </c>
      <c r="T61" s="33">
        <v>250.62586280064281</v>
      </c>
      <c r="U61" s="33">
        <v>229.76275149656357</v>
      </c>
      <c r="V61" s="19"/>
    </row>
    <row r="62" spans="1:22" s="16" customFormat="1" ht="12.75" customHeight="1">
      <c r="A62" s="40">
        <v>58</v>
      </c>
      <c r="B62" s="17" t="s">
        <v>95</v>
      </c>
      <c r="C62" s="44" t="s">
        <v>190</v>
      </c>
      <c r="D62" s="33">
        <v>3607.8633054314946</v>
      </c>
      <c r="E62" s="33">
        <v>3334.7741059242026</v>
      </c>
      <c r="F62" s="33">
        <v>3201.7044994183798</v>
      </c>
      <c r="G62" s="33">
        <v>2276.7505435777844</v>
      </c>
      <c r="H62" s="33">
        <v>2049.1863340582704</v>
      </c>
      <c r="I62" s="33">
        <v>1860.299636857218</v>
      </c>
      <c r="J62" s="33">
        <v>1631.7213076991538</v>
      </c>
      <c r="K62" s="33">
        <v>1375.5690165239996</v>
      </c>
      <c r="L62" s="33">
        <v>1030.5046165717251</v>
      </c>
      <c r="M62" s="33">
        <v>868.07194323008275</v>
      </c>
      <c r="N62" s="33">
        <v>761.5465120804497</v>
      </c>
      <c r="O62" s="33">
        <v>857.9846683995612</v>
      </c>
      <c r="P62" s="33">
        <v>799.26933057470683</v>
      </c>
      <c r="Q62" s="33">
        <v>803.18852180876502</v>
      </c>
      <c r="R62" s="33">
        <v>786.6815452451192</v>
      </c>
      <c r="S62" s="33">
        <v>780.63865731040232</v>
      </c>
      <c r="T62" s="33">
        <v>793.26117030912758</v>
      </c>
      <c r="U62" s="33">
        <v>757.40542084003641</v>
      </c>
      <c r="V62" s="19"/>
    </row>
    <row r="63" spans="1:22" s="16" customFormat="1" ht="12.75" customHeight="1">
      <c r="A63" s="40">
        <v>59</v>
      </c>
      <c r="B63" s="17" t="s">
        <v>39</v>
      </c>
      <c r="C63" s="44" t="s">
        <v>118</v>
      </c>
      <c r="D63" s="33">
        <v>2311.3047370958266</v>
      </c>
      <c r="E63" s="33">
        <v>2294.2311288209012</v>
      </c>
      <c r="F63" s="33">
        <v>2146.0114152719761</v>
      </c>
      <c r="G63" s="33">
        <v>2102.3710116111133</v>
      </c>
      <c r="H63" s="33">
        <v>1992.6757857215923</v>
      </c>
      <c r="I63" s="33">
        <v>1812.7107727686846</v>
      </c>
      <c r="J63" s="33">
        <v>1739.2435854935916</v>
      </c>
      <c r="K63" s="33">
        <v>2000.3510270309412</v>
      </c>
      <c r="L63" s="33">
        <v>1439.5578217136524</v>
      </c>
      <c r="M63" s="33">
        <v>1312.8768491966675</v>
      </c>
      <c r="N63" s="33">
        <v>1148.1800103761459</v>
      </c>
      <c r="O63" s="33">
        <v>1165.0996951579536</v>
      </c>
      <c r="P63" s="33">
        <v>1041.8565594759898</v>
      </c>
      <c r="Q63" s="33">
        <v>892.11377095501882</v>
      </c>
      <c r="R63" s="33">
        <v>852.55043278085793</v>
      </c>
      <c r="S63" s="33">
        <v>748.12784081618827</v>
      </c>
      <c r="T63" s="33">
        <v>724.06386483458107</v>
      </c>
      <c r="U63" s="33">
        <v>673.55411358031029</v>
      </c>
      <c r="V63" s="19"/>
    </row>
    <row r="64" spans="1:22" s="16" customFormat="1" ht="12.75" customHeight="1">
      <c r="A64" s="40">
        <v>60</v>
      </c>
      <c r="B64" s="17" t="s">
        <v>40</v>
      </c>
      <c r="C64" s="44" t="s">
        <v>119</v>
      </c>
      <c r="D64" s="33">
        <v>806.73747180690748</v>
      </c>
      <c r="E64" s="33">
        <v>723.04911863357108</v>
      </c>
      <c r="F64" s="33">
        <v>662.03440292255618</v>
      </c>
      <c r="G64" s="33">
        <v>606.93453030612761</v>
      </c>
      <c r="H64" s="33">
        <v>533.44184779350132</v>
      </c>
      <c r="I64" s="33">
        <v>467.4134975830388</v>
      </c>
      <c r="J64" s="33">
        <v>433.03328087122259</v>
      </c>
      <c r="K64" s="33">
        <v>393.78492988915332</v>
      </c>
      <c r="L64" s="33">
        <v>355.22297046521714</v>
      </c>
      <c r="M64" s="33">
        <v>313.71284310349523</v>
      </c>
      <c r="N64" s="33">
        <v>275.96287903014451</v>
      </c>
      <c r="O64" s="33">
        <v>309.82888589547599</v>
      </c>
      <c r="P64" s="33">
        <v>280.63416022463821</v>
      </c>
      <c r="Q64" s="33">
        <v>274.89694271065923</v>
      </c>
      <c r="R64" s="33">
        <v>267.02139212773932</v>
      </c>
      <c r="S64" s="33">
        <v>264.21402620886784</v>
      </c>
      <c r="T64" s="33">
        <v>282.72054532554796</v>
      </c>
      <c r="U64" s="33">
        <v>277.14851661885763</v>
      </c>
      <c r="V64" s="19"/>
    </row>
    <row r="65" spans="1:22" s="16" customFormat="1" ht="12.75" customHeight="1">
      <c r="A65" s="40">
        <v>61</v>
      </c>
      <c r="B65" s="17" t="s">
        <v>41</v>
      </c>
      <c r="C65" s="44" t="s">
        <v>191</v>
      </c>
      <c r="D65" s="33">
        <v>959.4412978192579</v>
      </c>
      <c r="E65" s="33">
        <v>990.91839427097329</v>
      </c>
      <c r="F65" s="33">
        <v>915.71946598861871</v>
      </c>
      <c r="G65" s="33">
        <v>842.32249566687187</v>
      </c>
      <c r="H65" s="33">
        <v>762.54298792279224</v>
      </c>
      <c r="I65" s="33">
        <v>672.77654254357526</v>
      </c>
      <c r="J65" s="33">
        <v>631.97903134995158</v>
      </c>
      <c r="K65" s="33">
        <v>371.77944018971698</v>
      </c>
      <c r="L65" s="33">
        <v>363.67592378654632</v>
      </c>
      <c r="M65" s="33">
        <v>346.72058569695855</v>
      </c>
      <c r="N65" s="33">
        <v>315.51320999697424</v>
      </c>
      <c r="O65" s="33">
        <v>425.98284214524688</v>
      </c>
      <c r="P65" s="33">
        <v>382.17064225328761</v>
      </c>
      <c r="Q65" s="33">
        <v>445.31571138154345</v>
      </c>
      <c r="R65" s="33">
        <v>337.47592223525578</v>
      </c>
      <c r="S65" s="33">
        <v>311.37838915040084</v>
      </c>
      <c r="T65" s="33">
        <v>332.5194347547058</v>
      </c>
      <c r="U65" s="33">
        <v>313.54772347094138</v>
      </c>
      <c r="V65" s="19"/>
    </row>
    <row r="66" spans="1:22" s="16" customFormat="1" ht="12.75" customHeight="1">
      <c r="A66" s="40">
        <v>62</v>
      </c>
      <c r="B66" s="41" t="s">
        <v>42</v>
      </c>
      <c r="C66" s="44" t="s">
        <v>120</v>
      </c>
      <c r="D66" s="33">
        <v>5003.3941903869372</v>
      </c>
      <c r="E66" s="33">
        <v>5218.4004588595781</v>
      </c>
      <c r="F66" s="33">
        <v>4888.1845991989112</v>
      </c>
      <c r="G66" s="33">
        <v>4481.5133025767291</v>
      </c>
      <c r="H66" s="33">
        <v>4280.9073787117723</v>
      </c>
      <c r="I66" s="33">
        <v>3877.3856739874464</v>
      </c>
      <c r="J66" s="33">
        <v>3711.4662285493187</v>
      </c>
      <c r="K66" s="33">
        <v>2845.9902873109254</v>
      </c>
      <c r="L66" s="33">
        <v>2114.7623628822662</v>
      </c>
      <c r="M66" s="33">
        <v>2118.6015939370295</v>
      </c>
      <c r="N66" s="33">
        <v>1921.5920922088953</v>
      </c>
      <c r="O66" s="33">
        <v>2995.6407159816054</v>
      </c>
      <c r="P66" s="33">
        <v>2717.9620783326545</v>
      </c>
      <c r="Q66" s="33">
        <v>2466.4030782341265</v>
      </c>
      <c r="R66" s="33">
        <v>2181.4308833364685</v>
      </c>
      <c r="S66" s="33">
        <v>1927.0650897239641</v>
      </c>
      <c r="T66" s="33">
        <v>2139.9651109200304</v>
      </c>
      <c r="U66" s="33">
        <v>1992.0228625222853</v>
      </c>
      <c r="V66" s="19"/>
    </row>
    <row r="67" spans="1:22" s="16" customFormat="1" ht="12.75" customHeight="1">
      <c r="A67" s="40">
        <v>63</v>
      </c>
      <c r="B67" s="41" t="s">
        <v>43</v>
      </c>
      <c r="C67" s="44" t="s">
        <v>121</v>
      </c>
      <c r="D67" s="33">
        <v>526.33280106830352</v>
      </c>
      <c r="E67" s="33">
        <v>552.82164489668389</v>
      </c>
      <c r="F67" s="33">
        <v>513.84688146211181</v>
      </c>
      <c r="G67" s="33">
        <v>478.55880733499589</v>
      </c>
      <c r="H67" s="33">
        <v>450.11413191055499</v>
      </c>
      <c r="I67" s="33">
        <v>417.66850596028769</v>
      </c>
      <c r="J67" s="33">
        <v>388.03562138072925</v>
      </c>
      <c r="K67" s="33">
        <v>316.803989727675</v>
      </c>
      <c r="L67" s="33">
        <v>358.36269542783174</v>
      </c>
      <c r="M67" s="33">
        <v>344.47133656593286</v>
      </c>
      <c r="N67" s="33">
        <v>305.51206476215987</v>
      </c>
      <c r="O67" s="33">
        <v>270.24017937215871</v>
      </c>
      <c r="P67" s="33">
        <v>290.14116004115675</v>
      </c>
      <c r="Q67" s="33">
        <v>253.04525362205939</v>
      </c>
      <c r="R67" s="33">
        <v>165.44692059167625</v>
      </c>
      <c r="S67" s="33">
        <v>160.11899770686156</v>
      </c>
      <c r="T67" s="33">
        <v>162.47741865436393</v>
      </c>
      <c r="U67" s="33">
        <v>154.58638007606751</v>
      </c>
      <c r="V67" s="19"/>
    </row>
    <row r="68" spans="1:22" s="16" customFormat="1" ht="12.75" customHeight="1">
      <c r="A68" s="40">
        <v>64</v>
      </c>
      <c r="B68" s="41" t="s">
        <v>44</v>
      </c>
      <c r="C68" s="44" t="s">
        <v>192</v>
      </c>
      <c r="D68" s="33">
        <v>8200.5048396046059</v>
      </c>
      <c r="E68" s="33">
        <v>6588.2118664561103</v>
      </c>
      <c r="F68" s="33">
        <v>7785.2219932698044</v>
      </c>
      <c r="G68" s="33">
        <v>7857.6865756661273</v>
      </c>
      <c r="H68" s="33">
        <v>5321.9926185114809</v>
      </c>
      <c r="I68" s="33">
        <v>4989.5462337310637</v>
      </c>
      <c r="J68" s="33">
        <v>4718.8019177143406</v>
      </c>
      <c r="K68" s="33">
        <v>4862.0225138595406</v>
      </c>
      <c r="L68" s="33">
        <v>4440.255789756884</v>
      </c>
      <c r="M68" s="33">
        <v>3783.7076339153332</v>
      </c>
      <c r="N68" s="33">
        <v>4457.6833208825865</v>
      </c>
      <c r="O68" s="33">
        <v>4002.9545995336316</v>
      </c>
      <c r="P68" s="33">
        <v>3374.3850790966208</v>
      </c>
      <c r="Q68" s="33">
        <v>3252.4428256369065</v>
      </c>
      <c r="R68" s="33">
        <v>3188.6596861551589</v>
      </c>
      <c r="S68" s="33">
        <v>3036.4571166940091</v>
      </c>
      <c r="T68" s="33">
        <v>2932.9275513151792</v>
      </c>
      <c r="U68" s="33">
        <v>2509.8544424791335</v>
      </c>
      <c r="V68" s="19"/>
    </row>
    <row r="69" spans="1:22" s="16" customFormat="1" ht="12.75" customHeight="1">
      <c r="A69" s="40">
        <v>65</v>
      </c>
      <c r="B69" s="17" t="s">
        <v>96</v>
      </c>
      <c r="C69" s="44" t="s">
        <v>193</v>
      </c>
      <c r="D69" s="33">
        <v>1097.2489198277631</v>
      </c>
      <c r="E69" s="33">
        <v>900.27882615418787</v>
      </c>
      <c r="F69" s="33">
        <v>924.54301681759637</v>
      </c>
      <c r="G69" s="33">
        <v>479.37783947149194</v>
      </c>
      <c r="H69" s="33">
        <v>422.25122434918131</v>
      </c>
      <c r="I69" s="33">
        <v>394.24405928143113</v>
      </c>
      <c r="J69" s="33">
        <v>358.03000070283252</v>
      </c>
      <c r="K69" s="33">
        <v>315.07003398809815</v>
      </c>
      <c r="L69" s="33">
        <v>200.56803626335295</v>
      </c>
      <c r="M69" s="33">
        <v>158.1634446322177</v>
      </c>
      <c r="N69" s="33">
        <v>148.16157070655652</v>
      </c>
      <c r="O69" s="33">
        <v>165.70255982766554</v>
      </c>
      <c r="P69" s="33">
        <v>135.01106292867485</v>
      </c>
      <c r="Q69" s="33">
        <v>167.63956128581592</v>
      </c>
      <c r="R69" s="33">
        <v>136.81458329113076</v>
      </c>
      <c r="S69" s="33">
        <v>129.8551145929533</v>
      </c>
      <c r="T69" s="33">
        <v>132.26524805553538</v>
      </c>
      <c r="U69" s="33">
        <v>177.77989490884971</v>
      </c>
      <c r="V69" s="19"/>
    </row>
    <row r="70" spans="1:22" s="16" customFormat="1" ht="12.75" customHeight="1">
      <c r="A70" s="40">
        <v>66</v>
      </c>
      <c r="B70" s="17" t="s">
        <v>97</v>
      </c>
      <c r="C70" s="44" t="s">
        <v>194</v>
      </c>
      <c r="D70" s="33">
        <v>4623.5380813893107</v>
      </c>
      <c r="E70" s="33">
        <v>3825.4105953390695</v>
      </c>
      <c r="F70" s="33">
        <v>3961.8714880000803</v>
      </c>
      <c r="G70" s="33">
        <v>2215.3323037522869</v>
      </c>
      <c r="H70" s="33">
        <v>2004.7194117874524</v>
      </c>
      <c r="I70" s="33">
        <v>1884.980250492865</v>
      </c>
      <c r="J70" s="33">
        <v>1556.2149869246243</v>
      </c>
      <c r="K70" s="33">
        <v>1471.4657042224978</v>
      </c>
      <c r="L70" s="33">
        <v>914.4927301326835</v>
      </c>
      <c r="M70" s="33">
        <v>715.6717539146639</v>
      </c>
      <c r="N70" s="33">
        <v>666.85802424977987</v>
      </c>
      <c r="O70" s="33">
        <v>873.46861535613584</v>
      </c>
      <c r="P70" s="33">
        <v>857.77215033731432</v>
      </c>
      <c r="Q70" s="33">
        <v>908.70588886788698</v>
      </c>
      <c r="R70" s="33">
        <v>829.94712756672777</v>
      </c>
      <c r="S70" s="33">
        <v>822.83714172230361</v>
      </c>
      <c r="T70" s="33">
        <v>841.73868373545656</v>
      </c>
      <c r="U70" s="33">
        <v>934.05039739812423</v>
      </c>
      <c r="V70" s="19"/>
    </row>
    <row r="71" spans="1:22" s="16" customFormat="1" ht="12.75" customHeight="1">
      <c r="A71" s="40">
        <v>67</v>
      </c>
      <c r="B71" s="41" t="s">
        <v>98</v>
      </c>
      <c r="C71" s="43" t="s">
        <v>123</v>
      </c>
      <c r="D71" s="33">
        <v>3114.3209464340503</v>
      </c>
      <c r="E71" s="33">
        <v>2978.5852237623776</v>
      </c>
      <c r="F71" s="33">
        <v>2874.307593384086</v>
      </c>
      <c r="G71" s="33">
        <v>2573.1479504044059</v>
      </c>
      <c r="H71" s="33">
        <v>2474.3487963881994</v>
      </c>
      <c r="I71" s="33">
        <v>2283.1766794076152</v>
      </c>
      <c r="J71" s="33">
        <v>2074.5999084321584</v>
      </c>
      <c r="K71" s="33">
        <v>2287.6264232414583</v>
      </c>
      <c r="L71" s="33">
        <v>2043.0257273628517</v>
      </c>
      <c r="M71" s="33">
        <v>1583.2719500694225</v>
      </c>
      <c r="N71" s="33">
        <v>1395.5017236815347</v>
      </c>
      <c r="O71" s="33">
        <v>2762.8335474920041</v>
      </c>
      <c r="P71" s="33">
        <v>2566.2203672097071</v>
      </c>
      <c r="Q71" s="33">
        <v>2387.8299867260921</v>
      </c>
      <c r="R71" s="33">
        <v>2284.3194698365842</v>
      </c>
      <c r="S71" s="33">
        <v>2135.1831704927831</v>
      </c>
      <c r="T71" s="33">
        <v>2232.8603216610809</v>
      </c>
      <c r="U71" s="33">
        <v>2152.8587678248787</v>
      </c>
      <c r="V71" s="19"/>
    </row>
    <row r="72" spans="1:22" s="16" customFormat="1" ht="6.95" customHeight="1">
      <c r="A72" s="22"/>
      <c r="B72" s="29"/>
      <c r="C72" s="32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19"/>
    </row>
    <row r="73" spans="1:22" s="16" customFormat="1" ht="12.75" customHeight="1">
      <c r="A73" s="40">
        <v>68</v>
      </c>
      <c r="B73" s="29"/>
      <c r="C73" s="58" t="s">
        <v>10</v>
      </c>
      <c r="D73" s="270">
        <v>1036471.152356922</v>
      </c>
      <c r="E73" s="270">
        <v>1014509.2349525348</v>
      </c>
      <c r="F73" s="270">
        <v>1030828.6255301188</v>
      </c>
      <c r="G73" s="270">
        <v>1034292.2157315782</v>
      </c>
      <c r="H73" s="270">
        <v>945633.51974627504</v>
      </c>
      <c r="I73" s="270">
        <v>855153.31782532856</v>
      </c>
      <c r="J73" s="270">
        <v>798515.68307266233</v>
      </c>
      <c r="K73" s="270">
        <v>791528.99608827673</v>
      </c>
      <c r="L73" s="270">
        <v>760987.68252097035</v>
      </c>
      <c r="M73" s="270">
        <v>803300.94048341527</v>
      </c>
      <c r="N73" s="270">
        <v>795666.74208035879</v>
      </c>
      <c r="O73" s="270">
        <v>789334.55329679151</v>
      </c>
      <c r="P73" s="270">
        <v>751101.20977933519</v>
      </c>
      <c r="Q73" s="270">
        <v>722589.41304233519</v>
      </c>
      <c r="R73" s="270">
        <v>636341.9106951541</v>
      </c>
      <c r="S73" s="270">
        <v>705838.57562666596</v>
      </c>
      <c r="T73" s="270">
        <v>675008.4709004428</v>
      </c>
      <c r="U73" s="270">
        <v>662611.11441124056</v>
      </c>
      <c r="V73" s="281"/>
    </row>
    <row r="74" spans="1:22" s="16" customFormat="1" ht="12.75" customHeight="1">
      <c r="A74" s="40">
        <v>69</v>
      </c>
      <c r="B74" s="29"/>
      <c r="C74" s="59" t="s">
        <v>128</v>
      </c>
      <c r="D74" s="270">
        <v>754361.48181840905</v>
      </c>
      <c r="E74" s="270">
        <v>712862.96868065989</v>
      </c>
      <c r="F74" s="270">
        <v>679525.08993509563</v>
      </c>
      <c r="G74" s="270">
        <v>638409.68241657573</v>
      </c>
      <c r="H74" s="270">
        <v>588468.21073506202</v>
      </c>
      <c r="I74" s="270">
        <v>532022.50709222746</v>
      </c>
      <c r="J74" s="270">
        <v>496907.12030868896</v>
      </c>
      <c r="K74" s="270">
        <v>443423.27809390432</v>
      </c>
      <c r="L74" s="270">
        <v>409165.5521757378</v>
      </c>
      <c r="M74" s="270">
        <v>385853.43222821527</v>
      </c>
      <c r="N74" s="270">
        <v>361754.41082113981</v>
      </c>
      <c r="O74" s="270">
        <v>357139.66178250953</v>
      </c>
      <c r="P74" s="270">
        <v>337315.48786660208</v>
      </c>
      <c r="Q74" s="270">
        <v>314437.60706845263</v>
      </c>
      <c r="R74" s="270">
        <v>310090.79101153382</v>
      </c>
      <c r="S74" s="270">
        <v>353678.11965652474</v>
      </c>
      <c r="T74" s="270">
        <v>338233.9588640288</v>
      </c>
      <c r="U74" s="270">
        <v>324938.92652930057</v>
      </c>
      <c r="V74" s="19"/>
    </row>
    <row r="75" spans="1:22" s="16" customFormat="1" ht="12.75" customHeight="1">
      <c r="A75" s="40">
        <v>70</v>
      </c>
      <c r="B75" s="29"/>
      <c r="C75" s="60" t="s">
        <v>649</v>
      </c>
      <c r="D75" s="270">
        <v>1790832.6341753309</v>
      </c>
      <c r="E75" s="270">
        <v>1727372.2036331948</v>
      </c>
      <c r="F75" s="270">
        <v>1710353.7154652146</v>
      </c>
      <c r="G75" s="270">
        <v>1672701.8981481539</v>
      </c>
      <c r="H75" s="270">
        <v>1534101.7304813373</v>
      </c>
      <c r="I75" s="270">
        <v>1387175.8249175558</v>
      </c>
      <c r="J75" s="270">
        <v>1295422.8033813513</v>
      </c>
      <c r="K75" s="270">
        <v>1234952.2741821809</v>
      </c>
      <c r="L75" s="270">
        <v>1170153.2346967082</v>
      </c>
      <c r="M75" s="270">
        <v>1189154.3727116305</v>
      </c>
      <c r="N75" s="270">
        <v>1157421.1529014986</v>
      </c>
      <c r="O75" s="270">
        <v>1146474.215079301</v>
      </c>
      <c r="P75" s="270">
        <v>1088416.6976459373</v>
      </c>
      <c r="Q75" s="270">
        <v>1037027.0201107877</v>
      </c>
      <c r="R75" s="270">
        <v>946432.70170668792</v>
      </c>
      <c r="S75" s="270">
        <v>1059516.6952831908</v>
      </c>
      <c r="T75" s="270">
        <v>1013242.4297644715</v>
      </c>
      <c r="U75" s="270">
        <v>987550.04094054108</v>
      </c>
      <c r="V75" s="19"/>
    </row>
    <row r="76" spans="1:22" s="16" customFormat="1" ht="12.75" customHeight="1">
      <c r="A76" s="40">
        <v>71</v>
      </c>
      <c r="B76" s="29"/>
      <c r="C76" s="59" t="s">
        <v>141</v>
      </c>
      <c r="D76" s="270">
        <v>-18880.203315886349</v>
      </c>
      <c r="E76" s="270">
        <v>-17169.772818448742</v>
      </c>
      <c r="F76" s="270">
        <v>-16922.790209871237</v>
      </c>
      <c r="G76" s="270">
        <v>-14565.12684378877</v>
      </c>
      <c r="H76" s="270">
        <v>-15759.692632118558</v>
      </c>
      <c r="I76" s="270">
        <v>-11605.653320671123</v>
      </c>
      <c r="J76" s="270">
        <v>-21015.776889725872</v>
      </c>
      <c r="K76" s="270">
        <v>-22233.566014135591</v>
      </c>
      <c r="L76" s="270">
        <v>-23496.324948899208</v>
      </c>
      <c r="M76" s="270">
        <v>-32274.959850485535</v>
      </c>
      <c r="N76" s="270">
        <v>-29570.595478487128</v>
      </c>
      <c r="O76" s="270">
        <v>-29271.346172826794</v>
      </c>
      <c r="P76" s="270">
        <v>-32511.992774584061</v>
      </c>
      <c r="Q76" s="270">
        <v>-34679.225435360342</v>
      </c>
      <c r="R76" s="270">
        <v>-30349.111684450923</v>
      </c>
      <c r="S76" s="270">
        <v>-30879.70657405836</v>
      </c>
      <c r="T76" s="270">
        <v>-27758.003711405516</v>
      </c>
      <c r="U76" s="270">
        <v>-30019.103966563467</v>
      </c>
      <c r="V76" s="19"/>
    </row>
    <row r="77" spans="1:22" s="16" customFormat="1" ht="12.75" customHeight="1">
      <c r="A77" s="40">
        <v>72</v>
      </c>
      <c r="B77" s="29"/>
      <c r="C77" s="66" t="s">
        <v>650</v>
      </c>
      <c r="D77" s="270">
        <v>1771952.4308594444</v>
      </c>
      <c r="E77" s="270">
        <v>1710202.4308147461</v>
      </c>
      <c r="F77" s="270">
        <v>1693430.9252553433</v>
      </c>
      <c r="G77" s="270">
        <v>1658136.7713043652</v>
      </c>
      <c r="H77" s="270">
        <v>1518342.0378492188</v>
      </c>
      <c r="I77" s="270">
        <v>1375570.1715968847</v>
      </c>
      <c r="J77" s="270">
        <v>1274407.0264916255</v>
      </c>
      <c r="K77" s="270">
        <v>1212718.7081680454</v>
      </c>
      <c r="L77" s="270">
        <v>1146656.9097478089</v>
      </c>
      <c r="M77" s="270">
        <v>1156879.4128611451</v>
      </c>
      <c r="N77" s="270">
        <v>1127850.5574230114</v>
      </c>
      <c r="O77" s="270">
        <v>1117202.8689064742</v>
      </c>
      <c r="P77" s="270">
        <v>1055904.7048713532</v>
      </c>
      <c r="Q77" s="270">
        <v>1002347.7946754274</v>
      </c>
      <c r="R77" s="270">
        <v>916083.59002223704</v>
      </c>
      <c r="S77" s="270">
        <v>1028636.9887091324</v>
      </c>
      <c r="T77" s="270">
        <v>985484.42605306592</v>
      </c>
      <c r="U77" s="270">
        <v>957530.9369739776</v>
      </c>
      <c r="V77" s="19"/>
    </row>
    <row r="78" spans="1:22" s="16" customFormat="1" ht="12.75" customHeight="1">
      <c r="A78" s="171"/>
      <c r="B78" s="29"/>
      <c r="C78" s="17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19"/>
    </row>
    <row r="79" spans="1:22" ht="12" customHeight="1">
      <c r="B79" s="8" t="s">
        <v>11</v>
      </c>
    </row>
    <row r="80" spans="1:22" s="52" customFormat="1" ht="12" customHeight="1">
      <c r="A80" s="6"/>
      <c r="B80" s="3" t="s">
        <v>99</v>
      </c>
      <c r="C80" s="3"/>
      <c r="D80" s="67"/>
      <c r="E80" s="67"/>
      <c r="F80" s="67"/>
      <c r="G80" s="67"/>
      <c r="H80" s="67"/>
      <c r="I80" s="67"/>
      <c r="J80" s="67"/>
      <c r="K80" s="67"/>
      <c r="L80" s="67"/>
      <c r="M80" s="67"/>
      <c r="N80" s="67"/>
      <c r="O80" s="67"/>
      <c r="P80" s="67"/>
      <c r="Q80" s="67"/>
      <c r="R80" s="67"/>
      <c r="S80" s="67"/>
      <c r="T80" s="67"/>
      <c r="U80" s="67"/>
      <c r="V80" s="283"/>
    </row>
    <row r="81" spans="2:21" ht="12" customHeight="1">
      <c r="B81" s="9" t="s">
        <v>648</v>
      </c>
      <c r="C81" s="3"/>
    </row>
    <row r="82" spans="2:21" ht="12" customHeight="1">
      <c r="B82" s="3" t="s">
        <v>143</v>
      </c>
      <c r="C82" s="10"/>
      <c r="D82" s="38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</row>
    <row r="83" spans="2:21" ht="12" customHeight="1">
      <c r="B83" s="9"/>
      <c r="C83" s="10"/>
      <c r="D83" s="37"/>
      <c r="E83" s="37"/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</row>
    <row r="84" spans="2:21" ht="12" customHeight="1">
      <c r="B84" s="9"/>
      <c r="C84" s="10"/>
    </row>
    <row r="85" spans="2:21" ht="12" customHeight="1">
      <c r="B85" s="9"/>
    </row>
    <row r="86" spans="2:21" ht="12" customHeight="1">
      <c r="B86" s="9"/>
    </row>
    <row r="87" spans="2:21" ht="12" customHeight="1">
      <c r="B87" s="9"/>
    </row>
    <row r="88" spans="2:21" ht="15" customHeight="1">
      <c r="B88" s="9"/>
    </row>
    <row r="89" spans="2:21" ht="15" customHeight="1">
      <c r="B89" s="9"/>
    </row>
    <row r="90" spans="2:21" ht="15" customHeight="1">
      <c r="B90" s="9"/>
    </row>
    <row r="91" spans="2:21" ht="15" customHeight="1">
      <c r="B91" s="9"/>
    </row>
    <row r="92" spans="2:21" ht="15" customHeight="1">
      <c r="B92" s="9"/>
      <c r="C92" s="10"/>
    </row>
    <row r="93" spans="2:21" ht="15" customHeight="1">
      <c r="B93" s="9"/>
      <c r="C93" s="10"/>
    </row>
    <row r="94" spans="2:21" ht="15" customHeight="1">
      <c r="B94" s="9"/>
      <c r="C94" s="10"/>
    </row>
    <row r="95" spans="2:21" ht="15" customHeight="1">
      <c r="B95" s="9"/>
      <c r="C95" s="10"/>
    </row>
    <row r="96" spans="2:21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C184" s="10"/>
    </row>
    <row r="185" spans="2:3" ht="15" customHeight="1">
      <c r="C185" s="10"/>
    </row>
    <row r="186" spans="2:3" ht="15" customHeight="1"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/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2014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0"/>
  <dimension ref="A1:W1667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1" width="10.7109375" style="6" customWidth="1"/>
    <col min="22" max="22" width="11.42578125" style="280"/>
    <col min="23" max="16384" width="11.42578125" style="6"/>
  </cols>
  <sheetData>
    <row r="1" spans="1:22" s="4" customFormat="1" ht="20.100000000000001" customHeight="1">
      <c r="A1" s="49" t="s">
        <v>414</v>
      </c>
      <c r="B1" s="27"/>
      <c r="C1" s="27"/>
      <c r="E1" s="5"/>
      <c r="F1" s="5"/>
      <c r="G1" s="5"/>
      <c r="J1" s="49"/>
      <c r="K1" s="27"/>
      <c r="V1" s="279"/>
    </row>
    <row r="2" spans="1:22" s="4" customFormat="1" ht="15" customHeight="1">
      <c r="A2" s="42" t="s">
        <v>140</v>
      </c>
      <c r="B2" s="27"/>
      <c r="C2" s="27"/>
      <c r="E2" s="5"/>
      <c r="F2" s="5"/>
      <c r="G2" s="5"/>
      <c r="J2" s="42"/>
      <c r="K2" s="27"/>
      <c r="V2" s="279"/>
    </row>
    <row r="3" spans="1:22" ht="12.75" customHeight="1">
      <c r="C3" s="7"/>
      <c r="D3" s="55"/>
      <c r="G3" s="51"/>
    </row>
    <row r="4" spans="1:22" s="15" customFormat="1" ht="27" customHeight="1">
      <c r="A4" s="39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61">
        <v>1999</v>
      </c>
      <c r="I4" s="93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3">
        <v>2010</v>
      </c>
      <c r="T4" s="93">
        <v>2011</v>
      </c>
      <c r="U4" s="184">
        <v>2012</v>
      </c>
      <c r="V4" s="36"/>
    </row>
    <row r="5" spans="1:22" s="16" customFormat="1" ht="15" customHeight="1">
      <c r="A5" s="40">
        <v>1</v>
      </c>
      <c r="B5" s="17" t="s">
        <v>50</v>
      </c>
      <c r="C5" s="57" t="s">
        <v>152</v>
      </c>
      <c r="D5" s="33">
        <v>20589.089955315689</v>
      </c>
      <c r="E5" s="33">
        <v>19906.351886388438</v>
      </c>
      <c r="F5" s="33">
        <v>19624.435976679157</v>
      </c>
      <c r="G5" s="33">
        <v>18993.057368954316</v>
      </c>
      <c r="H5" s="33">
        <v>19075.598460300269</v>
      </c>
      <c r="I5" s="33">
        <v>18314.369620836198</v>
      </c>
      <c r="J5" s="33">
        <v>17412.967387655175</v>
      </c>
      <c r="K5" s="33">
        <v>16685.452179150565</v>
      </c>
      <c r="L5" s="33">
        <v>15908.58009600024</v>
      </c>
      <c r="M5" s="33">
        <v>15048.17776604557</v>
      </c>
      <c r="N5" s="33">
        <v>14122.881918334911</v>
      </c>
      <c r="O5" s="33">
        <v>14056.379664487378</v>
      </c>
      <c r="P5" s="33">
        <v>13777.612029134873</v>
      </c>
      <c r="Q5" s="33">
        <v>13756.204495794804</v>
      </c>
      <c r="R5" s="33">
        <v>12816.524179271557</v>
      </c>
      <c r="S5" s="33">
        <v>12545.090809167368</v>
      </c>
      <c r="T5" s="33">
        <v>12305.439142851861</v>
      </c>
      <c r="U5" s="33">
        <v>11678.95884992291</v>
      </c>
      <c r="V5" s="19"/>
    </row>
    <row r="6" spans="1:22" s="16" customFormat="1" ht="12.75" customHeight="1">
      <c r="A6" s="40">
        <v>2</v>
      </c>
      <c r="B6" s="17" t="s">
        <v>6</v>
      </c>
      <c r="C6" s="62" t="s">
        <v>153</v>
      </c>
      <c r="D6" s="33">
        <v>20488.840715315688</v>
      </c>
      <c r="E6" s="33">
        <v>19790.679446388436</v>
      </c>
      <c r="F6" s="33">
        <v>19531.898336679154</v>
      </c>
      <c r="G6" s="33">
        <v>18900.519728954314</v>
      </c>
      <c r="H6" s="33">
        <v>18973.466820300269</v>
      </c>
      <c r="I6" s="33">
        <v>18235.8787408362</v>
      </c>
      <c r="J6" s="33">
        <v>17332.363747655178</v>
      </c>
      <c r="K6" s="33">
        <v>16622.665819150563</v>
      </c>
      <c r="L6" s="33">
        <v>15851.501776000239</v>
      </c>
      <c r="M6" s="33">
        <v>14991.099446045569</v>
      </c>
      <c r="N6" s="33">
        <v>14065.803598334911</v>
      </c>
      <c r="O6" s="33">
        <v>14005.009384487379</v>
      </c>
      <c r="P6" s="33">
        <v>13726.241749134873</v>
      </c>
      <c r="Q6" s="33">
        <v>13704.834215794805</v>
      </c>
      <c r="R6" s="33">
        <v>12770.861419271558</v>
      </c>
      <c r="S6" s="33">
        <v>12499.428049167369</v>
      </c>
      <c r="T6" s="33">
        <v>12259.776382851862</v>
      </c>
      <c r="U6" s="33">
        <v>11639.004129922909</v>
      </c>
      <c r="V6" s="19"/>
    </row>
    <row r="7" spans="1:22" s="16" customFormat="1" ht="12.75" customHeight="1">
      <c r="A7" s="40">
        <v>3</v>
      </c>
      <c r="B7" s="17" t="s">
        <v>7</v>
      </c>
      <c r="C7" s="62" t="s">
        <v>154</v>
      </c>
      <c r="D7" s="174" t="s">
        <v>471</v>
      </c>
      <c r="E7" s="174" t="s">
        <v>471</v>
      </c>
      <c r="F7" s="174" t="s">
        <v>471</v>
      </c>
      <c r="G7" s="174" t="s">
        <v>471</v>
      </c>
      <c r="H7" s="174" t="s">
        <v>471</v>
      </c>
      <c r="I7" s="174" t="s">
        <v>471</v>
      </c>
      <c r="J7" s="174" t="s">
        <v>471</v>
      </c>
      <c r="K7" s="174" t="s">
        <v>471</v>
      </c>
      <c r="L7" s="174" t="s">
        <v>471</v>
      </c>
      <c r="M7" s="174" t="s">
        <v>471</v>
      </c>
      <c r="N7" s="174" t="s">
        <v>471</v>
      </c>
      <c r="O7" s="174" t="s">
        <v>471</v>
      </c>
      <c r="P7" s="174" t="s">
        <v>471</v>
      </c>
      <c r="Q7" s="174" t="s">
        <v>471</v>
      </c>
      <c r="R7" s="174" t="s">
        <v>471</v>
      </c>
      <c r="S7" s="174" t="s">
        <v>471</v>
      </c>
      <c r="T7" s="174" t="s">
        <v>471</v>
      </c>
      <c r="U7" s="174" t="s">
        <v>471</v>
      </c>
      <c r="V7" s="281"/>
    </row>
    <row r="8" spans="1:22" s="16" customFormat="1" ht="12.75" customHeight="1">
      <c r="A8" s="40">
        <v>4</v>
      </c>
      <c r="B8" s="17" t="s">
        <v>51</v>
      </c>
      <c r="C8" s="62" t="s">
        <v>155</v>
      </c>
      <c r="D8" s="33">
        <v>100.24924</v>
      </c>
      <c r="E8" s="33">
        <v>115.67244000000001</v>
      </c>
      <c r="F8" s="33">
        <v>92.537639999999996</v>
      </c>
      <c r="G8" s="33">
        <v>92.537639999999996</v>
      </c>
      <c r="H8" s="33">
        <v>102.13164</v>
      </c>
      <c r="I8" s="33">
        <v>78.490880000000004</v>
      </c>
      <c r="J8" s="33">
        <v>80.603639999999999</v>
      </c>
      <c r="K8" s="33">
        <v>62.786360000000002</v>
      </c>
      <c r="L8" s="33">
        <v>57.078319999999998</v>
      </c>
      <c r="M8" s="33">
        <v>57.078319999999998</v>
      </c>
      <c r="N8" s="33">
        <v>57.078319999999998</v>
      </c>
      <c r="O8" s="33">
        <v>51.370280000000001</v>
      </c>
      <c r="P8" s="33">
        <v>51.370280000000001</v>
      </c>
      <c r="Q8" s="33">
        <v>51.370280000000001</v>
      </c>
      <c r="R8" s="33">
        <v>45.662759999999999</v>
      </c>
      <c r="S8" s="33">
        <v>45.662759999999999</v>
      </c>
      <c r="T8" s="33">
        <v>45.662759999999999</v>
      </c>
      <c r="U8" s="33">
        <v>39.954720000000002</v>
      </c>
      <c r="V8" s="19"/>
    </row>
    <row r="9" spans="1:22" s="16" customFormat="1" ht="12.75" customHeight="1">
      <c r="A9" s="40">
        <v>5</v>
      </c>
      <c r="B9" s="17" t="s">
        <v>52</v>
      </c>
      <c r="C9" s="43" t="s">
        <v>156</v>
      </c>
      <c r="D9" s="33">
        <v>380.22932886495113</v>
      </c>
      <c r="E9" s="33">
        <v>349.42539187064699</v>
      </c>
      <c r="F9" s="33">
        <v>343.16010613142919</v>
      </c>
      <c r="G9" s="33">
        <v>304.19645576002057</v>
      </c>
      <c r="H9" s="33">
        <v>245.05560115967435</v>
      </c>
      <c r="I9" s="33">
        <v>207.31367880629543</v>
      </c>
      <c r="J9" s="33">
        <v>204.02980395791178</v>
      </c>
      <c r="K9" s="33">
        <v>217.52784750377768</v>
      </c>
      <c r="L9" s="33">
        <v>204.32380535114646</v>
      </c>
      <c r="M9" s="33">
        <v>266.30821066325041</v>
      </c>
      <c r="N9" s="33">
        <v>210.24951809005094</v>
      </c>
      <c r="O9" s="33">
        <v>187.88614358332219</v>
      </c>
      <c r="P9" s="33">
        <v>198.79479058677717</v>
      </c>
      <c r="Q9" s="33">
        <v>202.79792299085022</v>
      </c>
      <c r="R9" s="33">
        <v>199.20580230093896</v>
      </c>
      <c r="S9" s="33">
        <v>181.70756732989321</v>
      </c>
      <c r="T9" s="33">
        <v>218.99385741309882</v>
      </c>
      <c r="U9" s="33">
        <v>157.15533615789957</v>
      </c>
      <c r="V9" s="19"/>
    </row>
    <row r="10" spans="1:22" s="16" customFormat="1" ht="12.75" customHeight="1">
      <c r="A10" s="40">
        <v>6</v>
      </c>
      <c r="B10" s="17" t="s">
        <v>8</v>
      </c>
      <c r="C10" s="63" t="s">
        <v>100</v>
      </c>
      <c r="D10" s="33">
        <v>250.33682400000001</v>
      </c>
      <c r="E10" s="33">
        <v>227.62335900000002</v>
      </c>
      <c r="F10" s="33">
        <v>223.64913200000001</v>
      </c>
      <c r="G10" s="33">
        <v>185.80333200000001</v>
      </c>
      <c r="H10" s="33">
        <v>123.95505900000001</v>
      </c>
      <c r="I10" s="33">
        <v>103.39333199999999</v>
      </c>
      <c r="J10" s="33">
        <v>97.468137000000013</v>
      </c>
      <c r="K10" s="33">
        <v>119.10792999999998</v>
      </c>
      <c r="L10" s="33">
        <v>140.07336364255059</v>
      </c>
      <c r="M10" s="33">
        <v>152.08963286696113</v>
      </c>
      <c r="N10" s="33">
        <v>135.78948659718793</v>
      </c>
      <c r="O10" s="33">
        <v>132.66317345857388</v>
      </c>
      <c r="P10" s="33">
        <v>147.35019610810488</v>
      </c>
      <c r="Q10" s="33">
        <v>140.68855083536806</v>
      </c>
      <c r="R10" s="33">
        <v>142.26306920936622</v>
      </c>
      <c r="S10" s="33">
        <v>124.5502831796</v>
      </c>
      <c r="T10" s="33">
        <v>172.17861554860005</v>
      </c>
      <c r="U10" s="33">
        <v>109.45228300000002</v>
      </c>
      <c r="V10" s="19"/>
    </row>
    <row r="11" spans="1:22" s="16" customFormat="1" ht="12.75" customHeight="1">
      <c r="A11" s="40">
        <v>7</v>
      </c>
      <c r="B11" s="17" t="s">
        <v>53</v>
      </c>
      <c r="C11" s="62" t="s">
        <v>157</v>
      </c>
      <c r="D11" s="33">
        <v>50.319999999999993</v>
      </c>
      <c r="E11" s="33">
        <v>61.707999999999998</v>
      </c>
      <c r="F11" s="33">
        <v>56.127000000000002</v>
      </c>
      <c r="G11" s="33">
        <v>57.809999999999995</v>
      </c>
      <c r="H11" s="33">
        <v>57.0015</v>
      </c>
      <c r="I11" s="33">
        <v>54.872499999999988</v>
      </c>
      <c r="J11" s="33">
        <v>51.601500000000001</v>
      </c>
      <c r="K11" s="33">
        <v>45.584999999999994</v>
      </c>
      <c r="L11" s="33">
        <v>19.361184456446452</v>
      </c>
      <c r="M11" s="33">
        <v>29.553184431691168</v>
      </c>
      <c r="N11" s="33">
        <v>28.739345567929881</v>
      </c>
      <c r="O11" s="33">
        <v>17.330740485378438</v>
      </c>
      <c r="P11" s="33">
        <v>14.484271473091113</v>
      </c>
      <c r="Q11" s="33">
        <v>13.189221612057972</v>
      </c>
      <c r="R11" s="33">
        <v>9.122894825928725</v>
      </c>
      <c r="S11" s="33">
        <v>13.366752899675207</v>
      </c>
      <c r="T11" s="33">
        <v>9.3751581335952849</v>
      </c>
      <c r="U11" s="33">
        <v>11.904651926163217</v>
      </c>
      <c r="V11" s="19"/>
    </row>
    <row r="12" spans="1:22" s="16" customFormat="1" ht="12.75" customHeight="1">
      <c r="A12" s="40">
        <v>8</v>
      </c>
      <c r="B12" s="17" t="s">
        <v>54</v>
      </c>
      <c r="C12" s="62" t="s">
        <v>158</v>
      </c>
      <c r="D12" s="33">
        <v>79.572504864951171</v>
      </c>
      <c r="E12" s="33">
        <v>60.094032870647062</v>
      </c>
      <c r="F12" s="33">
        <v>63.383974131429198</v>
      </c>
      <c r="G12" s="33">
        <v>60.583123760020591</v>
      </c>
      <c r="H12" s="33">
        <v>64.099042159674326</v>
      </c>
      <c r="I12" s="33">
        <v>49.047846806295453</v>
      </c>
      <c r="J12" s="33">
        <v>54.960166957911767</v>
      </c>
      <c r="K12" s="33">
        <v>52.834917503777703</v>
      </c>
      <c r="L12" s="33">
        <v>44.889257252149399</v>
      </c>
      <c r="M12" s="33">
        <v>84.665393364598089</v>
      </c>
      <c r="N12" s="33">
        <v>45.720685924933129</v>
      </c>
      <c r="O12" s="33">
        <v>37.892229639369866</v>
      </c>
      <c r="P12" s="33">
        <v>36.960323005581188</v>
      </c>
      <c r="Q12" s="33">
        <v>48.920150543424221</v>
      </c>
      <c r="R12" s="33">
        <v>47.819838265644023</v>
      </c>
      <c r="S12" s="33">
        <v>43.790531250617988</v>
      </c>
      <c r="T12" s="33">
        <v>37.440083730903481</v>
      </c>
      <c r="U12" s="33">
        <v>35.7984012317363</v>
      </c>
      <c r="V12" s="19"/>
    </row>
    <row r="13" spans="1:22" s="16" customFormat="1" ht="12.75" customHeight="1">
      <c r="A13" s="40">
        <v>9</v>
      </c>
      <c r="B13" s="17" t="s">
        <v>55</v>
      </c>
      <c r="C13" s="44" t="s">
        <v>159</v>
      </c>
      <c r="D13" s="33">
        <v>5462.3571513509651</v>
      </c>
      <c r="E13" s="33">
        <v>5258.4769978785489</v>
      </c>
      <c r="F13" s="33">
        <v>5066.1248116002907</v>
      </c>
      <c r="G13" s="33">
        <v>4539.258475797039</v>
      </c>
      <c r="H13" s="33">
        <v>4449.8595116887373</v>
      </c>
      <c r="I13" s="33">
        <v>3675.0448807308767</v>
      </c>
      <c r="J13" s="33">
        <v>3674.5196092621777</v>
      </c>
      <c r="K13" s="33">
        <v>3445.8493947783827</v>
      </c>
      <c r="L13" s="33">
        <v>4202.4176545133423</v>
      </c>
      <c r="M13" s="33">
        <v>4523.1995476148695</v>
      </c>
      <c r="N13" s="33">
        <v>4552.7434832305416</v>
      </c>
      <c r="O13" s="33">
        <v>4369.0934012858279</v>
      </c>
      <c r="P13" s="33">
        <v>4737.242880009946</v>
      </c>
      <c r="Q13" s="33">
        <v>4841.2677595187906</v>
      </c>
      <c r="R13" s="33">
        <v>4741.7665273735483</v>
      </c>
      <c r="S13" s="33">
        <v>5180.5582405051082</v>
      </c>
      <c r="T13" s="33">
        <v>5410.3005850935933</v>
      </c>
      <c r="U13" s="33">
        <v>5129.9908150918245</v>
      </c>
      <c r="V13" s="19"/>
    </row>
    <row r="14" spans="1:22" s="16" customFormat="1" ht="12.75" customHeight="1">
      <c r="A14" s="40">
        <v>10</v>
      </c>
      <c r="B14" s="17" t="s">
        <v>56</v>
      </c>
      <c r="C14" s="62" t="s">
        <v>160</v>
      </c>
      <c r="D14" s="33">
        <v>641.17641654230476</v>
      </c>
      <c r="E14" s="33">
        <v>630.96606696396873</v>
      </c>
      <c r="F14" s="33">
        <v>594.75459129833678</v>
      </c>
      <c r="G14" s="33">
        <v>579.7889172735147</v>
      </c>
      <c r="H14" s="33">
        <v>550.98211812509317</v>
      </c>
      <c r="I14" s="33">
        <v>526.2228167832269</v>
      </c>
      <c r="J14" s="33">
        <v>545.80372740598727</v>
      </c>
      <c r="K14" s="33">
        <v>479.6315658219757</v>
      </c>
      <c r="L14" s="33">
        <v>514.50988254227593</v>
      </c>
      <c r="M14" s="33">
        <v>502.89632101241153</v>
      </c>
      <c r="N14" s="33">
        <v>448.08252421458548</v>
      </c>
      <c r="O14" s="33">
        <v>459.50089782171892</v>
      </c>
      <c r="P14" s="33">
        <v>448.95330142543673</v>
      </c>
      <c r="Q14" s="33">
        <v>445.27067203464208</v>
      </c>
      <c r="R14" s="33">
        <v>442.75737743774613</v>
      </c>
      <c r="S14" s="33">
        <v>512.29349768887255</v>
      </c>
      <c r="T14" s="33">
        <v>422.9463563223436</v>
      </c>
      <c r="U14" s="33">
        <v>429.72572223951329</v>
      </c>
      <c r="V14" s="19"/>
    </row>
    <row r="15" spans="1:22" s="16" customFormat="1" ht="12.75" customHeight="1">
      <c r="A15" s="40">
        <v>11</v>
      </c>
      <c r="B15" s="17" t="s">
        <v>57</v>
      </c>
      <c r="C15" s="62" t="s">
        <v>161</v>
      </c>
      <c r="D15" s="33">
        <v>125.38905379730133</v>
      </c>
      <c r="E15" s="33">
        <v>123.38470799396342</v>
      </c>
      <c r="F15" s="33">
        <v>112.62921995104476</v>
      </c>
      <c r="G15" s="33">
        <v>101.53368498978348</v>
      </c>
      <c r="H15" s="33">
        <v>90.03790457587192</v>
      </c>
      <c r="I15" s="33">
        <v>79.331984501688254</v>
      </c>
      <c r="J15" s="33">
        <v>80.275530245608309</v>
      </c>
      <c r="K15" s="33">
        <v>65.926660645566685</v>
      </c>
      <c r="L15" s="33">
        <v>77.036474562566283</v>
      </c>
      <c r="M15" s="33">
        <v>66.652771756900208</v>
      </c>
      <c r="N15" s="33">
        <v>73.88843245840539</v>
      </c>
      <c r="O15" s="33">
        <v>56.111708292266734</v>
      </c>
      <c r="P15" s="33">
        <v>57.874013576658896</v>
      </c>
      <c r="Q15" s="33">
        <v>44.916072290212369</v>
      </c>
      <c r="R15" s="33">
        <v>37.678577662081501</v>
      </c>
      <c r="S15" s="33">
        <v>31.216497265071578</v>
      </c>
      <c r="T15" s="33">
        <v>28.997882840300548</v>
      </c>
      <c r="U15" s="33">
        <v>30.653795599289801</v>
      </c>
      <c r="V15" s="19"/>
    </row>
    <row r="16" spans="1:22" s="16" customFormat="1" ht="12.75" customHeight="1">
      <c r="A16" s="40">
        <v>12</v>
      </c>
      <c r="B16" s="17" t="s">
        <v>58</v>
      </c>
      <c r="C16" s="62" t="s">
        <v>162</v>
      </c>
      <c r="D16" s="33">
        <v>90.847578373505016</v>
      </c>
      <c r="E16" s="33">
        <v>85.991852864809516</v>
      </c>
      <c r="F16" s="33">
        <v>72.446312031907581</v>
      </c>
      <c r="G16" s="33">
        <v>73.190473547321915</v>
      </c>
      <c r="H16" s="33">
        <v>69.292410273738255</v>
      </c>
      <c r="I16" s="33">
        <v>70.65316902061673</v>
      </c>
      <c r="J16" s="33">
        <v>66.886592142001064</v>
      </c>
      <c r="K16" s="33">
        <v>48.639339683851901</v>
      </c>
      <c r="L16" s="33">
        <v>640.28859951903337</v>
      </c>
      <c r="M16" s="33">
        <v>905.84348448981962</v>
      </c>
      <c r="N16" s="33">
        <v>912.00652327336741</v>
      </c>
      <c r="O16" s="33">
        <v>673.71769445020936</v>
      </c>
      <c r="P16" s="33">
        <v>777.11087534857609</v>
      </c>
      <c r="Q16" s="33">
        <v>842.35346703110406</v>
      </c>
      <c r="R16" s="33">
        <v>1021.2778528765275</v>
      </c>
      <c r="S16" s="33">
        <v>1053.5496924399317</v>
      </c>
      <c r="T16" s="33">
        <v>1827.7328777387013</v>
      </c>
      <c r="U16" s="33">
        <v>1635.9590748168437</v>
      </c>
      <c r="V16" s="19"/>
    </row>
    <row r="17" spans="1:22" s="16" customFormat="1" ht="12.75" customHeight="1">
      <c r="A17" s="40">
        <v>13</v>
      </c>
      <c r="B17" s="17" t="s">
        <v>59</v>
      </c>
      <c r="C17" s="62" t="s">
        <v>102</v>
      </c>
      <c r="D17" s="33">
        <v>474.65551706209294</v>
      </c>
      <c r="E17" s="33">
        <v>423.61914318334993</v>
      </c>
      <c r="F17" s="33">
        <v>420.77120167717646</v>
      </c>
      <c r="G17" s="33">
        <v>352.39657502582293</v>
      </c>
      <c r="H17" s="33">
        <v>369.89357219037925</v>
      </c>
      <c r="I17" s="33">
        <v>318.63631228384571</v>
      </c>
      <c r="J17" s="33">
        <v>315.31222054594639</v>
      </c>
      <c r="K17" s="33">
        <v>290.87601910519794</v>
      </c>
      <c r="L17" s="33">
        <v>411.05520611852887</v>
      </c>
      <c r="M17" s="33">
        <v>503.91887471047175</v>
      </c>
      <c r="N17" s="33">
        <v>486.76391234897238</v>
      </c>
      <c r="O17" s="33">
        <v>560.35323764681709</v>
      </c>
      <c r="P17" s="33">
        <v>311.82620567492233</v>
      </c>
      <c r="Q17" s="33">
        <v>352.82900877746209</v>
      </c>
      <c r="R17" s="33">
        <v>405.05666366372833</v>
      </c>
      <c r="S17" s="33">
        <v>540.76972067776774</v>
      </c>
      <c r="T17" s="33">
        <v>417.77008029321945</v>
      </c>
      <c r="U17" s="33">
        <v>340.62327865493785</v>
      </c>
      <c r="V17" s="19"/>
    </row>
    <row r="18" spans="1:22" s="16" customFormat="1" ht="12.75" customHeight="1">
      <c r="A18" s="40">
        <v>14</v>
      </c>
      <c r="B18" s="17" t="s">
        <v>60</v>
      </c>
      <c r="C18" s="62" t="s">
        <v>163</v>
      </c>
      <c r="D18" s="33">
        <v>19.98446661256699</v>
      </c>
      <c r="E18" s="33">
        <v>21.824315100254125</v>
      </c>
      <c r="F18" s="33">
        <v>19.659613452676503</v>
      </c>
      <c r="G18" s="33">
        <v>20.876593212606103</v>
      </c>
      <c r="H18" s="33">
        <v>21.383453562960945</v>
      </c>
      <c r="I18" s="33">
        <v>23.689579879395456</v>
      </c>
      <c r="J18" s="33">
        <v>25.827626568907526</v>
      </c>
      <c r="K18" s="33">
        <v>25.578114701137409</v>
      </c>
      <c r="L18" s="33">
        <v>24.868575041876774</v>
      </c>
      <c r="M18" s="33">
        <v>29.210033234107009</v>
      </c>
      <c r="N18" s="33">
        <v>27.411416349770111</v>
      </c>
      <c r="O18" s="33">
        <v>26.524013404385499</v>
      </c>
      <c r="P18" s="33">
        <v>25.391858959277144</v>
      </c>
      <c r="Q18" s="33">
        <v>29.7271434100672</v>
      </c>
      <c r="R18" s="33">
        <v>21.063308450549751</v>
      </c>
      <c r="S18" s="33">
        <v>20.027773665381627</v>
      </c>
      <c r="T18" s="33">
        <v>17.950687571703181</v>
      </c>
      <c r="U18" s="33">
        <v>20.132715395210774</v>
      </c>
      <c r="V18" s="19"/>
    </row>
    <row r="19" spans="1:22" s="16" customFormat="1" ht="12.75" customHeight="1">
      <c r="A19" s="40">
        <v>15</v>
      </c>
      <c r="B19" s="17" t="s">
        <v>61</v>
      </c>
      <c r="C19" s="62" t="s">
        <v>103</v>
      </c>
      <c r="D19" s="33">
        <v>1084.29695055305</v>
      </c>
      <c r="E19" s="33">
        <v>1069.4014792989499</v>
      </c>
      <c r="F19" s="33">
        <v>984.2628567416001</v>
      </c>
      <c r="G19" s="33">
        <v>1033.0579575027</v>
      </c>
      <c r="H19" s="33">
        <v>936.06868627575</v>
      </c>
      <c r="I19" s="33">
        <v>884.56574344450019</v>
      </c>
      <c r="J19" s="33">
        <v>824.62111060479992</v>
      </c>
      <c r="K19" s="33">
        <v>847.11830540874985</v>
      </c>
      <c r="L19" s="33">
        <v>880.28916401100298</v>
      </c>
      <c r="M19" s="33">
        <v>900.4144074993477</v>
      </c>
      <c r="N19" s="33">
        <v>1044.1071289715092</v>
      </c>
      <c r="O19" s="33">
        <v>1021.3337208450591</v>
      </c>
      <c r="P19" s="33">
        <v>944.21167836347638</v>
      </c>
      <c r="Q19" s="33">
        <v>920.93856060550218</v>
      </c>
      <c r="R19" s="33">
        <v>940.73414233422227</v>
      </c>
      <c r="S19" s="33">
        <v>806.73566421279884</v>
      </c>
      <c r="T19" s="33">
        <v>771.90368800284614</v>
      </c>
      <c r="U19" s="33">
        <v>740.18392464859937</v>
      </c>
      <c r="V19" s="19"/>
    </row>
    <row r="20" spans="1:22" s="16" customFormat="1" ht="12.75" customHeight="1">
      <c r="A20" s="40">
        <v>16</v>
      </c>
      <c r="B20" s="17" t="s">
        <v>62</v>
      </c>
      <c r="C20" s="64" t="s">
        <v>104</v>
      </c>
      <c r="D20" s="33">
        <v>189.10349999999997</v>
      </c>
      <c r="E20" s="33">
        <v>164.97149999999999</v>
      </c>
      <c r="F20" s="33">
        <v>145.45275000000001</v>
      </c>
      <c r="G20" s="33">
        <v>136.52800000000002</v>
      </c>
      <c r="H20" s="33">
        <v>111.25524999999998</v>
      </c>
      <c r="I20" s="33">
        <v>6.7060000000000004</v>
      </c>
      <c r="J20" s="33">
        <v>7.0354999999999999</v>
      </c>
      <c r="K20" s="33">
        <v>7.3242500000000001</v>
      </c>
      <c r="L20" s="33">
        <v>7.005976109215017</v>
      </c>
      <c r="M20" s="33">
        <v>0.95554290836653377</v>
      </c>
      <c r="N20" s="33">
        <v>0.7816849867769492</v>
      </c>
      <c r="O20" s="33">
        <v>0.47091823699212598</v>
      </c>
      <c r="P20" s="33">
        <v>0.40921000000000002</v>
      </c>
      <c r="Q20" s="33">
        <v>0.37583</v>
      </c>
      <c r="R20" s="33">
        <v>0.64532000000000012</v>
      </c>
      <c r="S20" s="33">
        <v>0.48921999999999999</v>
      </c>
      <c r="T20" s="33">
        <v>0.60231000000000001</v>
      </c>
      <c r="U20" s="33">
        <v>0.55011951219512201</v>
      </c>
      <c r="V20" s="19"/>
    </row>
    <row r="21" spans="1:22" s="16" customFormat="1" ht="12.75" customHeight="1">
      <c r="A21" s="40">
        <v>17</v>
      </c>
      <c r="B21" s="17" t="s">
        <v>63</v>
      </c>
      <c r="C21" s="65" t="s">
        <v>105</v>
      </c>
      <c r="D21" s="33">
        <v>895.19345055305007</v>
      </c>
      <c r="E21" s="33">
        <v>904.42997929895012</v>
      </c>
      <c r="F21" s="33">
        <v>838.81010674160007</v>
      </c>
      <c r="G21" s="33">
        <v>896.52995750270009</v>
      </c>
      <c r="H21" s="33">
        <v>824.81343627574995</v>
      </c>
      <c r="I21" s="33">
        <v>877.85974344450017</v>
      </c>
      <c r="J21" s="33">
        <v>817.58561060479997</v>
      </c>
      <c r="K21" s="33">
        <v>839.79405540874984</v>
      </c>
      <c r="L21" s="33">
        <v>873.28318790178798</v>
      </c>
      <c r="M21" s="33">
        <v>899.45886459098119</v>
      </c>
      <c r="N21" s="33">
        <v>1043.3254439847324</v>
      </c>
      <c r="O21" s="33">
        <v>1020.8628026080671</v>
      </c>
      <c r="P21" s="33">
        <v>943.80246836347646</v>
      </c>
      <c r="Q21" s="33">
        <v>920.562730605502</v>
      </c>
      <c r="R21" s="33">
        <v>940.08882233422219</v>
      </c>
      <c r="S21" s="33">
        <v>806.24644421279891</v>
      </c>
      <c r="T21" s="33">
        <v>771.30137800284604</v>
      </c>
      <c r="U21" s="33">
        <v>739.63380513640425</v>
      </c>
      <c r="V21" s="19"/>
    </row>
    <row r="22" spans="1:22" s="16" customFormat="1" ht="12.75" customHeight="1">
      <c r="A22" s="40">
        <v>18</v>
      </c>
      <c r="B22" s="17" t="s">
        <v>64</v>
      </c>
      <c r="C22" s="62" t="s">
        <v>106</v>
      </c>
      <c r="D22" s="33">
        <v>839.52930997957958</v>
      </c>
      <c r="E22" s="33">
        <v>899.97170933622237</v>
      </c>
      <c r="F22" s="33">
        <v>907.76375879283796</v>
      </c>
      <c r="G22" s="33">
        <v>585.21075525436459</v>
      </c>
      <c r="H22" s="33">
        <v>690.557567838041</v>
      </c>
      <c r="I22" s="33">
        <v>600.57690670095258</v>
      </c>
      <c r="J22" s="33">
        <v>659.84821068891142</v>
      </c>
      <c r="K22" s="33">
        <v>637.37361737483945</v>
      </c>
      <c r="L22" s="33">
        <v>568.03140985786501</v>
      </c>
      <c r="M22" s="33">
        <v>572.57580626600236</v>
      </c>
      <c r="N22" s="33">
        <v>445.18352036961272</v>
      </c>
      <c r="O22" s="33">
        <v>458.36097587160316</v>
      </c>
      <c r="P22" s="33">
        <v>777.88149211998837</v>
      </c>
      <c r="Q22" s="33">
        <v>724.56307180934311</v>
      </c>
      <c r="R22" s="33">
        <v>588.32509099527988</v>
      </c>
      <c r="S22" s="33">
        <v>1087.1728912248461</v>
      </c>
      <c r="T22" s="33">
        <v>807.10993755566483</v>
      </c>
      <c r="U22" s="33">
        <v>705.73898388885846</v>
      </c>
      <c r="V22" s="19"/>
    </row>
    <row r="23" spans="1:22" s="16" customFormat="1" ht="12.75" customHeight="1">
      <c r="A23" s="40">
        <v>19</v>
      </c>
      <c r="B23" s="17" t="s">
        <v>29</v>
      </c>
      <c r="C23" s="62" t="s">
        <v>26</v>
      </c>
      <c r="D23" s="33">
        <v>94.104412941697959</v>
      </c>
      <c r="E23" s="33">
        <v>93.742127518809255</v>
      </c>
      <c r="F23" s="33">
        <v>87.907678005935239</v>
      </c>
      <c r="G23" s="33">
        <v>100.05464973958397</v>
      </c>
      <c r="H23" s="33">
        <v>99.51344168952744</v>
      </c>
      <c r="I23" s="33">
        <v>98.009512642025129</v>
      </c>
      <c r="J23" s="33">
        <v>102.96359740412822</v>
      </c>
      <c r="K23" s="33">
        <v>69.280092904204963</v>
      </c>
      <c r="L23" s="33">
        <v>48.298666523047871</v>
      </c>
      <c r="M23" s="33">
        <v>40.614430159134074</v>
      </c>
      <c r="N23" s="33">
        <v>41.580513481149914</v>
      </c>
      <c r="O23" s="33">
        <v>108.54984916848703</v>
      </c>
      <c r="P23" s="33">
        <v>324.74312147885661</v>
      </c>
      <c r="Q23" s="33">
        <v>449.34075842597184</v>
      </c>
      <c r="R23" s="33">
        <v>319.32223089531504</v>
      </c>
      <c r="S23" s="33">
        <v>100.85584819922833</v>
      </c>
      <c r="T23" s="33">
        <v>134.73897636404317</v>
      </c>
      <c r="U23" s="33">
        <v>179.42674726751412</v>
      </c>
      <c r="V23" s="19"/>
    </row>
    <row r="24" spans="1:22" s="16" customFormat="1" ht="12.75" customHeight="1">
      <c r="A24" s="40">
        <v>20</v>
      </c>
      <c r="B24" s="17" t="s">
        <v>30</v>
      </c>
      <c r="C24" s="62" t="s">
        <v>164</v>
      </c>
      <c r="D24" s="33">
        <v>101.09419482213551</v>
      </c>
      <c r="E24" s="33">
        <v>102.56512143243317</v>
      </c>
      <c r="F24" s="33">
        <v>91.877870154019092</v>
      </c>
      <c r="G24" s="33">
        <v>90.274463039000153</v>
      </c>
      <c r="H24" s="33">
        <v>89.444187400852584</v>
      </c>
      <c r="I24" s="33">
        <v>78.007890723701308</v>
      </c>
      <c r="J24" s="33">
        <v>76.104236668654067</v>
      </c>
      <c r="K24" s="33">
        <v>70.754721778457622</v>
      </c>
      <c r="L24" s="33">
        <v>88.80519021416788</v>
      </c>
      <c r="M24" s="33">
        <v>86.999238155186617</v>
      </c>
      <c r="N24" s="33">
        <v>119.83362721853416</v>
      </c>
      <c r="O24" s="33">
        <v>78.497873996405858</v>
      </c>
      <c r="P24" s="33">
        <v>73.002461611718601</v>
      </c>
      <c r="Q24" s="33">
        <v>92.213522591412712</v>
      </c>
      <c r="R24" s="33">
        <v>95.22817937457728</v>
      </c>
      <c r="S24" s="33">
        <v>98.297033161790623</v>
      </c>
      <c r="T24" s="33">
        <v>75.013059076877965</v>
      </c>
      <c r="U24" s="33">
        <v>75.861748576732666</v>
      </c>
      <c r="V24" s="19"/>
    </row>
    <row r="25" spans="1:22" s="16" customFormat="1" ht="12.75" customHeight="1">
      <c r="A25" s="40">
        <v>21</v>
      </c>
      <c r="B25" s="17" t="s">
        <v>65</v>
      </c>
      <c r="C25" s="62" t="s">
        <v>165</v>
      </c>
      <c r="D25" s="33">
        <v>348.05294164915756</v>
      </c>
      <c r="E25" s="33">
        <v>329.04110808547102</v>
      </c>
      <c r="F25" s="33">
        <v>329.02322169076137</v>
      </c>
      <c r="G25" s="33">
        <v>320.69607572338941</v>
      </c>
      <c r="H25" s="33">
        <v>311.29495166603226</v>
      </c>
      <c r="I25" s="33">
        <v>167.38022499320232</v>
      </c>
      <c r="J25" s="33">
        <v>154.88197646176647</v>
      </c>
      <c r="K25" s="33">
        <v>150.61219302610971</v>
      </c>
      <c r="L25" s="33">
        <v>156.75149035172691</v>
      </c>
      <c r="M25" s="33">
        <v>132.44255987376164</v>
      </c>
      <c r="N25" s="33">
        <v>245.31826812815476</v>
      </c>
      <c r="O25" s="33">
        <v>172.21571312039322</v>
      </c>
      <c r="P25" s="33">
        <v>274.70525734504747</v>
      </c>
      <c r="Q25" s="33">
        <v>189.17656871560288</v>
      </c>
      <c r="R25" s="33">
        <v>198.403279924195</v>
      </c>
      <c r="S25" s="33">
        <v>181.43211928213287</v>
      </c>
      <c r="T25" s="33">
        <v>197.99916802949929</v>
      </c>
      <c r="U25" s="33">
        <v>209.81921220478068</v>
      </c>
      <c r="V25" s="19"/>
    </row>
    <row r="26" spans="1:22" s="16" customFormat="1" ht="12.75" customHeight="1">
      <c r="A26" s="40">
        <v>22</v>
      </c>
      <c r="B26" s="17" t="s">
        <v>31</v>
      </c>
      <c r="C26" s="65" t="s">
        <v>107</v>
      </c>
      <c r="D26" s="33">
        <v>67.695929463964973</v>
      </c>
      <c r="E26" s="33">
        <v>55.693622785659386</v>
      </c>
      <c r="F26" s="33">
        <v>55.832148472092641</v>
      </c>
      <c r="G26" s="33">
        <v>49.796656206209548</v>
      </c>
      <c r="H26" s="33">
        <v>42.738116834104844</v>
      </c>
      <c r="I26" s="33">
        <v>43.345639639225681</v>
      </c>
      <c r="J26" s="33">
        <v>41.204676164512733</v>
      </c>
      <c r="K26" s="33">
        <v>40.976078306129317</v>
      </c>
      <c r="L26" s="33">
        <v>36.087844575901521</v>
      </c>
      <c r="M26" s="33">
        <v>36.621082539151004</v>
      </c>
      <c r="N26" s="33">
        <v>54.035434188324871</v>
      </c>
      <c r="O26" s="33">
        <v>11.751960489643771</v>
      </c>
      <c r="P26" s="33">
        <v>26.687164340843033</v>
      </c>
      <c r="Q26" s="33">
        <v>46.461970844292345</v>
      </c>
      <c r="R26" s="33">
        <v>42.161643695013758</v>
      </c>
      <c r="S26" s="33">
        <v>29.362884686801983</v>
      </c>
      <c r="T26" s="33">
        <v>69.713889991682763</v>
      </c>
      <c r="U26" s="33">
        <v>81.562414144000954</v>
      </c>
      <c r="V26" s="19"/>
    </row>
    <row r="27" spans="1:22" s="16" customFormat="1" ht="12.75" customHeight="1">
      <c r="A27" s="40">
        <v>23</v>
      </c>
      <c r="B27" s="17" t="s">
        <v>66</v>
      </c>
      <c r="C27" s="65" t="s">
        <v>166</v>
      </c>
      <c r="D27" s="33">
        <v>280.35701218519262</v>
      </c>
      <c r="E27" s="33">
        <v>273.34748529981164</v>
      </c>
      <c r="F27" s="33">
        <v>273.19107321866881</v>
      </c>
      <c r="G27" s="33">
        <v>270.89941951717987</v>
      </c>
      <c r="H27" s="33">
        <v>268.55683483192746</v>
      </c>
      <c r="I27" s="33">
        <v>124.03458535397662</v>
      </c>
      <c r="J27" s="33">
        <v>113.67730029725374</v>
      </c>
      <c r="K27" s="33">
        <v>109.6361147199804</v>
      </c>
      <c r="L27" s="33">
        <v>120.66364577582539</v>
      </c>
      <c r="M27" s="33">
        <v>95.82147733461062</v>
      </c>
      <c r="N27" s="33">
        <v>191.28283393982986</v>
      </c>
      <c r="O27" s="33">
        <v>160.46375263074941</v>
      </c>
      <c r="P27" s="33">
        <v>248.01809300420445</v>
      </c>
      <c r="Q27" s="33">
        <v>142.71459787131056</v>
      </c>
      <c r="R27" s="33">
        <v>156.24163622918124</v>
      </c>
      <c r="S27" s="33">
        <v>152.06923459533087</v>
      </c>
      <c r="T27" s="33">
        <v>128.28527803781654</v>
      </c>
      <c r="U27" s="33">
        <v>128.25679806077974</v>
      </c>
      <c r="V27" s="19"/>
    </row>
    <row r="28" spans="1:22" s="16" customFormat="1" ht="12.75" customHeight="1">
      <c r="A28" s="40">
        <v>24</v>
      </c>
      <c r="B28" s="17" t="s">
        <v>32</v>
      </c>
      <c r="C28" s="62" t="s">
        <v>109</v>
      </c>
      <c r="D28" s="33">
        <v>665.63999530115018</v>
      </c>
      <c r="E28" s="33">
        <v>606.68967928822121</v>
      </c>
      <c r="F28" s="33">
        <v>631.68493477199308</v>
      </c>
      <c r="G28" s="33">
        <v>633.30665567895517</v>
      </c>
      <c r="H28" s="33">
        <v>626.71781460577688</v>
      </c>
      <c r="I28" s="33">
        <v>269.92420574854657</v>
      </c>
      <c r="J28" s="33">
        <v>258.7405682442801</v>
      </c>
      <c r="K28" s="33">
        <v>244.89367590546172</v>
      </c>
      <c r="L28" s="33">
        <v>276.71954932932556</v>
      </c>
      <c r="M28" s="33">
        <v>281.03470786204463</v>
      </c>
      <c r="N28" s="33">
        <v>233.36374667860974</v>
      </c>
      <c r="O28" s="33">
        <v>248.68749744422288</v>
      </c>
      <c r="P28" s="33">
        <v>216.83122206776946</v>
      </c>
      <c r="Q28" s="33">
        <v>222.2243975203414</v>
      </c>
      <c r="R28" s="33">
        <v>173.67626241918472</v>
      </c>
      <c r="S28" s="33">
        <v>213.20832156513623</v>
      </c>
      <c r="T28" s="33">
        <v>180.92994713522125</v>
      </c>
      <c r="U28" s="33">
        <v>196.00595415963187</v>
      </c>
      <c r="V28" s="19"/>
    </row>
    <row r="29" spans="1:22" s="16" customFormat="1" ht="12.75" customHeight="1">
      <c r="A29" s="40">
        <v>25</v>
      </c>
      <c r="B29" s="17" t="s">
        <v>67</v>
      </c>
      <c r="C29" s="65" t="s">
        <v>167</v>
      </c>
      <c r="D29" s="33">
        <v>339.76571913310266</v>
      </c>
      <c r="E29" s="33">
        <v>315.35041280249777</v>
      </c>
      <c r="F29" s="33">
        <v>328.36070410159942</v>
      </c>
      <c r="G29" s="33">
        <v>326.34135693897645</v>
      </c>
      <c r="H29" s="33">
        <v>328.98021243634599</v>
      </c>
      <c r="I29" s="33">
        <v>108.19451226565636</v>
      </c>
      <c r="J29" s="33">
        <v>93.019699231418386</v>
      </c>
      <c r="K29" s="33">
        <v>84.990673074247042</v>
      </c>
      <c r="L29" s="33">
        <v>125.85488138431214</v>
      </c>
      <c r="M29" s="33">
        <v>128.53669877647246</v>
      </c>
      <c r="N29" s="33">
        <v>96.817405151703582</v>
      </c>
      <c r="O29" s="33">
        <v>137.3299397314745</v>
      </c>
      <c r="P29" s="33">
        <v>107.53426684600079</v>
      </c>
      <c r="Q29" s="33">
        <v>108.05333466581267</v>
      </c>
      <c r="R29" s="33">
        <v>79.631765134252589</v>
      </c>
      <c r="S29" s="33">
        <v>106.57344199407459</v>
      </c>
      <c r="T29" s="33">
        <v>80.327954110533483</v>
      </c>
      <c r="U29" s="33">
        <v>90.380516513874383</v>
      </c>
      <c r="V29" s="19"/>
    </row>
    <row r="30" spans="1:22" s="16" customFormat="1" ht="12.75" customHeight="1">
      <c r="A30" s="40">
        <v>26</v>
      </c>
      <c r="B30" s="17" t="s">
        <v>68</v>
      </c>
      <c r="C30" s="65" t="s">
        <v>111</v>
      </c>
      <c r="D30" s="33">
        <v>164.3337964025653</v>
      </c>
      <c r="E30" s="33">
        <v>161.26389992389187</v>
      </c>
      <c r="F30" s="33">
        <v>169.72482321065826</v>
      </c>
      <c r="G30" s="33">
        <v>171.77805294994363</v>
      </c>
      <c r="H30" s="33">
        <v>165.02076958496616</v>
      </c>
      <c r="I30" s="33">
        <v>154.35394441763987</v>
      </c>
      <c r="J30" s="33">
        <v>158.09307836124918</v>
      </c>
      <c r="K30" s="33">
        <v>151.76880011212103</v>
      </c>
      <c r="L30" s="33">
        <v>136.85236112071448</v>
      </c>
      <c r="M30" s="33">
        <v>147.39285899947512</v>
      </c>
      <c r="N30" s="33">
        <v>131.45712513659842</v>
      </c>
      <c r="O30" s="33">
        <v>105.3512462609597</v>
      </c>
      <c r="P30" s="33">
        <v>102.77182654482175</v>
      </c>
      <c r="Q30" s="33">
        <v>103.93076067309697</v>
      </c>
      <c r="R30" s="33">
        <v>85.390363015037011</v>
      </c>
      <c r="S30" s="33">
        <v>95.801177753861595</v>
      </c>
      <c r="T30" s="33">
        <v>88.218284094086556</v>
      </c>
      <c r="U30" s="33">
        <v>91.58345760192627</v>
      </c>
      <c r="V30" s="19"/>
    </row>
    <row r="31" spans="1:22" s="16" customFormat="1" ht="12.75" customHeight="1">
      <c r="A31" s="40">
        <v>27</v>
      </c>
      <c r="B31" s="17" t="s">
        <v>69</v>
      </c>
      <c r="C31" s="65" t="s">
        <v>3</v>
      </c>
      <c r="D31" s="33">
        <v>161.54047976548216</v>
      </c>
      <c r="E31" s="33">
        <v>130.07536656183152</v>
      </c>
      <c r="F31" s="33">
        <v>133.59940745973543</v>
      </c>
      <c r="G31" s="33">
        <v>135.18724579003515</v>
      </c>
      <c r="H31" s="33">
        <v>132.71683258446484</v>
      </c>
      <c r="I31" s="33">
        <v>7.3757490652503463</v>
      </c>
      <c r="J31" s="33">
        <v>7.6277906516125125</v>
      </c>
      <c r="K31" s="33">
        <v>8.1342027190936559</v>
      </c>
      <c r="L31" s="33">
        <v>14.012306824298919</v>
      </c>
      <c r="M31" s="33">
        <v>5.1051500860970878</v>
      </c>
      <c r="N31" s="33">
        <v>5.089216390307711</v>
      </c>
      <c r="O31" s="33">
        <v>6.0063114517887408</v>
      </c>
      <c r="P31" s="33">
        <v>6.5251286769469612</v>
      </c>
      <c r="Q31" s="33">
        <v>10.240302181431765</v>
      </c>
      <c r="R31" s="33">
        <v>8.6541342698951418</v>
      </c>
      <c r="S31" s="33">
        <v>10.833701817200069</v>
      </c>
      <c r="T31" s="33">
        <v>12.383708930601209</v>
      </c>
      <c r="U31" s="33">
        <v>14.04198004383122</v>
      </c>
      <c r="V31" s="19"/>
    </row>
    <row r="32" spans="1:22" s="16" customFormat="1" ht="12.75" customHeight="1">
      <c r="A32" s="40">
        <v>28</v>
      </c>
      <c r="B32" s="17" t="s">
        <v>33</v>
      </c>
      <c r="C32" s="62" t="s">
        <v>27</v>
      </c>
      <c r="D32" s="33">
        <v>365.31764458572115</v>
      </c>
      <c r="E32" s="33">
        <v>296.19932358707246</v>
      </c>
      <c r="F32" s="33">
        <v>311.04826989673859</v>
      </c>
      <c r="G32" s="33">
        <v>232.09190540274346</v>
      </c>
      <c r="H32" s="33">
        <v>215.43245891586574</v>
      </c>
      <c r="I32" s="33">
        <v>207.41059938067116</v>
      </c>
      <c r="J32" s="33">
        <v>200.54526988216412</v>
      </c>
      <c r="K32" s="33">
        <v>183.41158069009276</v>
      </c>
      <c r="L32" s="33">
        <v>166.85350439003378</v>
      </c>
      <c r="M32" s="33">
        <v>177.67296624300036</v>
      </c>
      <c r="N32" s="33">
        <v>155.70918655722559</v>
      </c>
      <c r="O32" s="33">
        <v>174.0186427510645</v>
      </c>
      <c r="P32" s="33">
        <v>178.54729800429581</v>
      </c>
      <c r="Q32" s="33">
        <v>201.55591245260467</v>
      </c>
      <c r="R32" s="33">
        <v>227.28180269982349</v>
      </c>
      <c r="S32" s="33">
        <v>218.70061976212205</v>
      </c>
      <c r="T32" s="33">
        <v>236.46106178658619</v>
      </c>
      <c r="U32" s="33">
        <v>265.52813069992732</v>
      </c>
      <c r="V32" s="19"/>
    </row>
    <row r="33" spans="1:23" s="16" customFormat="1" ht="12.75" customHeight="1">
      <c r="A33" s="40">
        <v>29</v>
      </c>
      <c r="B33" s="17" t="s">
        <v>34</v>
      </c>
      <c r="C33" s="63" t="s">
        <v>168</v>
      </c>
      <c r="D33" s="33">
        <v>78.024735425096338</v>
      </c>
      <c r="E33" s="33">
        <v>70.652312836166885</v>
      </c>
      <c r="F33" s="33">
        <v>62.231202967695602</v>
      </c>
      <c r="G33" s="33">
        <v>50.348530737949162</v>
      </c>
      <c r="H33" s="33">
        <v>43.476444178550217</v>
      </c>
      <c r="I33" s="33">
        <v>35.55868483393624</v>
      </c>
      <c r="J33" s="33">
        <v>42.003955341833958</v>
      </c>
      <c r="K33" s="33">
        <v>30.179024197631577</v>
      </c>
      <c r="L33" s="33">
        <v>28.254635443383737</v>
      </c>
      <c r="M33" s="33">
        <v>25.07223306824514</v>
      </c>
      <c r="N33" s="33">
        <v>22.381965937904006</v>
      </c>
      <c r="O33" s="33">
        <v>21.682442868199516</v>
      </c>
      <c r="P33" s="33">
        <v>22.20979534355245</v>
      </c>
      <c r="Q33" s="33">
        <v>19.226915122058159</v>
      </c>
      <c r="R33" s="33">
        <v>17.255297819835267</v>
      </c>
      <c r="S33" s="33">
        <v>15.826043737158217</v>
      </c>
      <c r="T33" s="33">
        <v>14.35173962053079</v>
      </c>
      <c r="U33" s="33">
        <v>16.963259811733295</v>
      </c>
      <c r="V33" s="19"/>
    </row>
    <row r="34" spans="1:23" s="16" customFormat="1" ht="12.75" customHeight="1">
      <c r="A34" s="40">
        <v>30</v>
      </c>
      <c r="B34" s="17" t="s">
        <v>35</v>
      </c>
      <c r="C34" s="63" t="s">
        <v>113</v>
      </c>
      <c r="D34" s="33">
        <v>152.6392613957519</v>
      </c>
      <c r="E34" s="33">
        <v>107.4441649967948</v>
      </c>
      <c r="F34" s="33">
        <v>101.34436149722833</v>
      </c>
      <c r="G34" s="33">
        <v>64.901229609521693</v>
      </c>
      <c r="H34" s="33">
        <v>52.94921380180709</v>
      </c>
      <c r="I34" s="33">
        <v>48.140964370228474</v>
      </c>
      <c r="J34" s="33">
        <v>42.004524098414464</v>
      </c>
      <c r="K34" s="33">
        <v>43.778383907098593</v>
      </c>
      <c r="L34" s="33">
        <v>37.736785307194893</v>
      </c>
      <c r="M34" s="33">
        <v>28.771770945544827</v>
      </c>
      <c r="N34" s="33">
        <v>27.104747606665576</v>
      </c>
      <c r="O34" s="33">
        <v>43.828974986036897</v>
      </c>
      <c r="P34" s="33">
        <v>36.639600436436183</v>
      </c>
      <c r="Q34" s="33">
        <v>27.067397419347607</v>
      </c>
      <c r="R34" s="33">
        <v>24.145830111467468</v>
      </c>
      <c r="S34" s="33">
        <v>29.810580245039816</v>
      </c>
      <c r="T34" s="33">
        <v>25.837801238628533</v>
      </c>
      <c r="U34" s="33">
        <v>24.382127438625076</v>
      </c>
      <c r="V34" s="19"/>
    </row>
    <row r="35" spans="1:23" s="16" customFormat="1" ht="12.75" customHeight="1">
      <c r="A35" s="40">
        <v>31</v>
      </c>
      <c r="B35" s="17" t="s">
        <v>70</v>
      </c>
      <c r="C35" s="62" t="s">
        <v>28</v>
      </c>
      <c r="D35" s="33">
        <v>177.44823897975522</v>
      </c>
      <c r="E35" s="33">
        <v>185.08636954092924</v>
      </c>
      <c r="F35" s="33">
        <v>157.17716659643315</v>
      </c>
      <c r="G35" s="33">
        <v>143.27205219432801</v>
      </c>
      <c r="H35" s="33">
        <v>132.4049689881885</v>
      </c>
      <c r="I35" s="33">
        <v>121.01338924458116</v>
      </c>
      <c r="J35" s="33">
        <v>126.18445700397129</v>
      </c>
      <c r="K35" s="33">
        <v>114.11516898746662</v>
      </c>
      <c r="L35" s="33">
        <v>125.70766303823059</v>
      </c>
      <c r="M35" s="33">
        <v>115.16735148549819</v>
      </c>
      <c r="N35" s="33">
        <v>118.78581711838163</v>
      </c>
      <c r="O35" s="33">
        <v>116.87137595495297</v>
      </c>
      <c r="P35" s="33">
        <v>124.13513383690044</v>
      </c>
      <c r="Q35" s="33">
        <v>124.41213031964168</v>
      </c>
      <c r="R35" s="33">
        <v>111.73659291934351</v>
      </c>
      <c r="S35" s="33">
        <v>124.8878676723987</v>
      </c>
      <c r="T35" s="33">
        <v>116.93522597344432</v>
      </c>
      <c r="U35" s="33">
        <v>124.627411501647</v>
      </c>
      <c r="V35" s="19"/>
    </row>
    <row r="36" spans="1:23" s="16" customFormat="1" ht="12.75" customHeight="1">
      <c r="A36" s="40">
        <v>32</v>
      </c>
      <c r="B36" s="17" t="s">
        <v>71</v>
      </c>
      <c r="C36" s="62" t="s">
        <v>114</v>
      </c>
      <c r="D36" s="33">
        <v>119.95885741360692</v>
      </c>
      <c r="E36" s="33">
        <v>129.13767723412812</v>
      </c>
      <c r="F36" s="33">
        <v>109.93143423813126</v>
      </c>
      <c r="G36" s="33">
        <v>99.960941179588616</v>
      </c>
      <c r="H36" s="33">
        <v>95.492241533160268</v>
      </c>
      <c r="I36" s="33">
        <v>91.90836486624579</v>
      </c>
      <c r="J36" s="33">
        <v>91.723450209895304</v>
      </c>
      <c r="K36" s="33">
        <v>88.827477232147928</v>
      </c>
      <c r="L36" s="33">
        <v>101.1172301184788</v>
      </c>
      <c r="M36" s="33">
        <v>106.34324774185153</v>
      </c>
      <c r="N36" s="33">
        <v>105.39684856542412</v>
      </c>
      <c r="O36" s="33">
        <v>97.101902127922713</v>
      </c>
      <c r="P36" s="33">
        <v>97.71767817549059</v>
      </c>
      <c r="Q36" s="33">
        <v>91.225076267691833</v>
      </c>
      <c r="R36" s="33">
        <v>73.65946214758354</v>
      </c>
      <c r="S36" s="33">
        <v>84.339620118420356</v>
      </c>
      <c r="T36" s="33">
        <v>83.911513113704089</v>
      </c>
      <c r="U36" s="33">
        <v>85.764930089733099</v>
      </c>
      <c r="V36" s="19"/>
    </row>
    <row r="37" spans="1:23" s="16" customFormat="1" ht="12.75" customHeight="1">
      <c r="A37" s="40">
        <v>33</v>
      </c>
      <c r="B37" s="17" t="s">
        <v>72</v>
      </c>
      <c r="C37" s="62" t="s">
        <v>169</v>
      </c>
      <c r="D37" s="33">
        <v>37.134223836158945</v>
      </c>
      <c r="E37" s="33">
        <v>38.701237419435529</v>
      </c>
      <c r="F37" s="33">
        <v>31.844318299610663</v>
      </c>
      <c r="G37" s="33">
        <v>22.158253676159568</v>
      </c>
      <c r="H37" s="33">
        <v>20.226414733608507</v>
      </c>
      <c r="I37" s="33">
        <v>19.310476326063615</v>
      </c>
      <c r="J37" s="33">
        <v>19.508022304011295</v>
      </c>
      <c r="K37" s="33">
        <v>19.765203628048805</v>
      </c>
      <c r="L37" s="33">
        <v>17.942606420215352</v>
      </c>
      <c r="M37" s="33">
        <v>17.64640767424347</v>
      </c>
      <c r="N37" s="33">
        <v>16.273460554643847</v>
      </c>
      <c r="O37" s="33">
        <v>28.580994442842332</v>
      </c>
      <c r="P37" s="33">
        <v>13.964392712592796</v>
      </c>
      <c r="Q37" s="33">
        <v>11.065847139935363</v>
      </c>
      <c r="R37" s="33">
        <v>11.027611804612233</v>
      </c>
      <c r="S37" s="33">
        <v>21.638738909191712</v>
      </c>
      <c r="T37" s="33">
        <v>12.441667572569639</v>
      </c>
      <c r="U37" s="33">
        <v>13.769506579644158</v>
      </c>
      <c r="V37" s="19"/>
    </row>
    <row r="38" spans="1:23" s="19" customFormat="1" ht="12.75" customHeight="1">
      <c r="A38" s="40">
        <v>34</v>
      </c>
      <c r="B38" s="17" t="s">
        <v>73</v>
      </c>
      <c r="C38" s="62" t="s">
        <v>170</v>
      </c>
      <c r="D38" s="33">
        <v>46.924409095896735</v>
      </c>
      <c r="E38" s="33">
        <v>43.960127404580454</v>
      </c>
      <c r="F38" s="33">
        <v>39.678145179726883</v>
      </c>
      <c r="G38" s="33">
        <v>36.109127952420323</v>
      </c>
      <c r="H38" s="33">
        <v>34.672915471841655</v>
      </c>
      <c r="I38" s="33">
        <v>34.625715792806346</v>
      </c>
      <c r="J38" s="33">
        <v>41.10513681218135</v>
      </c>
      <c r="K38" s="33">
        <v>35.016575172187686</v>
      </c>
      <c r="L38" s="33">
        <v>37.734746809534421</v>
      </c>
      <c r="M38" s="33">
        <v>29.360585555580609</v>
      </c>
      <c r="N38" s="33">
        <v>29.139794535459554</v>
      </c>
      <c r="O38" s="33">
        <v>22.317426022668457</v>
      </c>
      <c r="P38" s="33">
        <v>30.77102371851192</v>
      </c>
      <c r="Q38" s="33">
        <v>43.541683082297496</v>
      </c>
      <c r="R38" s="33">
        <v>23.271372384796887</v>
      </c>
      <c r="S38" s="33">
        <v>29.096829406004396</v>
      </c>
      <c r="T38" s="33">
        <v>26.057483392226541</v>
      </c>
      <c r="U38" s="33">
        <v>25.046115617728525</v>
      </c>
      <c r="V38" s="282"/>
      <c r="W38" s="18"/>
    </row>
    <row r="39" spans="1:23" s="19" customFormat="1" ht="12.75" customHeight="1">
      <c r="A39" s="40">
        <v>35</v>
      </c>
      <c r="B39" s="17" t="s">
        <v>74</v>
      </c>
      <c r="C39" s="62" t="s">
        <v>171</v>
      </c>
      <c r="D39" s="33">
        <v>0.13894298443702185</v>
      </c>
      <c r="E39" s="33">
        <v>9.84737929876736E-2</v>
      </c>
      <c r="F39" s="33">
        <v>8.8654356437450857E-2</v>
      </c>
      <c r="G39" s="33">
        <v>2.9634057284625124E-2</v>
      </c>
      <c r="H39" s="33">
        <v>1.8745861691589479E-2</v>
      </c>
      <c r="I39" s="33">
        <v>7.8339194643744434E-2</v>
      </c>
      <c r="J39" s="33">
        <v>0.17939662871460887</v>
      </c>
      <c r="K39" s="33">
        <v>7.1674608155947964E-2</v>
      </c>
      <c r="L39" s="33">
        <v>0.41627491485307366</v>
      </c>
      <c r="M39" s="33">
        <v>0.56234988171854872</v>
      </c>
      <c r="N39" s="33">
        <v>0.41204886216677383</v>
      </c>
      <c r="O39" s="33">
        <v>0.83846007057187966</v>
      </c>
      <c r="P39" s="33">
        <v>0.72646981043875236</v>
      </c>
      <c r="Q39" s="33">
        <v>9.6195545035522461</v>
      </c>
      <c r="R39" s="33">
        <v>9.865591452677517</v>
      </c>
      <c r="S39" s="33">
        <v>10.698881271815225</v>
      </c>
      <c r="T39" s="33">
        <v>11.211431465482757</v>
      </c>
      <c r="U39" s="33">
        <v>9.7781759008731335</v>
      </c>
    </row>
    <row r="40" spans="1:23" s="19" customFormat="1" ht="12.75" customHeight="1">
      <c r="A40" s="40">
        <v>36</v>
      </c>
      <c r="B40" s="17" t="s">
        <v>75</v>
      </c>
      <c r="C40" s="44" t="s">
        <v>172</v>
      </c>
      <c r="D40" s="33">
        <v>8570.6606098234624</v>
      </c>
      <c r="E40" s="33">
        <v>8633.0158491230486</v>
      </c>
      <c r="F40" s="33">
        <v>8093.3103193562147</v>
      </c>
      <c r="G40" s="33">
        <v>8338.7662890829743</v>
      </c>
      <c r="H40" s="33">
        <v>7946.3727921375248</v>
      </c>
      <c r="I40" s="33">
        <v>7987.3781094764863</v>
      </c>
      <c r="J40" s="33">
        <v>8001.7847853032672</v>
      </c>
      <c r="K40" s="33">
        <v>7883.6088815709372</v>
      </c>
      <c r="L40" s="33">
        <v>10223.449560005974</v>
      </c>
      <c r="M40" s="33">
        <v>10756.406322729816</v>
      </c>
      <c r="N40" s="33">
        <v>11043.01080643233</v>
      </c>
      <c r="O40" s="33">
        <v>12355.530909937675</v>
      </c>
      <c r="P40" s="33">
        <v>13847.329754785163</v>
      </c>
      <c r="Q40" s="33">
        <v>14162.305254715988</v>
      </c>
      <c r="R40" s="33">
        <v>13817.209603102208</v>
      </c>
      <c r="S40" s="33">
        <v>14647.744218101048</v>
      </c>
      <c r="T40" s="33">
        <v>15330.909666745523</v>
      </c>
      <c r="U40" s="33">
        <v>16515.989366907717</v>
      </c>
    </row>
    <row r="41" spans="1:23" s="19" customFormat="1" ht="12.75" customHeight="1">
      <c r="A41" s="40">
        <v>37</v>
      </c>
      <c r="B41" s="17" t="s">
        <v>76</v>
      </c>
      <c r="C41" s="62" t="s">
        <v>173</v>
      </c>
      <c r="D41" s="33">
        <v>8570.6606098234624</v>
      </c>
      <c r="E41" s="33">
        <v>8633.0158491230486</v>
      </c>
      <c r="F41" s="33">
        <v>8093.3103193562147</v>
      </c>
      <c r="G41" s="33">
        <v>8338.7662890829743</v>
      </c>
      <c r="H41" s="33">
        <v>7946.3727921375248</v>
      </c>
      <c r="I41" s="33">
        <v>7987.3781094764863</v>
      </c>
      <c r="J41" s="33">
        <v>8001.7847853032672</v>
      </c>
      <c r="K41" s="33">
        <v>7883.6088815709372</v>
      </c>
      <c r="L41" s="33">
        <v>10223.41851028788</v>
      </c>
      <c r="M41" s="33">
        <v>10756.376103639877</v>
      </c>
      <c r="N41" s="33">
        <v>11042.902838595661</v>
      </c>
      <c r="O41" s="33">
        <v>12355.409374234285</v>
      </c>
      <c r="P41" s="33">
        <v>13847.194222448205</v>
      </c>
      <c r="Q41" s="33">
        <v>14162.169159630474</v>
      </c>
      <c r="R41" s="33">
        <v>13816.954425446882</v>
      </c>
      <c r="S41" s="33">
        <v>14647.471797111133</v>
      </c>
      <c r="T41" s="33">
        <v>15330.683193067194</v>
      </c>
      <c r="U41" s="33">
        <v>16515.785856684037</v>
      </c>
    </row>
    <row r="42" spans="1:23" s="19" customFormat="1" ht="12.75" customHeight="1">
      <c r="A42" s="40">
        <v>38</v>
      </c>
      <c r="B42" s="17" t="s">
        <v>77</v>
      </c>
      <c r="C42" s="62" t="s">
        <v>174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3.10497180930852E-2</v>
      </c>
      <c r="M42" s="33">
        <v>3.0219089939318711E-2</v>
      </c>
      <c r="N42" s="33">
        <v>0.10796783666877716</v>
      </c>
      <c r="O42" s="33">
        <v>0.12153570339123201</v>
      </c>
      <c r="P42" s="33">
        <v>0.13553233696011435</v>
      </c>
      <c r="Q42" s="33">
        <v>0.13609508551447363</v>
      </c>
      <c r="R42" s="33">
        <v>0.25517765532879144</v>
      </c>
      <c r="S42" s="33">
        <v>0.27242098991571617</v>
      </c>
      <c r="T42" s="33">
        <v>0.2264736783296423</v>
      </c>
      <c r="U42" s="33">
        <v>0.20351022368127841</v>
      </c>
    </row>
    <row r="43" spans="1:23" s="20" customFormat="1" ht="12.75" customHeight="1">
      <c r="A43" s="40">
        <v>39</v>
      </c>
      <c r="B43" s="17" t="s">
        <v>78</v>
      </c>
      <c r="C43" s="44" t="s">
        <v>175</v>
      </c>
      <c r="D43" s="33">
        <v>483.92765089817317</v>
      </c>
      <c r="E43" s="33">
        <v>509.32611122333441</v>
      </c>
      <c r="F43" s="33">
        <v>555.71436317380085</v>
      </c>
      <c r="G43" s="33">
        <v>521.24224603798598</v>
      </c>
      <c r="H43" s="33">
        <v>511.38722070203664</v>
      </c>
      <c r="I43" s="33">
        <v>557.34148573599759</v>
      </c>
      <c r="J43" s="33">
        <v>559.44091670541445</v>
      </c>
      <c r="K43" s="33">
        <v>571.01215754339319</v>
      </c>
      <c r="L43" s="33">
        <v>238.49482622022776</v>
      </c>
      <c r="M43" s="33">
        <v>218.22980903363302</v>
      </c>
      <c r="N43" s="33">
        <v>221.98375237169117</v>
      </c>
      <c r="O43" s="33">
        <v>206.1454841956612</v>
      </c>
      <c r="P43" s="33">
        <v>178.93217711428218</v>
      </c>
      <c r="Q43" s="33">
        <v>97.428241387747306</v>
      </c>
      <c r="R43" s="33">
        <v>104.14560175005232</v>
      </c>
      <c r="S43" s="33">
        <v>119.4694811569282</v>
      </c>
      <c r="T43" s="33">
        <v>128.87496035585477</v>
      </c>
      <c r="U43" s="33">
        <v>166.13936051327747</v>
      </c>
    </row>
    <row r="44" spans="1:23" s="19" customFormat="1" ht="12.75" customHeight="1">
      <c r="A44" s="40">
        <v>40</v>
      </c>
      <c r="B44" s="17" t="s">
        <v>79</v>
      </c>
      <c r="C44" s="62" t="s">
        <v>176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9.7280156354456152E-2</v>
      </c>
      <c r="M44" s="33">
        <v>6.4447650749770269E-2</v>
      </c>
      <c r="N44" s="33">
        <v>7.0745639967947041E-2</v>
      </c>
      <c r="O44" s="33">
        <v>0.46699206633567719</v>
      </c>
      <c r="P44" s="33">
        <v>0.32150847021687151</v>
      </c>
      <c r="Q44" s="33">
        <v>0.47305206638081887</v>
      </c>
      <c r="R44" s="33">
        <v>0.43136253793297297</v>
      </c>
      <c r="S44" s="33">
        <v>0.43863596794532012</v>
      </c>
      <c r="T44" s="33">
        <v>0.18405887416186936</v>
      </c>
      <c r="U44" s="33">
        <v>0.19023054297844294</v>
      </c>
    </row>
    <row r="45" spans="1:23" s="16" customFormat="1" ht="12.75" customHeight="1">
      <c r="A45" s="40">
        <v>41</v>
      </c>
      <c r="B45" s="17" t="s">
        <v>80</v>
      </c>
      <c r="C45" s="62" t="s">
        <v>177</v>
      </c>
      <c r="D45" s="33">
        <v>483.92765089817317</v>
      </c>
      <c r="E45" s="33">
        <v>509.32611122333441</v>
      </c>
      <c r="F45" s="33">
        <v>555.71436317380085</v>
      </c>
      <c r="G45" s="33">
        <v>521.24224603798598</v>
      </c>
      <c r="H45" s="33">
        <v>511.38722070203664</v>
      </c>
      <c r="I45" s="33">
        <v>557.34148573599759</v>
      </c>
      <c r="J45" s="33">
        <v>559.44091670541445</v>
      </c>
      <c r="K45" s="33">
        <v>571.01215754339319</v>
      </c>
      <c r="L45" s="33">
        <v>238.39754606387334</v>
      </c>
      <c r="M45" s="33">
        <v>218.16536138288325</v>
      </c>
      <c r="N45" s="33">
        <v>221.91300673172321</v>
      </c>
      <c r="O45" s="33">
        <v>205.67849212932552</v>
      </c>
      <c r="P45" s="33">
        <v>178.61066864406536</v>
      </c>
      <c r="Q45" s="33">
        <v>96.95518932136649</v>
      </c>
      <c r="R45" s="33">
        <v>103.71423921211934</v>
      </c>
      <c r="S45" s="33">
        <v>119.03084518898288</v>
      </c>
      <c r="T45" s="33">
        <v>128.69090148169289</v>
      </c>
      <c r="U45" s="33">
        <v>165.94912997029903</v>
      </c>
      <c r="V45" s="19"/>
    </row>
    <row r="46" spans="1:23" s="16" customFormat="1" ht="12.75" customHeight="1">
      <c r="A46" s="40">
        <v>42</v>
      </c>
      <c r="B46" s="17">
        <v>37</v>
      </c>
      <c r="C46" s="65" t="s">
        <v>178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3.5180720168285759E-2</v>
      </c>
      <c r="M46" s="33">
        <v>3.4228560810451558E-2</v>
      </c>
      <c r="N46" s="33">
        <v>3.6731208827573657E-2</v>
      </c>
      <c r="O46" s="33">
        <v>3.7697022299420457E-2</v>
      </c>
      <c r="P46" s="33">
        <v>3.7977570525127444E-2</v>
      </c>
      <c r="Q46" s="33">
        <v>3.8158166322544318E-2</v>
      </c>
      <c r="R46" s="33">
        <v>3.9641594829211493E-2</v>
      </c>
      <c r="S46" s="33">
        <v>4.0005285518448563E-2</v>
      </c>
      <c r="T46" s="33">
        <v>3.8410232188863698E-2</v>
      </c>
      <c r="U46" s="33">
        <v>3.179238643576443E-2</v>
      </c>
      <c r="V46" s="19"/>
    </row>
    <row r="47" spans="1:23" s="16" customFormat="1" ht="12.75" customHeight="1">
      <c r="A47" s="40">
        <v>43</v>
      </c>
      <c r="B47" s="17" t="s">
        <v>81</v>
      </c>
      <c r="C47" s="65" t="s">
        <v>179</v>
      </c>
      <c r="D47" s="33">
        <v>483.92765089817317</v>
      </c>
      <c r="E47" s="33">
        <v>509.32611122333441</v>
      </c>
      <c r="F47" s="33">
        <v>555.71436317380085</v>
      </c>
      <c r="G47" s="33">
        <v>521.24224603798598</v>
      </c>
      <c r="H47" s="33">
        <v>511.38722070203664</v>
      </c>
      <c r="I47" s="33">
        <v>557.34148573599759</v>
      </c>
      <c r="J47" s="33">
        <v>559.44091670541445</v>
      </c>
      <c r="K47" s="33">
        <v>571.01215754339319</v>
      </c>
      <c r="L47" s="33">
        <v>238.36236534370505</v>
      </c>
      <c r="M47" s="33">
        <v>218.1311328220728</v>
      </c>
      <c r="N47" s="33">
        <v>221.87627552289564</v>
      </c>
      <c r="O47" s="33">
        <v>205.64079510702609</v>
      </c>
      <c r="P47" s="33">
        <v>178.57269107354023</v>
      </c>
      <c r="Q47" s="33">
        <v>96.917031155043944</v>
      </c>
      <c r="R47" s="33">
        <v>103.67459761729015</v>
      </c>
      <c r="S47" s="33">
        <v>118.99083990346443</v>
      </c>
      <c r="T47" s="33">
        <v>128.65249124950404</v>
      </c>
      <c r="U47" s="33">
        <v>165.91733758386326</v>
      </c>
      <c r="V47" s="19"/>
    </row>
    <row r="48" spans="1:23" s="16" customFormat="1" ht="12.75" customHeight="1">
      <c r="A48" s="40">
        <v>44</v>
      </c>
      <c r="B48" s="17" t="s">
        <v>82</v>
      </c>
      <c r="C48" s="44" t="s">
        <v>37</v>
      </c>
      <c r="D48" s="33">
        <v>10652.512864004182</v>
      </c>
      <c r="E48" s="33">
        <v>10227.836511131642</v>
      </c>
      <c r="F48" s="33">
        <v>10090.223842170095</v>
      </c>
      <c r="G48" s="33">
        <v>9475.1271257104236</v>
      </c>
      <c r="H48" s="33">
        <v>9306.1421836893369</v>
      </c>
      <c r="I48" s="33">
        <v>8709.4241873288993</v>
      </c>
      <c r="J48" s="33">
        <v>8002.9060724434112</v>
      </c>
      <c r="K48" s="33">
        <v>7496.0675315280068</v>
      </c>
      <c r="L48" s="33">
        <v>6961.237090536828</v>
      </c>
      <c r="M48" s="33">
        <v>6419.562896951632</v>
      </c>
      <c r="N48" s="33">
        <v>5885.0561638032523</v>
      </c>
      <c r="O48" s="33">
        <v>5655.7905781188538</v>
      </c>
      <c r="P48" s="33">
        <v>5379.6347424666992</v>
      </c>
      <c r="Q48" s="33">
        <v>5194.6590043159649</v>
      </c>
      <c r="R48" s="33">
        <v>4273.8223843886353</v>
      </c>
      <c r="S48" s="33">
        <v>4042.7546054000304</v>
      </c>
      <c r="T48" s="33">
        <v>3805.4628542259734</v>
      </c>
      <c r="U48" s="33">
        <v>3569.7034794557248</v>
      </c>
      <c r="V48" s="19"/>
    </row>
    <row r="49" spans="1:22" s="16" customFormat="1" ht="12.75" customHeight="1">
      <c r="A49" s="40">
        <v>45</v>
      </c>
      <c r="B49" s="17" t="s">
        <v>83</v>
      </c>
      <c r="C49" s="62" t="s">
        <v>180</v>
      </c>
      <c r="D49" s="33">
        <v>5326.758601063164</v>
      </c>
      <c r="E49" s="33">
        <v>5105.4671696884116</v>
      </c>
      <c r="F49" s="33">
        <v>5041.3317057970444</v>
      </c>
      <c r="G49" s="33">
        <v>4706.7323279484663</v>
      </c>
      <c r="H49" s="33">
        <v>4620.9704205405187</v>
      </c>
      <c r="I49" s="33">
        <v>4331.0388017352425</v>
      </c>
      <c r="J49" s="33">
        <v>3977.4133115897298</v>
      </c>
      <c r="K49" s="33">
        <v>3722.7056347383668</v>
      </c>
      <c r="L49" s="33">
        <v>3461.4789592722295</v>
      </c>
      <c r="M49" s="33">
        <v>3193.8545250431516</v>
      </c>
      <c r="N49" s="33">
        <v>2926.7672269066902</v>
      </c>
      <c r="O49" s="33">
        <v>2815.9182842977566</v>
      </c>
      <c r="P49" s="33">
        <v>2675.8942799539213</v>
      </c>
      <c r="Q49" s="33">
        <v>2576.3052192584209</v>
      </c>
      <c r="R49" s="33">
        <v>2105.6318166251885</v>
      </c>
      <c r="S49" s="33">
        <v>1987.8734841941134</v>
      </c>
      <c r="T49" s="33">
        <v>1882.5250388506181</v>
      </c>
      <c r="U49" s="33">
        <v>1764.5552010155054</v>
      </c>
      <c r="V49" s="19"/>
    </row>
    <row r="50" spans="1:22" s="16" customFormat="1" ht="12.75" customHeight="1">
      <c r="A50" s="40">
        <v>46</v>
      </c>
      <c r="B50" s="17" t="s">
        <v>84</v>
      </c>
      <c r="C50" s="62" t="s">
        <v>181</v>
      </c>
      <c r="D50" s="33">
        <v>5325.7542629410163</v>
      </c>
      <c r="E50" s="33">
        <v>5122.3693414432291</v>
      </c>
      <c r="F50" s="33">
        <v>5048.8921363730506</v>
      </c>
      <c r="G50" s="33">
        <v>4768.3947977619582</v>
      </c>
      <c r="H50" s="33">
        <v>4685.1717631488173</v>
      </c>
      <c r="I50" s="33">
        <v>4378.385385593655</v>
      </c>
      <c r="J50" s="33">
        <v>4025.4927608536814</v>
      </c>
      <c r="K50" s="33">
        <v>3773.3618967896418</v>
      </c>
      <c r="L50" s="33">
        <v>3499.758131264598</v>
      </c>
      <c r="M50" s="33">
        <v>3225.7083719084821</v>
      </c>
      <c r="N50" s="33">
        <v>2958.2889368965621</v>
      </c>
      <c r="O50" s="33">
        <v>2839.8722938210967</v>
      </c>
      <c r="P50" s="33">
        <v>2703.7404625127788</v>
      </c>
      <c r="Q50" s="33">
        <v>2618.3537850575449</v>
      </c>
      <c r="R50" s="33">
        <v>2168.1905677634472</v>
      </c>
      <c r="S50" s="33">
        <v>2054.8811212059177</v>
      </c>
      <c r="T50" s="33">
        <v>1922.9378153753553</v>
      </c>
      <c r="U50" s="33">
        <v>1805.1482784402192</v>
      </c>
      <c r="V50" s="19"/>
    </row>
    <row r="51" spans="1:22" s="16" customFormat="1" ht="12.75" customHeight="1">
      <c r="A51" s="40">
        <v>47</v>
      </c>
      <c r="B51" s="17" t="s">
        <v>85</v>
      </c>
      <c r="C51" s="44" t="s">
        <v>182</v>
      </c>
      <c r="D51" s="33">
        <v>7323.3368217231182</v>
      </c>
      <c r="E51" s="33">
        <v>5550.0840040750227</v>
      </c>
      <c r="F51" s="33">
        <v>5878.6262047535065</v>
      </c>
      <c r="G51" s="33">
        <v>2722.7328384560419</v>
      </c>
      <c r="H51" s="33">
        <v>2367.0877852617728</v>
      </c>
      <c r="I51" s="33">
        <v>2263.3470060460791</v>
      </c>
      <c r="J51" s="33">
        <v>1853.9409971460984</v>
      </c>
      <c r="K51" s="33">
        <v>1792.7667757763386</v>
      </c>
      <c r="L51" s="33">
        <v>1005.8413857383974</v>
      </c>
      <c r="M51" s="33">
        <v>749.09477404925747</v>
      </c>
      <c r="N51" s="33">
        <v>723.23230522060987</v>
      </c>
      <c r="O51" s="33">
        <v>788.51782491929589</v>
      </c>
      <c r="P51" s="33">
        <v>740.03329045072701</v>
      </c>
      <c r="Q51" s="33">
        <v>703.26927429147736</v>
      </c>
      <c r="R51" s="33">
        <v>640.65301351572339</v>
      </c>
      <c r="S51" s="33">
        <v>701.2767078058065</v>
      </c>
      <c r="T51" s="33">
        <v>734.78732709433996</v>
      </c>
      <c r="U51" s="33">
        <v>653.88536500152657</v>
      </c>
      <c r="V51" s="19"/>
    </row>
    <row r="52" spans="1:22" s="16" customFormat="1" ht="12.75" customHeight="1">
      <c r="A52" s="40">
        <v>48</v>
      </c>
      <c r="B52" s="17" t="s">
        <v>36</v>
      </c>
      <c r="C52" s="62" t="s">
        <v>183</v>
      </c>
      <c r="D52" s="33">
        <v>642.53265601021644</v>
      </c>
      <c r="E52" s="33">
        <v>490.24953318122596</v>
      </c>
      <c r="F52" s="33">
        <v>543.59200418332455</v>
      </c>
      <c r="G52" s="33">
        <v>247.95459980250794</v>
      </c>
      <c r="H52" s="33">
        <v>215.93148609263821</v>
      </c>
      <c r="I52" s="33">
        <v>203.43805991300414</v>
      </c>
      <c r="J52" s="33">
        <v>174.72386496709078</v>
      </c>
      <c r="K52" s="33">
        <v>137.89476108002376</v>
      </c>
      <c r="L52" s="33">
        <v>51.526532651272468</v>
      </c>
      <c r="M52" s="33">
        <v>37.619109224301944</v>
      </c>
      <c r="N52" s="33">
        <v>38.452575169393526</v>
      </c>
      <c r="O52" s="33">
        <v>53.781749730770144</v>
      </c>
      <c r="P52" s="33">
        <v>54.183835764908217</v>
      </c>
      <c r="Q52" s="33">
        <v>44.519218135502797</v>
      </c>
      <c r="R52" s="33">
        <v>39.865047790350957</v>
      </c>
      <c r="S52" s="33">
        <v>45.592290670884218</v>
      </c>
      <c r="T52" s="33">
        <v>79.546354097254365</v>
      </c>
      <c r="U52" s="33">
        <v>64.112928411139819</v>
      </c>
      <c r="V52" s="281"/>
    </row>
    <row r="53" spans="1:22" s="16" customFormat="1" ht="12.75" customHeight="1">
      <c r="A53" s="40">
        <v>49</v>
      </c>
      <c r="B53" s="17" t="s">
        <v>86</v>
      </c>
      <c r="C53" s="62" t="s">
        <v>184</v>
      </c>
      <c r="D53" s="33">
        <v>1675.1360345567432</v>
      </c>
      <c r="E53" s="33">
        <v>1383.1982393012215</v>
      </c>
      <c r="F53" s="33">
        <v>1396.3944645392171</v>
      </c>
      <c r="G53" s="33">
        <v>793.16903885554177</v>
      </c>
      <c r="H53" s="33">
        <v>665.76306979875221</v>
      </c>
      <c r="I53" s="33">
        <v>629.16428999720711</v>
      </c>
      <c r="J53" s="33">
        <v>541.00887610360803</v>
      </c>
      <c r="K53" s="33">
        <v>460.4482924345441</v>
      </c>
      <c r="L53" s="33">
        <v>298.416474180622</v>
      </c>
      <c r="M53" s="33">
        <v>255.74922739363066</v>
      </c>
      <c r="N53" s="33">
        <v>231.31752767279409</v>
      </c>
      <c r="O53" s="33">
        <v>242.61629142601754</v>
      </c>
      <c r="P53" s="33">
        <v>230.94528040158926</v>
      </c>
      <c r="Q53" s="33">
        <v>225.95426210031883</v>
      </c>
      <c r="R53" s="33">
        <v>215.48944200224065</v>
      </c>
      <c r="S53" s="33">
        <v>231.22118262466458</v>
      </c>
      <c r="T53" s="33">
        <v>222.08922058908425</v>
      </c>
      <c r="U53" s="33">
        <v>213.42574238724146</v>
      </c>
      <c r="V53" s="19"/>
    </row>
    <row r="54" spans="1:22" s="16" customFormat="1" ht="12.75" customHeight="1">
      <c r="A54" s="40">
        <v>50</v>
      </c>
      <c r="B54" s="17" t="s">
        <v>87</v>
      </c>
      <c r="C54" s="62" t="s">
        <v>185</v>
      </c>
      <c r="D54" s="33">
        <v>5005.668131156157</v>
      </c>
      <c r="E54" s="33">
        <v>3676.6362315925762</v>
      </c>
      <c r="F54" s="33">
        <v>3938.6397360309638</v>
      </c>
      <c r="G54" s="33">
        <v>1681.609199797992</v>
      </c>
      <c r="H54" s="33">
        <v>1485.393229370382</v>
      </c>
      <c r="I54" s="33">
        <v>1430.7446561358679</v>
      </c>
      <c r="J54" s="33">
        <v>1138.2082560753995</v>
      </c>
      <c r="K54" s="33">
        <v>1194.4237222617708</v>
      </c>
      <c r="L54" s="33">
        <v>655.89837890650301</v>
      </c>
      <c r="M54" s="33">
        <v>455.72643743132488</v>
      </c>
      <c r="N54" s="33">
        <v>453.46220237842226</v>
      </c>
      <c r="O54" s="33">
        <v>492.11978376250818</v>
      </c>
      <c r="P54" s="33">
        <v>454.9041742842295</v>
      </c>
      <c r="Q54" s="33">
        <v>432.79579405565585</v>
      </c>
      <c r="R54" s="33">
        <v>385.29852372313178</v>
      </c>
      <c r="S54" s="33">
        <v>424.46323451025762</v>
      </c>
      <c r="T54" s="33">
        <v>433.15175240800124</v>
      </c>
      <c r="U54" s="33">
        <v>376.34669420314532</v>
      </c>
      <c r="V54" s="19"/>
    </row>
    <row r="55" spans="1:22" s="16" customFormat="1" ht="12.75" customHeight="1">
      <c r="A55" s="40">
        <v>51</v>
      </c>
      <c r="B55" s="17" t="s">
        <v>88</v>
      </c>
      <c r="C55" s="44" t="s">
        <v>117</v>
      </c>
      <c r="D55" s="33">
        <v>16435.219060264666</v>
      </c>
      <c r="E55" s="33">
        <v>15478.056742502486</v>
      </c>
      <c r="F55" s="33">
        <v>15824.16228085168</v>
      </c>
      <c r="G55" s="33">
        <v>15182.125738080658</v>
      </c>
      <c r="H55" s="33">
        <v>15388.766310046358</v>
      </c>
      <c r="I55" s="33">
        <v>11615.93790279617</v>
      </c>
      <c r="J55" s="33">
        <v>15508.196720122338</v>
      </c>
      <c r="K55" s="33">
        <v>16437.003369003083</v>
      </c>
      <c r="L55" s="33">
        <v>15597.695108684055</v>
      </c>
      <c r="M55" s="33">
        <v>23220.718493113192</v>
      </c>
      <c r="N55" s="33">
        <v>19583.763634772087</v>
      </c>
      <c r="O55" s="33">
        <v>19566.295659950796</v>
      </c>
      <c r="P55" s="33">
        <v>25295.644001529086</v>
      </c>
      <c r="Q55" s="33">
        <v>27771.138696956914</v>
      </c>
      <c r="R55" s="33">
        <v>23714.528953022014</v>
      </c>
      <c r="S55" s="33">
        <v>24420.63545542167</v>
      </c>
      <c r="T55" s="33">
        <v>21570.170868983954</v>
      </c>
      <c r="U55" s="33">
        <v>24615.981034434626</v>
      </c>
      <c r="V55" s="19"/>
    </row>
    <row r="56" spans="1:22" s="16" customFormat="1" ht="12.75" customHeight="1">
      <c r="A56" s="40">
        <v>52</v>
      </c>
      <c r="B56" s="17" t="s">
        <v>89</v>
      </c>
      <c r="C56" s="62" t="s">
        <v>186</v>
      </c>
      <c r="D56" s="33">
        <v>3095.1699777944705</v>
      </c>
      <c r="E56" s="33">
        <v>2871.6796597656798</v>
      </c>
      <c r="F56" s="33">
        <v>2620.9695695976739</v>
      </c>
      <c r="G56" s="33">
        <v>2539.7305296269742</v>
      </c>
      <c r="H56" s="33">
        <v>2251.2110791506807</v>
      </c>
      <c r="I56" s="33">
        <v>2300.0953575363169</v>
      </c>
      <c r="J56" s="33">
        <v>1912.2657408561497</v>
      </c>
      <c r="K56" s="33">
        <v>1618.9787628842182</v>
      </c>
      <c r="L56" s="33">
        <v>1552.6078712272931</v>
      </c>
      <c r="M56" s="33">
        <v>1461.6743080341193</v>
      </c>
      <c r="N56" s="33">
        <v>1194.3634244535592</v>
      </c>
      <c r="O56" s="33">
        <v>1084.8321813029993</v>
      </c>
      <c r="P56" s="33">
        <v>1007.6547621916102</v>
      </c>
      <c r="Q56" s="33">
        <v>965.4787571861832</v>
      </c>
      <c r="R56" s="33">
        <v>818.33870977964114</v>
      </c>
      <c r="S56" s="33">
        <v>840.21666230821984</v>
      </c>
      <c r="T56" s="33">
        <v>900.43624238052485</v>
      </c>
      <c r="U56" s="33">
        <v>886.12534241812318</v>
      </c>
      <c r="V56" s="19"/>
    </row>
    <row r="57" spans="1:22" s="16" customFormat="1" ht="12.75" customHeight="1">
      <c r="A57" s="40">
        <v>53</v>
      </c>
      <c r="B57" s="17" t="s">
        <v>90</v>
      </c>
      <c r="C57" s="62" t="s">
        <v>187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0.2231386857739571</v>
      </c>
      <c r="K57" s="33">
        <v>0.23219171319146506</v>
      </c>
      <c r="L57" s="33">
        <v>0.35766769215025335</v>
      </c>
      <c r="M57" s="33">
        <v>0.34755952238210319</v>
      </c>
      <c r="N57" s="33">
        <v>0.35723307849047159</v>
      </c>
      <c r="O57" s="33">
        <v>0.24141406470272356</v>
      </c>
      <c r="P57" s="33">
        <v>0.17557363927779121</v>
      </c>
      <c r="Q57" s="33">
        <v>0.24807784974739561</v>
      </c>
      <c r="R57" s="33">
        <v>0.22031127351688623</v>
      </c>
      <c r="S57" s="33">
        <v>0.22116312294034637</v>
      </c>
      <c r="T57" s="33">
        <v>0.22519299580916224</v>
      </c>
      <c r="U57" s="33">
        <v>0.23109298852998419</v>
      </c>
      <c r="V57" s="19"/>
    </row>
    <row r="58" spans="1:22" s="16" customFormat="1" ht="12.75" customHeight="1">
      <c r="A58" s="40">
        <v>54</v>
      </c>
      <c r="B58" s="17" t="s">
        <v>91</v>
      </c>
      <c r="C58" s="62" t="s">
        <v>9</v>
      </c>
      <c r="D58" s="33">
        <v>10552.179888244827</v>
      </c>
      <c r="E58" s="33">
        <v>9557.5210785242252</v>
      </c>
      <c r="F58" s="33">
        <v>9952.9573012836263</v>
      </c>
      <c r="G58" s="33">
        <v>9701.3978884691242</v>
      </c>
      <c r="H58" s="33">
        <v>9798.2661330144474</v>
      </c>
      <c r="I58" s="33">
        <v>5754.2732023189064</v>
      </c>
      <c r="J58" s="33">
        <v>10016.448336836584</v>
      </c>
      <c r="K58" s="33">
        <v>11494.538792269983</v>
      </c>
      <c r="L58" s="33">
        <v>10839.164021206609</v>
      </c>
      <c r="M58" s="33">
        <v>18370.439932929261</v>
      </c>
      <c r="N58" s="33">
        <v>14653.866903026135</v>
      </c>
      <c r="O58" s="33">
        <v>14411.343771229322</v>
      </c>
      <c r="P58" s="33">
        <v>20049.157438694143</v>
      </c>
      <c r="Q58" s="33">
        <v>22421.819276936916</v>
      </c>
      <c r="R58" s="33">
        <v>18677.05041240736</v>
      </c>
      <c r="S58" s="33">
        <v>19473.073644552518</v>
      </c>
      <c r="T58" s="33">
        <v>16621.045628171298</v>
      </c>
      <c r="U58" s="33">
        <v>19403.937213668629</v>
      </c>
      <c r="V58" s="19"/>
    </row>
    <row r="59" spans="1:22" s="16" customFormat="1" ht="12.75" customHeight="1">
      <c r="A59" s="40">
        <v>55</v>
      </c>
      <c r="B59" s="17" t="s">
        <v>92</v>
      </c>
      <c r="C59" s="62" t="s">
        <v>38</v>
      </c>
      <c r="D59" s="33">
        <v>2761.866116943831</v>
      </c>
      <c r="E59" s="33">
        <v>3019.3756657364447</v>
      </c>
      <c r="F59" s="33">
        <v>3227.2491479265314</v>
      </c>
      <c r="G59" s="33">
        <v>2920.2497486932953</v>
      </c>
      <c r="H59" s="33">
        <v>3320.0594062779101</v>
      </c>
      <c r="I59" s="33">
        <v>3542.0740290286763</v>
      </c>
      <c r="J59" s="33">
        <v>3555.666719751282</v>
      </c>
      <c r="K59" s="33">
        <v>3300.9333056931682</v>
      </c>
      <c r="L59" s="33">
        <v>3183.8685719567325</v>
      </c>
      <c r="M59" s="33">
        <v>3367.7406521629468</v>
      </c>
      <c r="N59" s="33">
        <v>3714.3579782551719</v>
      </c>
      <c r="O59" s="33">
        <v>4049.6365054839371</v>
      </c>
      <c r="P59" s="33">
        <v>4224.1331591845974</v>
      </c>
      <c r="Q59" s="33">
        <v>4364.139131801192</v>
      </c>
      <c r="R59" s="33">
        <v>4202.2218313967142</v>
      </c>
      <c r="S59" s="33">
        <v>4089.8561534647997</v>
      </c>
      <c r="T59" s="33">
        <v>4032.9056373957037</v>
      </c>
      <c r="U59" s="33">
        <v>4308.8217009562768</v>
      </c>
      <c r="V59" s="19"/>
    </row>
    <row r="60" spans="1:22" s="16" customFormat="1" ht="12.75" customHeight="1">
      <c r="A60" s="40">
        <v>56</v>
      </c>
      <c r="B60" s="17" t="s">
        <v>93</v>
      </c>
      <c r="C60" s="62" t="s">
        <v>188</v>
      </c>
      <c r="D60" s="33">
        <v>15.974477328474684</v>
      </c>
      <c r="E60" s="33">
        <v>18.131837409318081</v>
      </c>
      <c r="F60" s="33">
        <v>14.312550102970182</v>
      </c>
      <c r="G60" s="33">
        <v>13.163661589492667</v>
      </c>
      <c r="H60" s="33">
        <v>12.422035930540893</v>
      </c>
      <c r="I60" s="33">
        <v>13.35957271496415</v>
      </c>
      <c r="J60" s="33">
        <v>16.56189550394452</v>
      </c>
      <c r="K60" s="33">
        <v>15.901315778519248</v>
      </c>
      <c r="L60" s="33">
        <v>15.737463360870901</v>
      </c>
      <c r="M60" s="33">
        <v>15.138013462486716</v>
      </c>
      <c r="N60" s="33">
        <v>15.386814569730912</v>
      </c>
      <c r="O60" s="33">
        <v>14.595889279377381</v>
      </c>
      <c r="P60" s="33">
        <v>10.463957031521689</v>
      </c>
      <c r="Q60" s="33">
        <v>14.644405791389614</v>
      </c>
      <c r="R60" s="33">
        <v>12.788400367002176</v>
      </c>
      <c r="S60" s="33">
        <v>13.37938109590327</v>
      </c>
      <c r="T60" s="33">
        <v>12.569626070433172</v>
      </c>
      <c r="U60" s="33">
        <v>13.844106580560553</v>
      </c>
      <c r="V60" s="19"/>
    </row>
    <row r="61" spans="1:22" s="16" customFormat="1" ht="12.75" customHeight="1">
      <c r="A61" s="40">
        <v>57</v>
      </c>
      <c r="B61" s="17" t="s">
        <v>94</v>
      </c>
      <c r="C61" s="62" t="s">
        <v>189</v>
      </c>
      <c r="D61" s="33">
        <v>10.028599953062752</v>
      </c>
      <c r="E61" s="33">
        <v>11.348501066816262</v>
      </c>
      <c r="F61" s="33">
        <v>8.673711940879036</v>
      </c>
      <c r="G61" s="33">
        <v>7.5839097017736448</v>
      </c>
      <c r="H61" s="33">
        <v>6.8076556727801378</v>
      </c>
      <c r="I61" s="33">
        <v>6.1357411973054639</v>
      </c>
      <c r="J61" s="33">
        <v>7.0308884886031571</v>
      </c>
      <c r="K61" s="33">
        <v>6.4190006640047628</v>
      </c>
      <c r="L61" s="33">
        <v>5.959513240399426</v>
      </c>
      <c r="M61" s="33">
        <v>5.3780270019955561</v>
      </c>
      <c r="N61" s="33">
        <v>5.43128138899859</v>
      </c>
      <c r="O61" s="33">
        <v>5.6458985904599848</v>
      </c>
      <c r="P61" s="33">
        <v>4.0591107879318455</v>
      </c>
      <c r="Q61" s="33">
        <v>4.8090473914879865</v>
      </c>
      <c r="R61" s="33">
        <v>3.9092877977797751</v>
      </c>
      <c r="S61" s="33">
        <v>3.8884508772903628</v>
      </c>
      <c r="T61" s="33">
        <v>2.9885419701853055</v>
      </c>
      <c r="U61" s="33">
        <v>3.0215778225009586</v>
      </c>
      <c r="V61" s="19"/>
    </row>
    <row r="62" spans="1:22" s="16" customFormat="1" ht="12.75" customHeight="1">
      <c r="A62" s="40">
        <v>58</v>
      </c>
      <c r="B62" s="17" t="s">
        <v>95</v>
      </c>
      <c r="C62" s="44" t="s">
        <v>190</v>
      </c>
      <c r="D62" s="33">
        <v>2656.3021190919962</v>
      </c>
      <c r="E62" s="33">
        <v>2369.4432786722095</v>
      </c>
      <c r="F62" s="33">
        <v>2369.2878201007097</v>
      </c>
      <c r="G62" s="33">
        <v>1570.8417161940595</v>
      </c>
      <c r="H62" s="33">
        <v>1464.8166354833338</v>
      </c>
      <c r="I62" s="33">
        <v>1377.0469473574949</v>
      </c>
      <c r="J62" s="33">
        <v>1222.2740699693777</v>
      </c>
      <c r="K62" s="33">
        <v>1192.6484762533885</v>
      </c>
      <c r="L62" s="33">
        <v>875.08292254003072</v>
      </c>
      <c r="M62" s="33">
        <v>735.87313255962408</v>
      </c>
      <c r="N62" s="33">
        <v>652.98389704666249</v>
      </c>
      <c r="O62" s="33">
        <v>677.26926483629961</v>
      </c>
      <c r="P62" s="33">
        <v>639.76064570230835</v>
      </c>
      <c r="Q62" s="33">
        <v>666.21279119024882</v>
      </c>
      <c r="R62" s="33">
        <v>659.53337050950495</v>
      </c>
      <c r="S62" s="33">
        <v>664.47873965815177</v>
      </c>
      <c r="T62" s="33">
        <v>675.75871200538154</v>
      </c>
      <c r="U62" s="33">
        <v>648.38059151150469</v>
      </c>
      <c r="V62" s="19"/>
    </row>
    <row r="63" spans="1:22" s="16" customFormat="1" ht="12.75" customHeight="1">
      <c r="A63" s="40">
        <v>59</v>
      </c>
      <c r="B63" s="17" t="s">
        <v>39</v>
      </c>
      <c r="C63" s="44" t="s">
        <v>118</v>
      </c>
      <c r="D63" s="33">
        <v>135.89062187426975</v>
      </c>
      <c r="E63" s="33">
        <v>130.25375139152882</v>
      </c>
      <c r="F63" s="33">
        <v>128.51700767726757</v>
      </c>
      <c r="G63" s="33">
        <v>132.34698247228971</v>
      </c>
      <c r="H63" s="33">
        <v>131.9670463852037</v>
      </c>
      <c r="I63" s="33">
        <v>122.98307228455224</v>
      </c>
      <c r="J63" s="33">
        <v>123.14304526069805</v>
      </c>
      <c r="K63" s="33">
        <v>102.42684435853272</v>
      </c>
      <c r="L63" s="33">
        <v>93.95493938512945</v>
      </c>
      <c r="M63" s="33">
        <v>94.097450446979337</v>
      </c>
      <c r="N63" s="33">
        <v>90.307164705179076</v>
      </c>
      <c r="O63" s="33">
        <v>90.925529065779202</v>
      </c>
      <c r="P63" s="33">
        <v>78.163397376902225</v>
      </c>
      <c r="Q63" s="33">
        <v>82.975981739078932</v>
      </c>
      <c r="R63" s="33">
        <v>76.760420297358294</v>
      </c>
      <c r="S63" s="33">
        <v>76.15918736562422</v>
      </c>
      <c r="T63" s="33">
        <v>71.639302508473676</v>
      </c>
      <c r="U63" s="33">
        <v>73.371208224514405</v>
      </c>
      <c r="V63" s="19"/>
    </row>
    <row r="64" spans="1:22" s="16" customFormat="1" ht="12.75" customHeight="1">
      <c r="A64" s="40">
        <v>60</v>
      </c>
      <c r="B64" s="17" t="s">
        <v>40</v>
      </c>
      <c r="C64" s="44" t="s">
        <v>119</v>
      </c>
      <c r="D64" s="33">
        <v>518.04986801127143</v>
      </c>
      <c r="E64" s="33">
        <v>438.57362106637339</v>
      </c>
      <c r="F64" s="33">
        <v>425.54611715469713</v>
      </c>
      <c r="G64" s="33">
        <v>407.06280120232003</v>
      </c>
      <c r="H64" s="33">
        <v>368.04872571585139</v>
      </c>
      <c r="I64" s="33">
        <v>337.14501460191377</v>
      </c>
      <c r="J64" s="33">
        <v>318.67059819910475</v>
      </c>
      <c r="K64" s="33">
        <v>289.9015684727085</v>
      </c>
      <c r="L64" s="33">
        <v>263.37125287318366</v>
      </c>
      <c r="M64" s="33">
        <v>231.01494723879637</v>
      </c>
      <c r="N64" s="33">
        <v>205.7129761582828</v>
      </c>
      <c r="O64" s="33">
        <v>207.6309773296629</v>
      </c>
      <c r="P64" s="33">
        <v>193.74050913593805</v>
      </c>
      <c r="Q64" s="33">
        <v>198.66979616886067</v>
      </c>
      <c r="R64" s="33">
        <v>193.38169523066162</v>
      </c>
      <c r="S64" s="33">
        <v>191.86591161044052</v>
      </c>
      <c r="T64" s="33">
        <v>186.08072309882724</v>
      </c>
      <c r="U64" s="33">
        <v>187.80437737863758</v>
      </c>
      <c r="V64" s="19"/>
    </row>
    <row r="65" spans="1:23" s="16" customFormat="1" ht="12.75" customHeight="1">
      <c r="A65" s="40">
        <v>61</v>
      </c>
      <c r="B65" s="17" t="s">
        <v>41</v>
      </c>
      <c r="C65" s="44" t="s">
        <v>191</v>
      </c>
      <c r="D65" s="33">
        <v>169.43266026259525</v>
      </c>
      <c r="E65" s="33">
        <v>157.061716577461</v>
      </c>
      <c r="F65" s="33">
        <v>153.92613470461336</v>
      </c>
      <c r="G65" s="33">
        <v>153.79115739674475</v>
      </c>
      <c r="H65" s="33">
        <v>143.12600737328916</v>
      </c>
      <c r="I65" s="33">
        <v>131.37703797246562</v>
      </c>
      <c r="J65" s="33">
        <v>121.57063594300399</v>
      </c>
      <c r="K65" s="33">
        <v>110.41601629819937</v>
      </c>
      <c r="L65" s="33">
        <v>99.538626579403441</v>
      </c>
      <c r="M65" s="33">
        <v>87.863555631322427</v>
      </c>
      <c r="N65" s="33">
        <v>77.111213395867736</v>
      </c>
      <c r="O65" s="33">
        <v>79.541906491620963</v>
      </c>
      <c r="P65" s="33">
        <v>75.932433143567891</v>
      </c>
      <c r="Q65" s="33">
        <v>77.512092376524606</v>
      </c>
      <c r="R65" s="33">
        <v>74.996828640454339</v>
      </c>
      <c r="S65" s="33">
        <v>74.476670112281653</v>
      </c>
      <c r="T65" s="33">
        <v>73.160365025104198</v>
      </c>
      <c r="U65" s="33">
        <v>73.855639837745372</v>
      </c>
      <c r="V65" s="19"/>
    </row>
    <row r="66" spans="1:23" s="16" customFormat="1" ht="12.75" customHeight="1">
      <c r="A66" s="40">
        <v>62</v>
      </c>
      <c r="B66" s="41" t="s">
        <v>42</v>
      </c>
      <c r="C66" s="44" t="s">
        <v>120</v>
      </c>
      <c r="D66" s="33">
        <v>302.54357873172773</v>
      </c>
      <c r="E66" s="33">
        <v>313.07600587361065</v>
      </c>
      <c r="F66" s="33">
        <v>285.08095504260871</v>
      </c>
      <c r="G66" s="33">
        <v>259.36115348791395</v>
      </c>
      <c r="H66" s="33">
        <v>244.12487149011125</v>
      </c>
      <c r="I66" s="33">
        <v>223.98457559551051</v>
      </c>
      <c r="J66" s="33">
        <v>216.45759371839836</v>
      </c>
      <c r="K66" s="33">
        <v>198.31613585980065</v>
      </c>
      <c r="L66" s="33">
        <v>182.94773784430666</v>
      </c>
      <c r="M66" s="33">
        <v>163.08864355602003</v>
      </c>
      <c r="N66" s="33">
        <v>154.03620196273425</v>
      </c>
      <c r="O66" s="33">
        <v>156.41723852161195</v>
      </c>
      <c r="P66" s="33">
        <v>138.67507462626554</v>
      </c>
      <c r="Q66" s="33">
        <v>155.36556057059533</v>
      </c>
      <c r="R66" s="33">
        <v>141.36207317249756</v>
      </c>
      <c r="S66" s="33">
        <v>141.99386405064806</v>
      </c>
      <c r="T66" s="33">
        <v>133.35673874967475</v>
      </c>
      <c r="U66" s="33">
        <v>136.06527222259245</v>
      </c>
      <c r="V66" s="19"/>
    </row>
    <row r="67" spans="1:23" s="16" customFormat="1" ht="12.75" customHeight="1">
      <c r="A67" s="40">
        <v>63</v>
      </c>
      <c r="B67" s="41" t="s">
        <v>43</v>
      </c>
      <c r="C67" s="44" t="s">
        <v>121</v>
      </c>
      <c r="D67" s="33">
        <v>108.55686103986086</v>
      </c>
      <c r="E67" s="33">
        <v>119.11106122409304</v>
      </c>
      <c r="F67" s="33">
        <v>109.07983259742733</v>
      </c>
      <c r="G67" s="33">
        <v>102.33432160287495</v>
      </c>
      <c r="H67" s="33">
        <v>93.285752930812635</v>
      </c>
      <c r="I67" s="33">
        <v>85.60497300830562</v>
      </c>
      <c r="J67" s="33">
        <v>80.774653382382866</v>
      </c>
      <c r="K67" s="33">
        <v>73.652675456861658</v>
      </c>
      <c r="L67" s="33">
        <v>67.37731932182767</v>
      </c>
      <c r="M67" s="33">
        <v>59.534982973392836</v>
      </c>
      <c r="N67" s="33">
        <v>55.975772625778973</v>
      </c>
      <c r="O67" s="33">
        <v>53.083463102122167</v>
      </c>
      <c r="P67" s="33">
        <v>52.593647364447619</v>
      </c>
      <c r="Q67" s="33">
        <v>55.887266391228849</v>
      </c>
      <c r="R67" s="33">
        <v>55.991294794768152</v>
      </c>
      <c r="S67" s="33">
        <v>56.008412276765121</v>
      </c>
      <c r="T67" s="33">
        <v>54.442274079186475</v>
      </c>
      <c r="U67" s="33">
        <v>54.734732404175688</v>
      </c>
      <c r="V67" s="19"/>
    </row>
    <row r="68" spans="1:23" s="16" customFormat="1" ht="12.75" customHeight="1">
      <c r="A68" s="40">
        <v>64</v>
      </c>
      <c r="B68" s="41" t="s">
        <v>44</v>
      </c>
      <c r="C68" s="44" t="s">
        <v>192</v>
      </c>
      <c r="D68" s="33">
        <v>6451.2715725378621</v>
      </c>
      <c r="E68" s="33">
        <v>4990.804689275591</v>
      </c>
      <c r="F68" s="33">
        <v>6349.2909243699478</v>
      </c>
      <c r="G68" s="33">
        <v>6555.9381320842785</v>
      </c>
      <c r="H68" s="33">
        <v>4121.1005541304721</v>
      </c>
      <c r="I68" s="33">
        <v>3948.4933881166789</v>
      </c>
      <c r="J68" s="33">
        <v>3697.8359841491979</v>
      </c>
      <c r="K68" s="33">
        <v>3813.0714364729588</v>
      </c>
      <c r="L68" s="33">
        <v>3497.6523971534325</v>
      </c>
      <c r="M68" s="33">
        <v>2935.243513726728</v>
      </c>
      <c r="N68" s="33">
        <v>3708.9236412932091</v>
      </c>
      <c r="O68" s="33">
        <v>3111.2001426095262</v>
      </c>
      <c r="P68" s="33">
        <v>2565.5625097607872</v>
      </c>
      <c r="Q68" s="33">
        <v>2574.4247246023219</v>
      </c>
      <c r="R68" s="33">
        <v>2591.9919890081446</v>
      </c>
      <c r="S68" s="33">
        <v>2509.6188681318108</v>
      </c>
      <c r="T68" s="33">
        <v>2427.2007636402268</v>
      </c>
      <c r="U68" s="33">
        <v>2043.9631956649787</v>
      </c>
      <c r="V68" s="19"/>
    </row>
    <row r="69" spans="1:23" s="16" customFormat="1" ht="12.75" customHeight="1">
      <c r="A69" s="40">
        <v>65</v>
      </c>
      <c r="B69" s="17" t="s">
        <v>96</v>
      </c>
      <c r="C69" s="44" t="s">
        <v>193</v>
      </c>
      <c r="D69" s="33">
        <v>924.45086101609661</v>
      </c>
      <c r="E69" s="33">
        <v>740.07627627086652</v>
      </c>
      <c r="F69" s="33">
        <v>776.89302676620048</v>
      </c>
      <c r="G69" s="33">
        <v>342.54614398780723</v>
      </c>
      <c r="H69" s="33">
        <v>294.9274575176463</v>
      </c>
      <c r="I69" s="33">
        <v>278.51244360334573</v>
      </c>
      <c r="J69" s="33">
        <v>247.55995146947075</v>
      </c>
      <c r="K69" s="33">
        <v>250.42380346710658</v>
      </c>
      <c r="L69" s="33">
        <v>142.21052253495336</v>
      </c>
      <c r="M69" s="33">
        <v>102.80007360661362</v>
      </c>
      <c r="N69" s="33">
        <v>97.771888486234602</v>
      </c>
      <c r="O69" s="33">
        <v>104.91747708699505</v>
      </c>
      <c r="P69" s="33">
        <v>78.718380946355808</v>
      </c>
      <c r="Q69" s="33">
        <v>118.589301772038</v>
      </c>
      <c r="R69" s="33">
        <v>95.428058153655499</v>
      </c>
      <c r="S69" s="33">
        <v>91.108044705220763</v>
      </c>
      <c r="T69" s="33">
        <v>93.073651818435053</v>
      </c>
      <c r="U69" s="33">
        <v>141.63167179439822</v>
      </c>
      <c r="V69" s="19"/>
    </row>
    <row r="70" spans="1:23" s="16" customFormat="1" ht="12.75" customHeight="1">
      <c r="A70" s="40">
        <v>66</v>
      </c>
      <c r="B70" s="17" t="s">
        <v>97</v>
      </c>
      <c r="C70" s="44" t="s">
        <v>194</v>
      </c>
      <c r="D70" s="33">
        <v>3880.098778789144</v>
      </c>
      <c r="E70" s="33">
        <v>3108.0785524068233</v>
      </c>
      <c r="F70" s="33">
        <v>3310.0132028422381</v>
      </c>
      <c r="G70" s="33">
        <v>1618.9279843595975</v>
      </c>
      <c r="H70" s="33">
        <v>1455.8094704984155</v>
      </c>
      <c r="I70" s="33">
        <v>1399.2874367913757</v>
      </c>
      <c r="J70" s="33">
        <v>1199.5452959191575</v>
      </c>
      <c r="K70" s="33">
        <v>1262.5309079621459</v>
      </c>
      <c r="L70" s="33">
        <v>721.99963048463678</v>
      </c>
      <c r="M70" s="33">
        <v>532.26971256527338</v>
      </c>
      <c r="N70" s="33">
        <v>496.17923835561658</v>
      </c>
      <c r="O70" s="33">
        <v>550.54436150850279</v>
      </c>
      <c r="P70" s="33">
        <v>546.19997080795758</v>
      </c>
      <c r="Q70" s="33">
        <v>603.35649561818695</v>
      </c>
      <c r="R70" s="33">
        <v>524.18789868069859</v>
      </c>
      <c r="S70" s="33">
        <v>522.58280410661916</v>
      </c>
      <c r="T70" s="33">
        <v>529.22348204424861</v>
      </c>
      <c r="U70" s="33">
        <v>643.9800921147737</v>
      </c>
      <c r="V70" s="19"/>
    </row>
    <row r="71" spans="1:23" s="16" customFormat="1" ht="12.75" customHeight="1">
      <c r="A71" s="40">
        <v>67</v>
      </c>
      <c r="B71" s="41" t="s">
        <v>98</v>
      </c>
      <c r="C71" s="43" t="s">
        <v>123</v>
      </c>
      <c r="D71" s="33">
        <v>605.02357848735198</v>
      </c>
      <c r="E71" s="33">
        <v>511.17286845571232</v>
      </c>
      <c r="F71" s="33">
        <v>502.81643208194146</v>
      </c>
      <c r="G71" s="33">
        <v>294.5677608757232</v>
      </c>
      <c r="H71" s="33">
        <v>261.06146763755623</v>
      </c>
      <c r="I71" s="33">
        <v>246.43181365746801</v>
      </c>
      <c r="J71" s="33">
        <v>232.47112841214772</v>
      </c>
      <c r="K71" s="33">
        <v>216.64941677516924</v>
      </c>
      <c r="L71" s="33">
        <v>154.2430258046779</v>
      </c>
      <c r="M71" s="33">
        <v>120.60018938067904</v>
      </c>
      <c r="N71" s="33">
        <v>122.18495952888944</v>
      </c>
      <c r="O71" s="33">
        <v>120.60542806121452</v>
      </c>
      <c r="P71" s="33">
        <v>110.79702710903639</v>
      </c>
      <c r="Q71" s="33">
        <v>141.60215393705482</v>
      </c>
      <c r="R71" s="33">
        <v>101.4560107674038</v>
      </c>
      <c r="S71" s="33">
        <v>97.687475891066669</v>
      </c>
      <c r="T71" s="33">
        <v>136.55746756890363</v>
      </c>
      <c r="U71" s="33">
        <v>129.34956081714128</v>
      </c>
      <c r="V71" s="281"/>
    </row>
    <row r="72" spans="1:23" s="16" customFormat="1" ht="6.95" customHeight="1">
      <c r="A72" s="22"/>
      <c r="B72" s="29"/>
      <c r="C72" s="32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19"/>
    </row>
    <row r="73" spans="1:23" s="16" customFormat="1" ht="12.75" customHeight="1">
      <c r="A73" s="40">
        <v>68</v>
      </c>
      <c r="B73" s="29"/>
      <c r="C73" s="58" t="s">
        <v>10</v>
      </c>
      <c r="D73" s="270">
        <v>85648.953942087363</v>
      </c>
      <c r="E73" s="270">
        <v>78790.225315407428</v>
      </c>
      <c r="F73" s="270">
        <v>79886.209358053835</v>
      </c>
      <c r="G73" s="270">
        <v>71514.224691543059</v>
      </c>
      <c r="H73" s="270">
        <v>67868.537854148395</v>
      </c>
      <c r="I73" s="270">
        <v>61481.023574746097</v>
      </c>
      <c r="J73" s="270">
        <v>62678.089249018725</v>
      </c>
      <c r="K73" s="270">
        <v>62039.325418231361</v>
      </c>
      <c r="L73" s="270">
        <v>60440.417901571789</v>
      </c>
      <c r="M73" s="270">
        <v>66264.084021886651</v>
      </c>
      <c r="N73" s="270">
        <v>62004.108535813939</v>
      </c>
      <c r="O73" s="270">
        <v>62337.775455092145</v>
      </c>
      <c r="P73" s="270">
        <v>68635.367262051121</v>
      </c>
      <c r="Q73" s="270">
        <v>71403.666814338678</v>
      </c>
      <c r="R73" s="270">
        <v>64822.945703979814</v>
      </c>
      <c r="S73" s="270">
        <v>66265.217062796495</v>
      </c>
      <c r="T73" s="270">
        <v>63885.432743302648</v>
      </c>
      <c r="U73" s="270">
        <v>66620.939949455962</v>
      </c>
      <c r="V73" s="281"/>
      <c r="W73" s="50"/>
    </row>
    <row r="74" spans="1:23" s="16" customFormat="1" ht="12.75" customHeight="1">
      <c r="A74" s="40">
        <v>69</v>
      </c>
      <c r="B74" s="29"/>
      <c r="C74" s="59" t="s">
        <v>128</v>
      </c>
      <c r="D74" s="270">
        <v>57087.692238531963</v>
      </c>
      <c r="E74" s="270">
        <v>55531.883546571371</v>
      </c>
      <c r="F74" s="270">
        <v>64332.231242022041</v>
      </c>
      <c r="G74" s="270">
        <v>59778.464023638473</v>
      </c>
      <c r="H74" s="270">
        <v>56927.819980740511</v>
      </c>
      <c r="I74" s="270">
        <v>52221.759384540368</v>
      </c>
      <c r="J74" s="270">
        <v>54800.920529143077</v>
      </c>
      <c r="K74" s="270">
        <v>48337.869670518507</v>
      </c>
      <c r="L74" s="270">
        <v>45130.222467266824</v>
      </c>
      <c r="M74" s="270">
        <v>39155.979671206835</v>
      </c>
      <c r="N74" s="270">
        <v>35049.063632708727</v>
      </c>
      <c r="O74" s="270">
        <v>37067.813852469888</v>
      </c>
      <c r="P74" s="270">
        <v>34650.740740832465</v>
      </c>
      <c r="Q74" s="270">
        <v>38981.646105348969</v>
      </c>
      <c r="R74" s="270">
        <v>42047.08183989735</v>
      </c>
      <c r="S74" s="270">
        <v>54108.891052022766</v>
      </c>
      <c r="T74" s="270">
        <v>47115.264908378595</v>
      </c>
      <c r="U74" s="270">
        <v>49723.522290200737</v>
      </c>
      <c r="V74" s="281"/>
    </row>
    <row r="75" spans="1:23" s="16" customFormat="1" ht="12.75" customHeight="1">
      <c r="A75" s="40">
        <v>70</v>
      </c>
      <c r="B75" s="29"/>
      <c r="C75" s="60" t="s">
        <v>649</v>
      </c>
      <c r="D75" s="270">
        <v>142736.64618061934</v>
      </c>
      <c r="E75" s="270">
        <v>134322.10886197881</v>
      </c>
      <c r="F75" s="270">
        <v>144218.44060007588</v>
      </c>
      <c r="G75" s="270">
        <v>131292.68871518158</v>
      </c>
      <c r="H75" s="270">
        <v>124796.35783488891</v>
      </c>
      <c r="I75" s="270">
        <v>113702.78295928647</v>
      </c>
      <c r="J75" s="270">
        <v>117479.0097781618</v>
      </c>
      <c r="K75" s="270">
        <v>110377.19508874984</v>
      </c>
      <c r="L75" s="270">
        <v>105570.64036883862</v>
      </c>
      <c r="M75" s="270">
        <v>105420.06369309349</v>
      </c>
      <c r="N75" s="270">
        <v>97053.172168522666</v>
      </c>
      <c r="O75" s="270">
        <v>99405.589307562026</v>
      </c>
      <c r="P75" s="270">
        <v>103286.10800288359</v>
      </c>
      <c r="Q75" s="270">
        <v>110385.31291968764</v>
      </c>
      <c r="R75" s="270">
        <v>106870.02754387718</v>
      </c>
      <c r="S75" s="270">
        <v>120374.10811481926</v>
      </c>
      <c r="T75" s="270">
        <v>111000.69765168124</v>
      </c>
      <c r="U75" s="270">
        <v>116344.46223965668</v>
      </c>
      <c r="V75" s="281"/>
    </row>
    <row r="76" spans="1:23" s="16" customFormat="1" ht="12.75" customHeight="1">
      <c r="A76" s="40">
        <v>71</v>
      </c>
      <c r="B76" s="29"/>
      <c r="C76" s="59" t="s">
        <v>141</v>
      </c>
      <c r="D76" s="270">
        <v>-4137.9695263486592</v>
      </c>
      <c r="E76" s="270">
        <v>-4816.1416741406701</v>
      </c>
      <c r="F76" s="270">
        <v>-5642.2460790101559</v>
      </c>
      <c r="G76" s="270">
        <v>-5561.7938757624188</v>
      </c>
      <c r="H76" s="270">
        <v>-6308.6964183723576</v>
      </c>
      <c r="I76" s="270">
        <v>-2377.3670960675831</v>
      </c>
      <c r="J76" s="270">
        <v>-6797.391307867867</v>
      </c>
      <c r="K76" s="270">
        <v>-7950.1140809631524</v>
      </c>
      <c r="L76" s="270">
        <v>-6692.2905006049095</v>
      </c>
      <c r="M76" s="270">
        <v>-14157.414364570588</v>
      </c>
      <c r="N76" s="270">
        <v>-10974.565276612269</v>
      </c>
      <c r="O76" s="270">
        <v>-11009.3513095009</v>
      </c>
      <c r="P76" s="270">
        <v>-15704.49179999938</v>
      </c>
      <c r="Q76" s="270">
        <v>-18518.128139339547</v>
      </c>
      <c r="R76" s="270">
        <v>-15085.673155553635</v>
      </c>
      <c r="S76" s="270">
        <v>-15673.690262523876</v>
      </c>
      <c r="T76" s="270">
        <v>-12777.915471114176</v>
      </c>
      <c r="U76" s="270">
        <v>-16105.741526504951</v>
      </c>
      <c r="V76" s="281"/>
    </row>
    <row r="77" spans="1:23" s="16" customFormat="1" ht="12.75" customHeight="1">
      <c r="A77" s="40">
        <v>72</v>
      </c>
      <c r="B77" s="29"/>
      <c r="C77" s="66" t="s">
        <v>650</v>
      </c>
      <c r="D77" s="270">
        <v>138598.67665427068</v>
      </c>
      <c r="E77" s="270">
        <v>129505.96718783813</v>
      </c>
      <c r="F77" s="270">
        <v>138576.19452106571</v>
      </c>
      <c r="G77" s="270">
        <v>125730.89483941915</v>
      </c>
      <c r="H77" s="270">
        <v>118487.66141651655</v>
      </c>
      <c r="I77" s="270">
        <v>111325.41586321889</v>
      </c>
      <c r="J77" s="270">
        <v>110681.61847029394</v>
      </c>
      <c r="K77" s="270">
        <v>102427.08100778669</v>
      </c>
      <c r="L77" s="270">
        <v>98878.349868233709</v>
      </c>
      <c r="M77" s="270">
        <v>91262.649328522893</v>
      </c>
      <c r="N77" s="270">
        <v>86078.6068919104</v>
      </c>
      <c r="O77" s="270">
        <v>88396.237998061129</v>
      </c>
      <c r="P77" s="270">
        <v>87581.616202884208</v>
      </c>
      <c r="Q77" s="270">
        <v>91867.184780348092</v>
      </c>
      <c r="R77" s="270">
        <v>91784.35438832354</v>
      </c>
      <c r="S77" s="270">
        <v>104700.41785229539</v>
      </c>
      <c r="T77" s="270">
        <v>98222.782180567068</v>
      </c>
      <c r="U77" s="270">
        <v>100238.72071315174</v>
      </c>
      <c r="V77" s="281"/>
    </row>
    <row r="78" spans="1:23" s="16" customFormat="1" ht="12.75" customHeight="1">
      <c r="A78" s="171"/>
      <c r="B78" s="29"/>
      <c r="C78" s="17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281"/>
    </row>
    <row r="79" spans="1:23" ht="12.75" customHeight="1">
      <c r="B79" s="8" t="s">
        <v>11</v>
      </c>
    </row>
    <row r="80" spans="1:23" ht="12" customHeight="1">
      <c r="B80" s="3" t="s">
        <v>99</v>
      </c>
      <c r="C80" s="3"/>
    </row>
    <row r="81" spans="2:22" ht="12" customHeight="1">
      <c r="B81" s="9" t="s">
        <v>648</v>
      </c>
      <c r="C81" s="10"/>
    </row>
    <row r="82" spans="2:22" s="52" customFormat="1" ht="12" customHeight="1">
      <c r="B82" s="3" t="s">
        <v>143</v>
      </c>
      <c r="C82" s="54"/>
      <c r="D82" s="67"/>
      <c r="E82" s="67"/>
      <c r="F82" s="67"/>
      <c r="G82" s="67"/>
      <c r="H82" s="67"/>
      <c r="I82" s="67"/>
      <c r="J82" s="67"/>
      <c r="K82" s="67"/>
      <c r="L82" s="67"/>
      <c r="M82" s="67"/>
      <c r="N82" s="67"/>
      <c r="O82" s="67"/>
      <c r="P82" s="67"/>
      <c r="Q82" s="67"/>
      <c r="R82" s="67"/>
      <c r="S82" s="67"/>
      <c r="T82" s="67"/>
      <c r="U82" s="67"/>
      <c r="V82" s="283"/>
    </row>
    <row r="83" spans="2:22" ht="12" customHeight="1">
      <c r="B83" s="9"/>
      <c r="C83" s="10"/>
    </row>
    <row r="84" spans="2:22" ht="12" customHeight="1">
      <c r="B84" s="9"/>
      <c r="C84" s="10"/>
    </row>
    <row r="85" spans="2:22" ht="12" customHeight="1">
      <c r="B85" s="9"/>
      <c r="C85" s="10"/>
      <c r="D85" s="38"/>
      <c r="E85" s="38"/>
      <c r="F85" s="38"/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38"/>
      <c r="U85" s="38"/>
    </row>
    <row r="86" spans="2:22" ht="12" customHeight="1">
      <c r="B86" s="9"/>
      <c r="C86" s="10"/>
      <c r="D86" s="37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</row>
    <row r="87" spans="2:22" ht="12" customHeight="1">
      <c r="B87" s="9"/>
      <c r="C87" s="10"/>
    </row>
    <row r="88" spans="2:22" ht="12" customHeight="1">
      <c r="B88" s="9"/>
    </row>
    <row r="89" spans="2:22" ht="12" customHeight="1">
      <c r="B89" s="9"/>
    </row>
    <row r="90" spans="2:22" ht="12" customHeight="1">
      <c r="B90" s="9"/>
    </row>
    <row r="91" spans="2:22" ht="15" customHeight="1">
      <c r="B91" s="9"/>
    </row>
    <row r="92" spans="2:22" ht="15" customHeight="1">
      <c r="B92" s="9"/>
    </row>
    <row r="93" spans="2:22" ht="15" customHeight="1">
      <c r="B93" s="9"/>
    </row>
    <row r="94" spans="2:22" ht="15" customHeight="1">
      <c r="B94" s="9"/>
    </row>
    <row r="95" spans="2:22" ht="15" customHeight="1">
      <c r="B95" s="9"/>
      <c r="C95" s="10"/>
    </row>
    <row r="96" spans="2:22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B186" s="9"/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>
      <c r="C213" s="10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2014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"/>
  <dimension ref="A1:W1666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1" width="10.7109375" style="6" customWidth="1"/>
    <col min="22" max="22" width="11.42578125" style="280"/>
    <col min="23" max="16384" width="11.42578125" style="6"/>
  </cols>
  <sheetData>
    <row r="1" spans="1:22" s="4" customFormat="1" ht="20.100000000000001" customHeight="1">
      <c r="A1" s="49" t="s">
        <v>415</v>
      </c>
      <c r="B1" s="27"/>
      <c r="C1" s="27"/>
      <c r="E1" s="5"/>
      <c r="F1" s="5"/>
      <c r="G1" s="5"/>
      <c r="J1" s="49"/>
      <c r="K1" s="27"/>
      <c r="V1" s="279"/>
    </row>
    <row r="2" spans="1:22" s="4" customFormat="1" ht="15" customHeight="1">
      <c r="A2" s="42" t="s">
        <v>140</v>
      </c>
      <c r="B2" s="27"/>
      <c r="C2" s="27"/>
      <c r="E2" s="5"/>
      <c r="F2" s="5"/>
      <c r="G2" s="5"/>
      <c r="J2" s="42"/>
      <c r="K2" s="27"/>
      <c r="V2" s="279"/>
    </row>
    <row r="3" spans="1:22" ht="12.75" customHeight="1">
      <c r="C3" s="7"/>
      <c r="D3" s="55"/>
      <c r="G3" s="51"/>
    </row>
    <row r="4" spans="1:22" s="15" customFormat="1" ht="27" customHeight="1">
      <c r="A4" s="39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61">
        <v>1999</v>
      </c>
      <c r="I4" s="93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3">
        <v>2010</v>
      </c>
      <c r="T4" s="93">
        <v>2011</v>
      </c>
      <c r="U4" s="184">
        <v>2012</v>
      </c>
      <c r="V4" s="36"/>
    </row>
    <row r="5" spans="1:22" s="16" customFormat="1" ht="15" customHeight="1">
      <c r="A5" s="40">
        <v>1</v>
      </c>
      <c r="B5" s="17" t="s">
        <v>50</v>
      </c>
      <c r="C5" s="57" t="s">
        <v>152</v>
      </c>
      <c r="D5" s="174" t="s">
        <v>471</v>
      </c>
      <c r="E5" s="174" t="s">
        <v>471</v>
      </c>
      <c r="F5" s="174" t="s">
        <v>471</v>
      </c>
      <c r="G5" s="174" t="s">
        <v>471</v>
      </c>
      <c r="H5" s="174" t="s">
        <v>471</v>
      </c>
      <c r="I5" s="174" t="s">
        <v>471</v>
      </c>
      <c r="J5" s="174" t="s">
        <v>471</v>
      </c>
      <c r="K5" s="174" t="s">
        <v>471</v>
      </c>
      <c r="L5" s="174" t="s">
        <v>471</v>
      </c>
      <c r="M5" s="174" t="s">
        <v>471</v>
      </c>
      <c r="N5" s="174" t="s">
        <v>471</v>
      </c>
      <c r="O5" s="174" t="s">
        <v>471</v>
      </c>
      <c r="P5" s="174" t="s">
        <v>471</v>
      </c>
      <c r="Q5" s="174" t="s">
        <v>471</v>
      </c>
      <c r="R5" s="174" t="s">
        <v>471</v>
      </c>
      <c r="S5" s="174" t="s">
        <v>471</v>
      </c>
      <c r="T5" s="174" t="s">
        <v>471</v>
      </c>
      <c r="U5" s="174" t="s">
        <v>471</v>
      </c>
      <c r="V5" s="19"/>
    </row>
    <row r="6" spans="1:22" s="16" customFormat="1" ht="12.75" customHeight="1">
      <c r="A6" s="40">
        <v>2</v>
      </c>
      <c r="B6" s="17" t="s">
        <v>6</v>
      </c>
      <c r="C6" s="62" t="s">
        <v>153</v>
      </c>
      <c r="D6" s="174" t="s">
        <v>471</v>
      </c>
      <c r="E6" s="174" t="s">
        <v>471</v>
      </c>
      <c r="F6" s="174" t="s">
        <v>471</v>
      </c>
      <c r="G6" s="174" t="s">
        <v>471</v>
      </c>
      <c r="H6" s="174" t="s">
        <v>471</v>
      </c>
      <c r="I6" s="174" t="s">
        <v>471</v>
      </c>
      <c r="J6" s="174" t="s">
        <v>471</v>
      </c>
      <c r="K6" s="174" t="s">
        <v>471</v>
      </c>
      <c r="L6" s="174" t="s">
        <v>471</v>
      </c>
      <c r="M6" s="174" t="s">
        <v>471</v>
      </c>
      <c r="N6" s="174" t="s">
        <v>471</v>
      </c>
      <c r="O6" s="174" t="s">
        <v>471</v>
      </c>
      <c r="P6" s="174" t="s">
        <v>471</v>
      </c>
      <c r="Q6" s="174" t="s">
        <v>471</v>
      </c>
      <c r="R6" s="174" t="s">
        <v>471</v>
      </c>
      <c r="S6" s="174" t="s">
        <v>471</v>
      </c>
      <c r="T6" s="174" t="s">
        <v>471</v>
      </c>
      <c r="U6" s="174" t="s">
        <v>471</v>
      </c>
      <c r="V6" s="19"/>
    </row>
    <row r="7" spans="1:22" s="16" customFormat="1" ht="12.75" customHeight="1">
      <c r="A7" s="40">
        <v>3</v>
      </c>
      <c r="B7" s="17" t="s">
        <v>7</v>
      </c>
      <c r="C7" s="62" t="s">
        <v>154</v>
      </c>
      <c r="D7" s="174" t="s">
        <v>471</v>
      </c>
      <c r="E7" s="174" t="s">
        <v>471</v>
      </c>
      <c r="F7" s="174" t="s">
        <v>471</v>
      </c>
      <c r="G7" s="174" t="s">
        <v>471</v>
      </c>
      <c r="H7" s="174" t="s">
        <v>471</v>
      </c>
      <c r="I7" s="174" t="s">
        <v>471</v>
      </c>
      <c r="J7" s="174" t="s">
        <v>471</v>
      </c>
      <c r="K7" s="174" t="s">
        <v>471</v>
      </c>
      <c r="L7" s="174" t="s">
        <v>471</v>
      </c>
      <c r="M7" s="174" t="s">
        <v>471</v>
      </c>
      <c r="N7" s="174" t="s">
        <v>471</v>
      </c>
      <c r="O7" s="174" t="s">
        <v>471</v>
      </c>
      <c r="P7" s="174" t="s">
        <v>471</v>
      </c>
      <c r="Q7" s="174" t="s">
        <v>471</v>
      </c>
      <c r="R7" s="174" t="s">
        <v>471</v>
      </c>
      <c r="S7" s="174" t="s">
        <v>471</v>
      </c>
      <c r="T7" s="174" t="s">
        <v>471</v>
      </c>
      <c r="U7" s="174" t="s">
        <v>471</v>
      </c>
      <c r="V7" s="281"/>
    </row>
    <row r="8" spans="1:22" s="16" customFormat="1" ht="12.75" customHeight="1">
      <c r="A8" s="40">
        <v>4</v>
      </c>
      <c r="B8" s="17" t="s">
        <v>51</v>
      </c>
      <c r="C8" s="62" t="s">
        <v>155</v>
      </c>
      <c r="D8" s="174" t="s">
        <v>471</v>
      </c>
      <c r="E8" s="174" t="s">
        <v>471</v>
      </c>
      <c r="F8" s="174" t="s">
        <v>471</v>
      </c>
      <c r="G8" s="174" t="s">
        <v>471</v>
      </c>
      <c r="H8" s="174" t="s">
        <v>471</v>
      </c>
      <c r="I8" s="174" t="s">
        <v>471</v>
      </c>
      <c r="J8" s="174" t="s">
        <v>471</v>
      </c>
      <c r="K8" s="174" t="s">
        <v>471</v>
      </c>
      <c r="L8" s="174" t="s">
        <v>471</v>
      </c>
      <c r="M8" s="174" t="s">
        <v>471</v>
      </c>
      <c r="N8" s="174" t="s">
        <v>471</v>
      </c>
      <c r="O8" s="174" t="s">
        <v>471</v>
      </c>
      <c r="P8" s="174" t="s">
        <v>471</v>
      </c>
      <c r="Q8" s="174" t="s">
        <v>471</v>
      </c>
      <c r="R8" s="174" t="s">
        <v>471</v>
      </c>
      <c r="S8" s="174" t="s">
        <v>471</v>
      </c>
      <c r="T8" s="174" t="s">
        <v>471</v>
      </c>
      <c r="U8" s="174" t="s">
        <v>471</v>
      </c>
      <c r="V8" s="19"/>
    </row>
    <row r="9" spans="1:22" s="16" customFormat="1" ht="12.75" customHeight="1">
      <c r="A9" s="40">
        <v>5</v>
      </c>
      <c r="B9" s="17" t="s">
        <v>52</v>
      </c>
      <c r="C9" s="43" t="s">
        <v>156</v>
      </c>
      <c r="D9" s="33">
        <v>403.81514000000004</v>
      </c>
      <c r="E9" s="33">
        <v>407.71223000000003</v>
      </c>
      <c r="F9" s="33">
        <v>377.44988000000001</v>
      </c>
      <c r="G9" s="33">
        <v>353.47434000000004</v>
      </c>
      <c r="H9" s="33">
        <v>477.29735999999997</v>
      </c>
      <c r="I9" s="33">
        <v>474.01878999999997</v>
      </c>
      <c r="J9" s="33">
        <v>452.19408000000004</v>
      </c>
      <c r="K9" s="33">
        <v>479.94252</v>
      </c>
      <c r="L9" s="33">
        <v>380.51777000000004</v>
      </c>
      <c r="M9" s="33">
        <v>277.41966000000002</v>
      </c>
      <c r="N9" s="33">
        <v>217.28243000000003</v>
      </c>
      <c r="O9" s="33">
        <v>169.38593</v>
      </c>
      <c r="P9" s="33">
        <v>139.42616000000001</v>
      </c>
      <c r="Q9" s="33">
        <v>179.21847</v>
      </c>
      <c r="R9" s="33">
        <v>166.80751000000001</v>
      </c>
      <c r="S9" s="33">
        <v>107.60436999999999</v>
      </c>
      <c r="T9" s="33">
        <v>116.48316000000001</v>
      </c>
      <c r="U9" s="33">
        <v>104.61221999999999</v>
      </c>
      <c r="V9" s="19"/>
    </row>
    <row r="10" spans="1:22" s="16" customFormat="1" ht="12.75" customHeight="1">
      <c r="A10" s="40">
        <v>6</v>
      </c>
      <c r="B10" s="17" t="s">
        <v>8</v>
      </c>
      <c r="C10" s="63" t="s">
        <v>100</v>
      </c>
      <c r="D10" s="174" t="s">
        <v>471</v>
      </c>
      <c r="E10" s="174" t="s">
        <v>471</v>
      </c>
      <c r="F10" s="174" t="s">
        <v>471</v>
      </c>
      <c r="G10" s="174" t="s">
        <v>471</v>
      </c>
      <c r="H10" s="174" t="s">
        <v>471</v>
      </c>
      <c r="I10" s="174" t="s">
        <v>471</v>
      </c>
      <c r="J10" s="174" t="s">
        <v>471</v>
      </c>
      <c r="K10" s="174" t="s">
        <v>471</v>
      </c>
      <c r="L10" s="174" t="s">
        <v>471</v>
      </c>
      <c r="M10" s="174" t="s">
        <v>471</v>
      </c>
      <c r="N10" s="174" t="s">
        <v>471</v>
      </c>
      <c r="O10" s="174" t="s">
        <v>471</v>
      </c>
      <c r="P10" s="174" t="s">
        <v>471</v>
      </c>
      <c r="Q10" s="174" t="s">
        <v>471</v>
      </c>
      <c r="R10" s="174" t="s">
        <v>471</v>
      </c>
      <c r="S10" s="174" t="s">
        <v>471</v>
      </c>
      <c r="T10" s="174" t="s">
        <v>471</v>
      </c>
      <c r="U10" s="174" t="s">
        <v>471</v>
      </c>
      <c r="V10" s="19"/>
    </row>
    <row r="11" spans="1:22" s="16" customFormat="1" ht="12.75" customHeight="1">
      <c r="A11" s="40">
        <v>7</v>
      </c>
      <c r="B11" s="17" t="s">
        <v>53</v>
      </c>
      <c r="C11" s="62" t="s">
        <v>157</v>
      </c>
      <c r="D11" s="33">
        <v>403.81514000000004</v>
      </c>
      <c r="E11" s="33">
        <v>407.71223000000003</v>
      </c>
      <c r="F11" s="33">
        <v>377.44988000000001</v>
      </c>
      <c r="G11" s="33">
        <v>353.47434000000004</v>
      </c>
      <c r="H11" s="33">
        <v>477.29735999999997</v>
      </c>
      <c r="I11" s="33">
        <v>474.01878999999997</v>
      </c>
      <c r="J11" s="33">
        <v>452.19408000000004</v>
      </c>
      <c r="K11" s="33">
        <v>479.94252</v>
      </c>
      <c r="L11" s="33">
        <v>380.51777000000004</v>
      </c>
      <c r="M11" s="33">
        <v>277.41966000000002</v>
      </c>
      <c r="N11" s="33">
        <v>217.28243000000003</v>
      </c>
      <c r="O11" s="33">
        <v>169.38593</v>
      </c>
      <c r="P11" s="33">
        <v>139.42616000000001</v>
      </c>
      <c r="Q11" s="33">
        <v>179.21847</v>
      </c>
      <c r="R11" s="33">
        <v>166.80751000000001</v>
      </c>
      <c r="S11" s="33">
        <v>107.60436999999999</v>
      </c>
      <c r="T11" s="33">
        <v>116.48316000000001</v>
      </c>
      <c r="U11" s="33">
        <v>104.61221999999999</v>
      </c>
      <c r="V11" s="19"/>
    </row>
    <row r="12" spans="1:22" s="16" customFormat="1" ht="12.75" customHeight="1">
      <c r="A12" s="40">
        <v>8</v>
      </c>
      <c r="B12" s="17" t="s">
        <v>54</v>
      </c>
      <c r="C12" s="62" t="s">
        <v>158</v>
      </c>
      <c r="D12" s="174" t="s">
        <v>471</v>
      </c>
      <c r="E12" s="174" t="s">
        <v>471</v>
      </c>
      <c r="F12" s="174" t="s">
        <v>471</v>
      </c>
      <c r="G12" s="174" t="s">
        <v>471</v>
      </c>
      <c r="H12" s="174" t="s">
        <v>471</v>
      </c>
      <c r="I12" s="174" t="s">
        <v>471</v>
      </c>
      <c r="J12" s="174" t="s">
        <v>471</v>
      </c>
      <c r="K12" s="174" t="s">
        <v>471</v>
      </c>
      <c r="L12" s="174" t="s">
        <v>471</v>
      </c>
      <c r="M12" s="174" t="s">
        <v>471</v>
      </c>
      <c r="N12" s="174" t="s">
        <v>471</v>
      </c>
      <c r="O12" s="174" t="s">
        <v>471</v>
      </c>
      <c r="P12" s="174" t="s">
        <v>471</v>
      </c>
      <c r="Q12" s="174" t="s">
        <v>471</v>
      </c>
      <c r="R12" s="174" t="s">
        <v>471</v>
      </c>
      <c r="S12" s="174" t="s">
        <v>471</v>
      </c>
      <c r="T12" s="174" t="s">
        <v>471</v>
      </c>
      <c r="U12" s="174" t="s">
        <v>471</v>
      </c>
      <c r="V12" s="19"/>
    </row>
    <row r="13" spans="1:22" s="16" customFormat="1" ht="12.75" customHeight="1">
      <c r="A13" s="40">
        <v>9</v>
      </c>
      <c r="B13" s="17" t="s">
        <v>55</v>
      </c>
      <c r="C13" s="44" t="s">
        <v>159</v>
      </c>
      <c r="D13" s="33">
        <v>840674.38404767076</v>
      </c>
      <c r="E13" s="33">
        <v>833991.93017447134</v>
      </c>
      <c r="F13" s="33">
        <v>858693.18620142282</v>
      </c>
      <c r="G13" s="33">
        <v>878709.30471454794</v>
      </c>
      <c r="H13" s="33">
        <v>801286.43104917207</v>
      </c>
      <c r="I13" s="33">
        <v>725584.29343360313</v>
      </c>
      <c r="J13" s="33">
        <v>670763.58501847298</v>
      </c>
      <c r="K13" s="33">
        <v>666759.07755267341</v>
      </c>
      <c r="L13" s="33">
        <v>643338.61491379351</v>
      </c>
      <c r="M13" s="33">
        <v>684172.44589275704</v>
      </c>
      <c r="N13" s="33">
        <v>686618.73145623063</v>
      </c>
      <c r="O13" s="33">
        <v>676649.92161996104</v>
      </c>
      <c r="P13" s="33">
        <v>637507.97783793544</v>
      </c>
      <c r="Q13" s="33">
        <v>611260.10227305617</v>
      </c>
      <c r="R13" s="33">
        <v>535306.45815692726</v>
      </c>
      <c r="S13" s="33">
        <v>606274.25293357018</v>
      </c>
      <c r="T13" s="33">
        <v>578066.54761749925</v>
      </c>
      <c r="U13" s="33">
        <v>566921.79421413946</v>
      </c>
      <c r="V13" s="19"/>
    </row>
    <row r="14" spans="1:22" s="16" customFormat="1" ht="12.75" customHeight="1">
      <c r="A14" s="40">
        <v>10</v>
      </c>
      <c r="B14" s="17" t="s">
        <v>56</v>
      </c>
      <c r="C14" s="62" t="s">
        <v>160</v>
      </c>
      <c r="D14" s="33">
        <v>15907.071255100002</v>
      </c>
      <c r="E14" s="33">
        <v>16029.75856</v>
      </c>
      <c r="F14" s="33">
        <v>14690.953379500001</v>
      </c>
      <c r="G14" s="33">
        <v>13796.349594900001</v>
      </c>
      <c r="H14" s="33">
        <v>14198.947259099999</v>
      </c>
      <c r="I14" s="33">
        <v>13616.465106600001</v>
      </c>
      <c r="J14" s="33">
        <v>12771.8382702</v>
      </c>
      <c r="K14" s="33">
        <v>13342.96326</v>
      </c>
      <c r="L14" s="33">
        <v>13505.768404600001</v>
      </c>
      <c r="M14" s="33">
        <v>14524.688908</v>
      </c>
      <c r="N14" s="33">
        <v>14071.9900112</v>
      </c>
      <c r="O14" s="33">
        <v>13744.429745700001</v>
      </c>
      <c r="P14" s="33">
        <v>13679.188421800001</v>
      </c>
      <c r="Q14" s="33">
        <v>13808.455922200001</v>
      </c>
      <c r="R14" s="33">
        <v>14290.991795699998</v>
      </c>
      <c r="S14" s="33">
        <v>13656.394755400001</v>
      </c>
      <c r="T14" s="33">
        <v>14762.942805399998</v>
      </c>
      <c r="U14" s="33">
        <v>15173.2619474</v>
      </c>
      <c r="V14" s="19"/>
    </row>
    <row r="15" spans="1:22" s="16" customFormat="1" ht="12.75" customHeight="1">
      <c r="A15" s="40">
        <v>11</v>
      </c>
      <c r="B15" s="17" t="s">
        <v>57</v>
      </c>
      <c r="C15" s="62" t="s">
        <v>161</v>
      </c>
      <c r="D15" s="174" t="s">
        <v>471</v>
      </c>
      <c r="E15" s="174" t="s">
        <v>471</v>
      </c>
      <c r="F15" s="174" t="s">
        <v>471</v>
      </c>
      <c r="G15" s="174" t="s">
        <v>471</v>
      </c>
      <c r="H15" s="174" t="s">
        <v>471</v>
      </c>
      <c r="I15" s="174" t="s">
        <v>471</v>
      </c>
      <c r="J15" s="174" t="s">
        <v>471</v>
      </c>
      <c r="K15" s="174" t="s">
        <v>471</v>
      </c>
      <c r="L15" s="174" t="s">
        <v>471</v>
      </c>
      <c r="M15" s="174" t="s">
        <v>471</v>
      </c>
      <c r="N15" s="174" t="s">
        <v>471</v>
      </c>
      <c r="O15" s="174" t="s">
        <v>471</v>
      </c>
      <c r="P15" s="174" t="s">
        <v>471</v>
      </c>
      <c r="Q15" s="174" t="s">
        <v>471</v>
      </c>
      <c r="R15" s="174" t="s">
        <v>471</v>
      </c>
      <c r="S15" s="174" t="s">
        <v>471</v>
      </c>
      <c r="T15" s="174" t="s">
        <v>471</v>
      </c>
      <c r="U15" s="174" t="s">
        <v>471</v>
      </c>
      <c r="V15" s="19"/>
    </row>
    <row r="16" spans="1:22" s="16" customFormat="1" ht="12.75" customHeight="1">
      <c r="A16" s="40">
        <v>12</v>
      </c>
      <c r="B16" s="17" t="s">
        <v>58</v>
      </c>
      <c r="C16" s="62" t="s">
        <v>162</v>
      </c>
      <c r="D16" s="33">
        <v>5139</v>
      </c>
      <c r="E16" s="33">
        <v>4927.5</v>
      </c>
      <c r="F16" s="33">
        <v>5257.8</v>
      </c>
      <c r="G16" s="33">
        <v>5445.9</v>
      </c>
      <c r="H16" s="33">
        <v>5423.4</v>
      </c>
      <c r="I16" s="33">
        <v>5679</v>
      </c>
      <c r="J16" s="33">
        <v>5402.7</v>
      </c>
      <c r="K16" s="33">
        <v>5197.5</v>
      </c>
      <c r="L16" s="33">
        <v>5358.6</v>
      </c>
      <c r="M16" s="33">
        <v>5814.9</v>
      </c>
      <c r="N16" s="33">
        <v>5917.5</v>
      </c>
      <c r="O16" s="33">
        <v>5851.8</v>
      </c>
      <c r="P16" s="33">
        <v>5814</v>
      </c>
      <c r="Q16" s="33">
        <v>4770</v>
      </c>
      <c r="R16" s="33">
        <v>4117.5</v>
      </c>
      <c r="S16" s="33">
        <v>4104.8999999999996</v>
      </c>
      <c r="T16" s="33">
        <v>4039.2</v>
      </c>
      <c r="U16" s="33">
        <v>3986.1</v>
      </c>
      <c r="V16" s="19"/>
    </row>
    <row r="17" spans="1:22" s="16" customFormat="1" ht="12.75" customHeight="1">
      <c r="A17" s="40">
        <v>13</v>
      </c>
      <c r="B17" s="17" t="s">
        <v>59</v>
      </c>
      <c r="C17" s="62" t="s">
        <v>102</v>
      </c>
      <c r="D17" s="174" t="s">
        <v>471</v>
      </c>
      <c r="E17" s="174" t="s">
        <v>471</v>
      </c>
      <c r="F17" s="174" t="s">
        <v>471</v>
      </c>
      <c r="G17" s="174" t="s">
        <v>471</v>
      </c>
      <c r="H17" s="174" t="s">
        <v>471</v>
      </c>
      <c r="I17" s="33">
        <v>931.44909999999993</v>
      </c>
      <c r="J17" s="33">
        <v>1073.1702</v>
      </c>
      <c r="K17" s="33">
        <v>1127.9598000000001</v>
      </c>
      <c r="L17" s="33">
        <v>1147.9028000000001</v>
      </c>
      <c r="M17" s="33">
        <v>1781.8348999999998</v>
      </c>
      <c r="N17" s="33">
        <v>2619.8331000000003</v>
      </c>
      <c r="O17" s="33">
        <v>3196.8517999999999</v>
      </c>
      <c r="P17" s="33">
        <v>3436.8523</v>
      </c>
      <c r="Q17" s="33">
        <v>3474.6477999999997</v>
      </c>
      <c r="R17" s="33">
        <v>3443.1682000000001</v>
      </c>
      <c r="S17" s="33">
        <v>3419.4659999999999</v>
      </c>
      <c r="T17" s="33">
        <v>3572.9789999999998</v>
      </c>
      <c r="U17" s="33">
        <v>3619.5508999999997</v>
      </c>
      <c r="V17" s="19"/>
    </row>
    <row r="18" spans="1:22" s="16" customFormat="1" ht="12.75" customHeight="1">
      <c r="A18" s="40">
        <v>14</v>
      </c>
      <c r="B18" s="17" t="s">
        <v>60</v>
      </c>
      <c r="C18" s="62" t="s">
        <v>163</v>
      </c>
      <c r="D18" s="33">
        <v>123215.77999999998</v>
      </c>
      <c r="E18" s="33">
        <v>125520.40999999999</v>
      </c>
      <c r="F18" s="33">
        <v>126598.91999999998</v>
      </c>
      <c r="G18" s="33">
        <v>127677.13999999998</v>
      </c>
      <c r="H18" s="33">
        <v>124489.45999999999</v>
      </c>
      <c r="I18" s="33">
        <v>121301.48999999999</v>
      </c>
      <c r="J18" s="33">
        <v>110775.8646</v>
      </c>
      <c r="K18" s="33">
        <v>97145.180779999981</v>
      </c>
      <c r="L18" s="33">
        <v>91546.120039999994</v>
      </c>
      <c r="M18" s="33">
        <v>89113.557119999983</v>
      </c>
      <c r="N18" s="33">
        <v>88937.953999999998</v>
      </c>
      <c r="O18" s="33">
        <v>98008.416219999999</v>
      </c>
      <c r="P18" s="33">
        <v>96140.766669999997</v>
      </c>
      <c r="Q18" s="33">
        <v>92894.546109999996</v>
      </c>
      <c r="R18" s="33">
        <v>88061</v>
      </c>
      <c r="S18" s="33">
        <v>105349</v>
      </c>
      <c r="T18" s="33">
        <v>102791</v>
      </c>
      <c r="U18" s="33">
        <v>94682</v>
      </c>
      <c r="V18" s="19"/>
    </row>
    <row r="19" spans="1:22" s="16" customFormat="1" ht="12.75" customHeight="1">
      <c r="A19" s="40">
        <v>15</v>
      </c>
      <c r="B19" s="17" t="s">
        <v>61</v>
      </c>
      <c r="C19" s="62" t="s">
        <v>103</v>
      </c>
      <c r="D19" s="33">
        <v>71274.994216167077</v>
      </c>
      <c r="E19" s="33">
        <v>70547.030122763827</v>
      </c>
      <c r="F19" s="33">
        <v>71874.032542907371</v>
      </c>
      <c r="G19" s="33">
        <v>69519.358711671943</v>
      </c>
      <c r="H19" s="33">
        <v>65481.203224039782</v>
      </c>
      <c r="I19" s="33">
        <v>62667.424677846902</v>
      </c>
      <c r="J19" s="33">
        <v>59088.292864259551</v>
      </c>
      <c r="K19" s="33">
        <v>56056.295257060723</v>
      </c>
      <c r="L19" s="33">
        <v>53129.061723687642</v>
      </c>
      <c r="M19" s="33">
        <v>51238.953872796861</v>
      </c>
      <c r="N19" s="33">
        <v>49340.03825834037</v>
      </c>
      <c r="O19" s="33">
        <v>49908.028327383581</v>
      </c>
      <c r="P19" s="33">
        <v>48494.931838859411</v>
      </c>
      <c r="Q19" s="33">
        <v>48150.319728535913</v>
      </c>
      <c r="R19" s="33">
        <v>47425.203690337061</v>
      </c>
      <c r="S19" s="33">
        <v>47966.310546753586</v>
      </c>
      <c r="T19" s="33">
        <v>45042.378259980178</v>
      </c>
      <c r="U19" s="33">
        <v>46353.562182721776</v>
      </c>
      <c r="V19" s="19"/>
    </row>
    <row r="20" spans="1:22" s="16" customFormat="1" ht="12.75" customHeight="1">
      <c r="A20" s="40">
        <v>16</v>
      </c>
      <c r="B20" s="17" t="s">
        <v>62</v>
      </c>
      <c r="C20" s="64" t="s">
        <v>104</v>
      </c>
      <c r="D20" s="33">
        <v>1665.3</v>
      </c>
      <c r="E20" s="33">
        <v>1484.1504</v>
      </c>
      <c r="F20" s="33">
        <v>1379.5296000000001</v>
      </c>
      <c r="G20" s="33">
        <v>1208.9280000000001</v>
      </c>
      <c r="H20" s="33">
        <v>915.06240000000003</v>
      </c>
      <c r="I20" s="33">
        <v>875.04</v>
      </c>
      <c r="J20" s="33">
        <v>697.44</v>
      </c>
      <c r="K20" s="33">
        <v>693.69600000000003</v>
      </c>
      <c r="L20" s="33">
        <v>751.39200000000005</v>
      </c>
      <c r="M20" s="33">
        <v>812.35199999999998</v>
      </c>
      <c r="N20" s="33">
        <v>806.11199999999997</v>
      </c>
      <c r="O20" s="33">
        <v>803.52</v>
      </c>
      <c r="P20" s="33">
        <v>810.33600000000001</v>
      </c>
      <c r="Q20" s="33">
        <v>791.61599999999999</v>
      </c>
      <c r="R20" s="33">
        <v>650.01599999999996</v>
      </c>
      <c r="S20" s="33">
        <v>784.41600000000005</v>
      </c>
      <c r="T20" s="33">
        <v>767.04</v>
      </c>
      <c r="U20" s="33">
        <v>772.8</v>
      </c>
      <c r="V20" s="19"/>
    </row>
    <row r="21" spans="1:22" s="16" customFormat="1" ht="12.75" customHeight="1">
      <c r="A21" s="40">
        <v>17</v>
      </c>
      <c r="B21" s="17" t="s">
        <v>63</v>
      </c>
      <c r="C21" s="65" t="s">
        <v>105</v>
      </c>
      <c r="D21" s="33">
        <v>69609.694216167074</v>
      </c>
      <c r="E21" s="33">
        <v>69062.879722763828</v>
      </c>
      <c r="F21" s="33">
        <v>70494.502942907377</v>
      </c>
      <c r="G21" s="33">
        <v>68310.430711671943</v>
      </c>
      <c r="H21" s="33">
        <v>64566.14082403978</v>
      </c>
      <c r="I21" s="33">
        <v>61792.384677846901</v>
      </c>
      <c r="J21" s="33">
        <v>58390.852864259548</v>
      </c>
      <c r="K21" s="33">
        <v>55362.59925706072</v>
      </c>
      <c r="L21" s="33">
        <v>52377.669723687643</v>
      </c>
      <c r="M21" s="33">
        <v>50426.601872796862</v>
      </c>
      <c r="N21" s="33">
        <v>48533.926258340369</v>
      </c>
      <c r="O21" s="33">
        <v>49104.508327383584</v>
      </c>
      <c r="P21" s="33">
        <v>47684.595838859408</v>
      </c>
      <c r="Q21" s="33">
        <v>47358.703728535911</v>
      </c>
      <c r="R21" s="33">
        <v>46775.187690337058</v>
      </c>
      <c r="S21" s="33">
        <v>47181.894546753589</v>
      </c>
      <c r="T21" s="33">
        <v>44275.338259980177</v>
      </c>
      <c r="U21" s="33">
        <v>45580.762182721774</v>
      </c>
      <c r="V21" s="19"/>
    </row>
    <row r="22" spans="1:22" s="16" customFormat="1" ht="12.75" customHeight="1">
      <c r="A22" s="40">
        <v>18</v>
      </c>
      <c r="B22" s="17" t="s">
        <v>64</v>
      </c>
      <c r="C22" s="62" t="s">
        <v>106</v>
      </c>
      <c r="D22" s="33">
        <v>98659.064959999989</v>
      </c>
      <c r="E22" s="33">
        <v>89515.852112000008</v>
      </c>
      <c r="F22" s="33">
        <v>96509.837285999994</v>
      </c>
      <c r="G22" s="33">
        <v>102318.026444</v>
      </c>
      <c r="H22" s="33">
        <v>77397.956562000007</v>
      </c>
      <c r="I22" s="33">
        <v>51230.408555000002</v>
      </c>
      <c r="J22" s="33">
        <v>44331.206485000002</v>
      </c>
      <c r="K22" s="33">
        <v>49375.175865000005</v>
      </c>
      <c r="L22" s="33">
        <v>51779.397490000003</v>
      </c>
      <c r="M22" s="33">
        <v>51656.137534999994</v>
      </c>
      <c r="N22" s="33">
        <v>52524.948819999998</v>
      </c>
      <c r="O22" s="33">
        <v>50622.73216</v>
      </c>
      <c r="P22" s="33">
        <v>48840.811244999997</v>
      </c>
      <c r="Q22" s="33">
        <v>59226.689405000005</v>
      </c>
      <c r="R22" s="33">
        <v>53055.246225000003</v>
      </c>
      <c r="S22" s="33">
        <v>60325.459894999993</v>
      </c>
      <c r="T22" s="33">
        <v>58072.275884999995</v>
      </c>
      <c r="U22" s="33">
        <v>56093.445469999999</v>
      </c>
      <c r="V22" s="19"/>
    </row>
    <row r="23" spans="1:22" s="16" customFormat="1" ht="12.75" customHeight="1">
      <c r="A23" s="40">
        <v>19</v>
      </c>
      <c r="B23" s="17" t="s">
        <v>29</v>
      </c>
      <c r="C23" s="62" t="s">
        <v>26</v>
      </c>
      <c r="D23" s="174" t="s">
        <v>471</v>
      </c>
      <c r="E23" s="174" t="s">
        <v>471</v>
      </c>
      <c r="F23" s="174" t="s">
        <v>471</v>
      </c>
      <c r="G23" s="174" t="s">
        <v>471</v>
      </c>
      <c r="H23" s="174" t="s">
        <v>471</v>
      </c>
      <c r="I23" s="174" t="s">
        <v>471</v>
      </c>
      <c r="J23" s="174" t="s">
        <v>471</v>
      </c>
      <c r="K23" s="174" t="s">
        <v>471</v>
      </c>
      <c r="L23" s="174" t="s">
        <v>471</v>
      </c>
      <c r="M23" s="174" t="s">
        <v>471</v>
      </c>
      <c r="N23" s="174" t="s">
        <v>471</v>
      </c>
      <c r="O23" s="174" t="s">
        <v>471</v>
      </c>
      <c r="P23" s="174" t="s">
        <v>471</v>
      </c>
      <c r="Q23" s="174" t="s">
        <v>471</v>
      </c>
      <c r="R23" s="174" t="s">
        <v>471</v>
      </c>
      <c r="S23" s="174" t="s">
        <v>471</v>
      </c>
      <c r="T23" s="174" t="s">
        <v>471</v>
      </c>
      <c r="U23" s="174" t="s">
        <v>471</v>
      </c>
      <c r="V23" s="19"/>
    </row>
    <row r="24" spans="1:22" s="16" customFormat="1" ht="12.75" customHeight="1">
      <c r="A24" s="40">
        <v>20</v>
      </c>
      <c r="B24" s="17" t="s">
        <v>30</v>
      </c>
      <c r="C24" s="62" t="s">
        <v>164</v>
      </c>
      <c r="D24" s="174" t="s">
        <v>471</v>
      </c>
      <c r="E24" s="174" t="s">
        <v>471</v>
      </c>
      <c r="F24" s="174" t="s">
        <v>471</v>
      </c>
      <c r="G24" s="174" t="s">
        <v>471</v>
      </c>
      <c r="H24" s="174" t="s">
        <v>471</v>
      </c>
      <c r="I24" s="174" t="s">
        <v>471</v>
      </c>
      <c r="J24" s="174" t="s">
        <v>471</v>
      </c>
      <c r="K24" s="174" t="s">
        <v>471</v>
      </c>
      <c r="L24" s="174" t="s">
        <v>471</v>
      </c>
      <c r="M24" s="174" t="s">
        <v>471</v>
      </c>
      <c r="N24" s="174" t="s">
        <v>471</v>
      </c>
      <c r="O24" s="174" t="s">
        <v>471</v>
      </c>
      <c r="P24" s="174" t="s">
        <v>471</v>
      </c>
      <c r="Q24" s="174" t="s">
        <v>471</v>
      </c>
      <c r="R24" s="174" t="s">
        <v>471</v>
      </c>
      <c r="S24" s="174" t="s">
        <v>471</v>
      </c>
      <c r="T24" s="174" t="s">
        <v>471</v>
      </c>
      <c r="U24" s="174" t="s">
        <v>471</v>
      </c>
      <c r="V24" s="19"/>
    </row>
    <row r="25" spans="1:22" s="16" customFormat="1" ht="12.75" customHeight="1">
      <c r="A25" s="40">
        <v>21</v>
      </c>
      <c r="B25" s="17" t="s">
        <v>65</v>
      </c>
      <c r="C25" s="62" t="s">
        <v>165</v>
      </c>
      <c r="D25" s="33">
        <v>2503.006930902829</v>
      </c>
      <c r="E25" s="33">
        <v>2453.9627390889455</v>
      </c>
      <c r="F25" s="33">
        <v>2318.9011744787131</v>
      </c>
      <c r="G25" s="33">
        <v>2327.6476182687329</v>
      </c>
      <c r="H25" s="33">
        <v>2277.5947610518838</v>
      </c>
      <c r="I25" s="33">
        <v>3166.156374566709</v>
      </c>
      <c r="J25" s="33">
        <v>2702.8757026941762</v>
      </c>
      <c r="K25" s="33">
        <v>2515.6870994383939</v>
      </c>
      <c r="L25" s="33">
        <v>2524.237512244953</v>
      </c>
      <c r="M25" s="33">
        <v>2479.2974057870238</v>
      </c>
      <c r="N25" s="33">
        <v>2291.3040769968529</v>
      </c>
      <c r="O25" s="33">
        <v>2424.2524160000003</v>
      </c>
      <c r="P25" s="33">
        <v>2544.6073470000001</v>
      </c>
      <c r="Q25" s="33">
        <v>2399.6086290974749</v>
      </c>
      <c r="R25" s="33">
        <v>2038.5576272963067</v>
      </c>
      <c r="S25" s="33">
        <v>2188.9454594569443</v>
      </c>
      <c r="T25" s="33">
        <v>2406.9529925709921</v>
      </c>
      <c r="U25" s="33">
        <v>2378.5200419050061</v>
      </c>
      <c r="V25" s="19"/>
    </row>
    <row r="26" spans="1:22" s="16" customFormat="1" ht="12.75" customHeight="1">
      <c r="A26" s="40">
        <v>22</v>
      </c>
      <c r="B26" s="17" t="s">
        <v>31</v>
      </c>
      <c r="C26" s="65" t="s">
        <v>107</v>
      </c>
      <c r="D26" s="33">
        <v>837.79200000000003</v>
      </c>
      <c r="E26" s="33">
        <v>877.05600000000004</v>
      </c>
      <c r="F26" s="33">
        <v>698.88</v>
      </c>
      <c r="G26" s="33">
        <v>696</v>
      </c>
      <c r="H26" s="33">
        <v>629.02943999999991</v>
      </c>
      <c r="I26" s="33">
        <v>821.76</v>
      </c>
      <c r="J26" s="33">
        <v>729.6</v>
      </c>
      <c r="K26" s="33">
        <v>736.32</v>
      </c>
      <c r="L26" s="33">
        <v>773.47199999999998</v>
      </c>
      <c r="M26" s="33">
        <v>764.83199999999999</v>
      </c>
      <c r="N26" s="33">
        <v>777.21600000000001</v>
      </c>
      <c r="O26" s="33">
        <v>863.61599999999999</v>
      </c>
      <c r="P26" s="33">
        <v>879.55200000000002</v>
      </c>
      <c r="Q26" s="33">
        <v>829.05600000000004</v>
      </c>
      <c r="R26" s="33">
        <v>646.27200000000005</v>
      </c>
      <c r="S26" s="33">
        <v>775.39200000000005</v>
      </c>
      <c r="T26" s="33">
        <v>893.76</v>
      </c>
      <c r="U26" s="33">
        <v>893.85599999999999</v>
      </c>
      <c r="V26" s="19"/>
    </row>
    <row r="27" spans="1:22" s="16" customFormat="1" ht="12.75" customHeight="1">
      <c r="A27" s="40">
        <v>23</v>
      </c>
      <c r="B27" s="17" t="s">
        <v>66</v>
      </c>
      <c r="C27" s="65" t="s">
        <v>166</v>
      </c>
      <c r="D27" s="33">
        <v>1665.2149309028291</v>
      </c>
      <c r="E27" s="33">
        <v>1576.9067390889452</v>
      </c>
      <c r="F27" s="33">
        <v>1620.021174478713</v>
      </c>
      <c r="G27" s="33">
        <v>1631.6476182687329</v>
      </c>
      <c r="H27" s="33">
        <v>1648.565321051884</v>
      </c>
      <c r="I27" s="33">
        <v>2344.3963745667093</v>
      </c>
      <c r="J27" s="33">
        <v>1973.2757026941761</v>
      </c>
      <c r="K27" s="33">
        <v>1779.367099438394</v>
      </c>
      <c r="L27" s="33">
        <v>1750.7655122449528</v>
      </c>
      <c r="M27" s="33">
        <v>1714.4654057870239</v>
      </c>
      <c r="N27" s="33">
        <v>1514.088076996853</v>
      </c>
      <c r="O27" s="33">
        <v>1560.6364160000003</v>
      </c>
      <c r="P27" s="33">
        <v>1665.055347</v>
      </c>
      <c r="Q27" s="33">
        <v>1570.5526290974749</v>
      </c>
      <c r="R27" s="33">
        <v>1392.2856272963065</v>
      </c>
      <c r="S27" s="33">
        <v>1413.553459456944</v>
      </c>
      <c r="T27" s="33">
        <v>1513.1929925709921</v>
      </c>
      <c r="U27" s="33">
        <v>1484.6640419050059</v>
      </c>
      <c r="V27" s="19"/>
    </row>
    <row r="28" spans="1:22" s="16" customFormat="1" ht="12.75" customHeight="1">
      <c r="A28" s="40">
        <v>24</v>
      </c>
      <c r="B28" s="17" t="s">
        <v>32</v>
      </c>
      <c r="C28" s="62" t="s">
        <v>109</v>
      </c>
      <c r="D28" s="33">
        <v>5408.9666855008791</v>
      </c>
      <c r="E28" s="33">
        <v>5152.1666406185614</v>
      </c>
      <c r="F28" s="33">
        <v>5442.7418185367569</v>
      </c>
      <c r="G28" s="33">
        <v>5469.3823457072231</v>
      </c>
      <c r="H28" s="33">
        <v>5099.3692429804396</v>
      </c>
      <c r="I28" s="33">
        <v>5309.6496195895288</v>
      </c>
      <c r="J28" s="33">
        <v>5147.9208963192759</v>
      </c>
      <c r="K28" s="33">
        <v>5001.0769911743746</v>
      </c>
      <c r="L28" s="33">
        <v>5095.4239432608474</v>
      </c>
      <c r="M28" s="33">
        <v>5293.181151173254</v>
      </c>
      <c r="N28" s="33">
        <v>5278.5301896935125</v>
      </c>
      <c r="O28" s="33">
        <v>5356.6988008775843</v>
      </c>
      <c r="P28" s="33">
        <v>5478.6905852760237</v>
      </c>
      <c r="Q28" s="33">
        <v>5263.2108882226676</v>
      </c>
      <c r="R28" s="33">
        <v>3674.7906185938264</v>
      </c>
      <c r="S28" s="33">
        <v>4491.2762769596502</v>
      </c>
      <c r="T28" s="33">
        <v>4116.3186745480898</v>
      </c>
      <c r="U28" s="33">
        <v>4463.3536721127493</v>
      </c>
      <c r="V28" s="19"/>
    </row>
    <row r="29" spans="1:22" s="16" customFormat="1" ht="12.75" customHeight="1">
      <c r="A29" s="40">
        <v>25</v>
      </c>
      <c r="B29" s="17" t="s">
        <v>67</v>
      </c>
      <c r="C29" s="65" t="s">
        <v>167</v>
      </c>
      <c r="D29" s="33">
        <v>4360.1666855008789</v>
      </c>
      <c r="E29" s="33">
        <v>4169.5244183963396</v>
      </c>
      <c r="F29" s="33">
        <v>4429.7911518700867</v>
      </c>
      <c r="G29" s="33">
        <v>4390.0183457072235</v>
      </c>
      <c r="H29" s="33">
        <v>4058.1492429804393</v>
      </c>
      <c r="I29" s="33">
        <v>4215.654064033969</v>
      </c>
      <c r="J29" s="33">
        <v>4048.1648963192761</v>
      </c>
      <c r="K29" s="33">
        <v>3922.7436578410448</v>
      </c>
      <c r="L29" s="33">
        <v>3992.8932765941777</v>
      </c>
      <c r="M29" s="33">
        <v>4132.0755511732541</v>
      </c>
      <c r="N29" s="33">
        <v>4161.3705230268424</v>
      </c>
      <c r="O29" s="33">
        <v>4276.0848675442539</v>
      </c>
      <c r="P29" s="33">
        <v>4440.6710852760234</v>
      </c>
      <c r="Q29" s="33">
        <v>4331.6530215560006</v>
      </c>
      <c r="R29" s="33">
        <v>3121.2559519271595</v>
      </c>
      <c r="S29" s="33">
        <v>3911.6312769596502</v>
      </c>
      <c r="T29" s="33">
        <v>3441.3186745480898</v>
      </c>
      <c r="U29" s="33">
        <v>3780.8536721127493</v>
      </c>
      <c r="V29" s="19"/>
    </row>
    <row r="30" spans="1:22" s="16" customFormat="1" ht="12.75" customHeight="1">
      <c r="A30" s="40">
        <v>26</v>
      </c>
      <c r="B30" s="17" t="s">
        <v>68</v>
      </c>
      <c r="C30" s="65" t="s">
        <v>111</v>
      </c>
      <c r="D30" s="174" t="s">
        <v>471</v>
      </c>
      <c r="E30" s="174" t="s">
        <v>471</v>
      </c>
      <c r="F30" s="174" t="s">
        <v>471</v>
      </c>
      <c r="G30" s="174" t="s">
        <v>471</v>
      </c>
      <c r="H30" s="174" t="s">
        <v>471</v>
      </c>
      <c r="I30" s="174" t="s">
        <v>471</v>
      </c>
      <c r="J30" s="174" t="s">
        <v>471</v>
      </c>
      <c r="K30" s="174" t="s">
        <v>471</v>
      </c>
      <c r="L30" s="174" t="s">
        <v>471</v>
      </c>
      <c r="M30" s="174" t="s">
        <v>471</v>
      </c>
      <c r="N30" s="174" t="s">
        <v>471</v>
      </c>
      <c r="O30" s="174" t="s">
        <v>471</v>
      </c>
      <c r="P30" s="174" t="s">
        <v>471</v>
      </c>
      <c r="Q30" s="174" t="s">
        <v>471</v>
      </c>
      <c r="R30" s="174" t="s">
        <v>471</v>
      </c>
      <c r="S30" s="174" t="s">
        <v>471</v>
      </c>
      <c r="T30" s="174" t="s">
        <v>471</v>
      </c>
      <c r="U30" s="174" t="s">
        <v>471</v>
      </c>
      <c r="V30" s="19"/>
    </row>
    <row r="31" spans="1:22" s="16" customFormat="1" ht="12.75" customHeight="1">
      <c r="A31" s="40">
        <v>27</v>
      </c>
      <c r="B31" s="17" t="s">
        <v>69</v>
      </c>
      <c r="C31" s="65" t="s">
        <v>3</v>
      </c>
      <c r="D31" s="33">
        <v>1048.8</v>
      </c>
      <c r="E31" s="33">
        <v>982.64222222222202</v>
      </c>
      <c r="F31" s="33">
        <v>1012.95066666667</v>
      </c>
      <c r="G31" s="33">
        <v>1079.364</v>
      </c>
      <c r="H31" s="33">
        <v>1041.22</v>
      </c>
      <c r="I31" s="33">
        <v>1093.99555555556</v>
      </c>
      <c r="J31" s="33">
        <v>1099.7560000000001</v>
      </c>
      <c r="K31" s="33">
        <v>1078.3333333333301</v>
      </c>
      <c r="L31" s="33">
        <v>1102.53066666667</v>
      </c>
      <c r="M31" s="33">
        <v>1161.1056000000001</v>
      </c>
      <c r="N31" s="33">
        <v>1117.1596666666701</v>
      </c>
      <c r="O31" s="33">
        <v>1080.6139333333301</v>
      </c>
      <c r="P31" s="33">
        <v>1038.0195000000001</v>
      </c>
      <c r="Q31" s="33">
        <v>931.557866666667</v>
      </c>
      <c r="R31" s="33">
        <v>553.53466666666702</v>
      </c>
      <c r="S31" s="33">
        <v>579.64499999999998</v>
      </c>
      <c r="T31" s="33">
        <v>675</v>
      </c>
      <c r="U31" s="33">
        <v>682.5</v>
      </c>
      <c r="V31" s="19"/>
    </row>
    <row r="32" spans="1:22" s="16" customFormat="1" ht="12.75" customHeight="1">
      <c r="A32" s="40">
        <v>28</v>
      </c>
      <c r="B32" s="17" t="s">
        <v>33</v>
      </c>
      <c r="C32" s="62" t="s">
        <v>27</v>
      </c>
      <c r="D32" s="33">
        <v>146422.5</v>
      </c>
      <c r="E32" s="33">
        <v>146649.25</v>
      </c>
      <c r="F32" s="33">
        <v>149935</v>
      </c>
      <c r="G32" s="33">
        <v>153221.5</v>
      </c>
      <c r="H32" s="33">
        <v>150474.5</v>
      </c>
      <c r="I32" s="33">
        <v>147727.25</v>
      </c>
      <c r="J32" s="33">
        <v>138183.56899999999</v>
      </c>
      <c r="K32" s="33">
        <v>126197.17750000001</v>
      </c>
      <c r="L32" s="33">
        <v>121211.06299999999</v>
      </c>
      <c r="M32" s="33">
        <v>119196.899</v>
      </c>
      <c r="N32" s="33">
        <v>119768.844</v>
      </c>
      <c r="O32" s="33">
        <v>129936.94175999999</v>
      </c>
      <c r="P32" s="33">
        <v>125998.5958</v>
      </c>
      <c r="Q32" s="33">
        <v>113385.7414</v>
      </c>
      <c r="R32" s="33">
        <v>95223</v>
      </c>
      <c r="S32" s="33">
        <v>118750.5</v>
      </c>
      <c r="T32" s="33">
        <v>106399.5</v>
      </c>
      <c r="U32" s="33">
        <v>101156</v>
      </c>
      <c r="V32" s="19"/>
    </row>
    <row r="33" spans="1:23" s="16" customFormat="1" ht="12.75" customHeight="1">
      <c r="A33" s="40">
        <v>29</v>
      </c>
      <c r="B33" s="17" t="s">
        <v>34</v>
      </c>
      <c r="C33" s="63" t="s">
        <v>168</v>
      </c>
      <c r="D33" s="174" t="s">
        <v>471</v>
      </c>
      <c r="E33" s="174" t="s">
        <v>471</v>
      </c>
      <c r="F33" s="174" t="s">
        <v>471</v>
      </c>
      <c r="G33" s="174" t="s">
        <v>471</v>
      </c>
      <c r="H33" s="174" t="s">
        <v>471</v>
      </c>
      <c r="I33" s="174" t="s">
        <v>471</v>
      </c>
      <c r="J33" s="174" t="s">
        <v>471</v>
      </c>
      <c r="K33" s="174" t="s">
        <v>471</v>
      </c>
      <c r="L33" s="174" t="s">
        <v>471</v>
      </c>
      <c r="M33" s="174" t="s">
        <v>471</v>
      </c>
      <c r="N33" s="174" t="s">
        <v>471</v>
      </c>
      <c r="O33" s="174" t="s">
        <v>471</v>
      </c>
      <c r="P33" s="174" t="s">
        <v>471</v>
      </c>
      <c r="Q33" s="174" t="s">
        <v>471</v>
      </c>
      <c r="R33" s="174" t="s">
        <v>471</v>
      </c>
      <c r="S33" s="174" t="s">
        <v>471</v>
      </c>
      <c r="T33" s="174" t="s">
        <v>471</v>
      </c>
      <c r="U33" s="174" t="s">
        <v>471</v>
      </c>
      <c r="V33" s="19"/>
    </row>
    <row r="34" spans="1:23" s="16" customFormat="1" ht="12.75" customHeight="1">
      <c r="A34" s="40">
        <v>30</v>
      </c>
      <c r="B34" s="17" t="s">
        <v>35</v>
      </c>
      <c r="C34" s="63" t="s">
        <v>113</v>
      </c>
      <c r="D34" s="174" t="s">
        <v>471</v>
      </c>
      <c r="E34" s="174" t="s">
        <v>471</v>
      </c>
      <c r="F34" s="174" t="s">
        <v>471</v>
      </c>
      <c r="G34" s="174" t="s">
        <v>471</v>
      </c>
      <c r="H34" s="174" t="s">
        <v>471</v>
      </c>
      <c r="I34" s="174" t="s">
        <v>471</v>
      </c>
      <c r="J34" s="174" t="s">
        <v>471</v>
      </c>
      <c r="K34" s="174" t="s">
        <v>471</v>
      </c>
      <c r="L34" s="174" t="s">
        <v>471</v>
      </c>
      <c r="M34" s="174" t="s">
        <v>471</v>
      </c>
      <c r="N34" s="174" t="s">
        <v>471</v>
      </c>
      <c r="O34" s="174" t="s">
        <v>471</v>
      </c>
      <c r="P34" s="174" t="s">
        <v>471</v>
      </c>
      <c r="Q34" s="174" t="s">
        <v>471</v>
      </c>
      <c r="R34" s="174" t="s">
        <v>471</v>
      </c>
      <c r="S34" s="174" t="s">
        <v>471</v>
      </c>
      <c r="T34" s="174" t="s">
        <v>471</v>
      </c>
      <c r="U34" s="174" t="s">
        <v>471</v>
      </c>
      <c r="V34" s="19"/>
    </row>
    <row r="35" spans="1:23" s="16" customFormat="1" ht="12.75" customHeight="1">
      <c r="A35" s="40">
        <v>31</v>
      </c>
      <c r="B35" s="17" t="s">
        <v>70</v>
      </c>
      <c r="C35" s="62" t="s">
        <v>28</v>
      </c>
      <c r="D35" s="174" t="s">
        <v>471</v>
      </c>
      <c r="E35" s="174" t="s">
        <v>471</v>
      </c>
      <c r="F35" s="174" t="s">
        <v>471</v>
      </c>
      <c r="G35" s="174" t="s">
        <v>471</v>
      </c>
      <c r="H35" s="174" t="s">
        <v>471</v>
      </c>
      <c r="I35" s="174" t="s">
        <v>471</v>
      </c>
      <c r="J35" s="174" t="s">
        <v>471</v>
      </c>
      <c r="K35" s="174" t="s">
        <v>471</v>
      </c>
      <c r="L35" s="174" t="s">
        <v>471</v>
      </c>
      <c r="M35" s="174" t="s">
        <v>471</v>
      </c>
      <c r="N35" s="174" t="s">
        <v>471</v>
      </c>
      <c r="O35" s="174" t="s">
        <v>471</v>
      </c>
      <c r="P35" s="174" t="s">
        <v>471</v>
      </c>
      <c r="Q35" s="174" t="s">
        <v>471</v>
      </c>
      <c r="R35" s="174" t="s">
        <v>471</v>
      </c>
      <c r="S35" s="174" t="s">
        <v>471</v>
      </c>
      <c r="T35" s="174" t="s">
        <v>471</v>
      </c>
      <c r="U35" s="174" t="s">
        <v>471</v>
      </c>
      <c r="V35" s="19"/>
    </row>
    <row r="36" spans="1:23" s="16" customFormat="1" ht="12.75" customHeight="1">
      <c r="A36" s="40">
        <v>32</v>
      </c>
      <c r="B36" s="17" t="s">
        <v>71</v>
      </c>
      <c r="C36" s="62" t="s">
        <v>114</v>
      </c>
      <c r="D36" s="33">
        <v>372144</v>
      </c>
      <c r="E36" s="33">
        <v>373196</v>
      </c>
      <c r="F36" s="33">
        <v>386065</v>
      </c>
      <c r="G36" s="33">
        <v>398934</v>
      </c>
      <c r="H36" s="33">
        <v>356444</v>
      </c>
      <c r="I36" s="33">
        <v>313955</v>
      </c>
      <c r="J36" s="33">
        <v>291286.147</v>
      </c>
      <c r="K36" s="33">
        <v>310800.06099999999</v>
      </c>
      <c r="L36" s="33">
        <v>298041.03999999998</v>
      </c>
      <c r="M36" s="33">
        <v>343072.99599999998</v>
      </c>
      <c r="N36" s="33">
        <v>345867.78899999999</v>
      </c>
      <c r="O36" s="33">
        <v>317599.77038999996</v>
      </c>
      <c r="P36" s="33">
        <v>287079.53363000002</v>
      </c>
      <c r="Q36" s="33">
        <v>267886.88239000004</v>
      </c>
      <c r="R36" s="33">
        <v>223977</v>
      </c>
      <c r="S36" s="33">
        <v>246022</v>
      </c>
      <c r="T36" s="33">
        <v>236863</v>
      </c>
      <c r="U36" s="33">
        <v>239016</v>
      </c>
      <c r="V36" s="19"/>
    </row>
    <row r="37" spans="1:23" s="16" customFormat="1" ht="12.75" customHeight="1">
      <c r="A37" s="40">
        <v>33</v>
      </c>
      <c r="B37" s="17" t="s">
        <v>72</v>
      </c>
      <c r="C37" s="62" t="s">
        <v>169</v>
      </c>
      <c r="D37" s="174" t="s">
        <v>471</v>
      </c>
      <c r="E37" s="174" t="s">
        <v>471</v>
      </c>
      <c r="F37" s="174" t="s">
        <v>471</v>
      </c>
      <c r="G37" s="174" t="s">
        <v>471</v>
      </c>
      <c r="H37" s="174" t="s">
        <v>471</v>
      </c>
      <c r="I37" s="174" t="s">
        <v>471</v>
      </c>
      <c r="J37" s="174" t="s">
        <v>471</v>
      </c>
      <c r="K37" s="174" t="s">
        <v>471</v>
      </c>
      <c r="L37" s="174" t="s">
        <v>471</v>
      </c>
      <c r="M37" s="174" t="s">
        <v>471</v>
      </c>
      <c r="N37" s="174" t="s">
        <v>471</v>
      </c>
      <c r="O37" s="174" t="s">
        <v>471</v>
      </c>
      <c r="P37" s="174" t="s">
        <v>471</v>
      </c>
      <c r="Q37" s="174" t="s">
        <v>471</v>
      </c>
      <c r="R37" s="174" t="s">
        <v>471</v>
      </c>
      <c r="S37" s="174" t="s">
        <v>471</v>
      </c>
      <c r="T37" s="174" t="s">
        <v>471</v>
      </c>
      <c r="U37" s="174" t="s">
        <v>471</v>
      </c>
      <c r="V37" s="19"/>
    </row>
    <row r="38" spans="1:23" s="19" customFormat="1" ht="12.75" customHeight="1">
      <c r="A38" s="40">
        <v>34</v>
      </c>
      <c r="B38" s="17" t="s">
        <v>73</v>
      </c>
      <c r="C38" s="62" t="s">
        <v>170</v>
      </c>
      <c r="D38" s="174" t="s">
        <v>471</v>
      </c>
      <c r="E38" s="174" t="s">
        <v>471</v>
      </c>
      <c r="F38" s="174" t="s">
        <v>471</v>
      </c>
      <c r="G38" s="174" t="s">
        <v>471</v>
      </c>
      <c r="H38" s="174" t="s">
        <v>471</v>
      </c>
      <c r="I38" s="174" t="s">
        <v>471</v>
      </c>
      <c r="J38" s="174" t="s">
        <v>471</v>
      </c>
      <c r="K38" s="174" t="s">
        <v>471</v>
      </c>
      <c r="L38" s="174" t="s">
        <v>471</v>
      </c>
      <c r="M38" s="174" t="s">
        <v>471</v>
      </c>
      <c r="N38" s="174" t="s">
        <v>471</v>
      </c>
      <c r="O38" s="174" t="s">
        <v>471</v>
      </c>
      <c r="P38" s="174" t="s">
        <v>471</v>
      </c>
      <c r="Q38" s="174" t="s">
        <v>471</v>
      </c>
      <c r="R38" s="174" t="s">
        <v>471</v>
      </c>
      <c r="S38" s="174" t="s">
        <v>471</v>
      </c>
      <c r="T38" s="174" t="s">
        <v>471</v>
      </c>
      <c r="U38" s="174" t="s">
        <v>471</v>
      </c>
      <c r="V38" s="282"/>
      <c r="W38" s="18"/>
    </row>
    <row r="39" spans="1:23" s="19" customFormat="1" ht="12.75" customHeight="1">
      <c r="A39" s="40">
        <v>35</v>
      </c>
      <c r="B39" s="17" t="s">
        <v>74</v>
      </c>
      <c r="C39" s="62" t="s">
        <v>171</v>
      </c>
      <c r="D39" s="174" t="s">
        <v>471</v>
      </c>
      <c r="E39" s="174" t="s">
        <v>471</v>
      </c>
      <c r="F39" s="174" t="s">
        <v>471</v>
      </c>
      <c r="G39" s="174" t="s">
        <v>471</v>
      </c>
      <c r="H39" s="174" t="s">
        <v>471</v>
      </c>
      <c r="I39" s="174" t="s">
        <v>471</v>
      </c>
      <c r="J39" s="174" t="s">
        <v>471</v>
      </c>
      <c r="K39" s="174" t="s">
        <v>471</v>
      </c>
      <c r="L39" s="174" t="s">
        <v>471</v>
      </c>
      <c r="M39" s="174" t="s">
        <v>471</v>
      </c>
      <c r="N39" s="174" t="s">
        <v>471</v>
      </c>
      <c r="O39" s="174" t="s">
        <v>471</v>
      </c>
      <c r="P39" s="174" t="s">
        <v>471</v>
      </c>
      <c r="Q39" s="174" t="s">
        <v>471</v>
      </c>
      <c r="R39" s="174" t="s">
        <v>471</v>
      </c>
      <c r="S39" s="174" t="s">
        <v>471</v>
      </c>
      <c r="T39" s="174" t="s">
        <v>471</v>
      </c>
      <c r="U39" s="174" t="s">
        <v>471</v>
      </c>
    </row>
    <row r="40" spans="1:23" s="19" customFormat="1" ht="12.75" customHeight="1">
      <c r="A40" s="40">
        <v>36</v>
      </c>
      <c r="B40" s="17" t="s">
        <v>75</v>
      </c>
      <c r="C40" s="44" t="s">
        <v>172</v>
      </c>
      <c r="D40" s="174" t="s">
        <v>471</v>
      </c>
      <c r="E40" s="174" t="s">
        <v>471</v>
      </c>
      <c r="F40" s="174" t="s">
        <v>471</v>
      </c>
      <c r="G40" s="174" t="s">
        <v>471</v>
      </c>
      <c r="H40" s="174" t="s">
        <v>471</v>
      </c>
      <c r="I40" s="174" t="s">
        <v>471</v>
      </c>
      <c r="J40" s="174" t="s">
        <v>471</v>
      </c>
      <c r="K40" s="174" t="s">
        <v>471</v>
      </c>
      <c r="L40" s="174" t="s">
        <v>471</v>
      </c>
      <c r="M40" s="174" t="s">
        <v>471</v>
      </c>
      <c r="N40" s="174" t="s">
        <v>471</v>
      </c>
      <c r="O40" s="174" t="s">
        <v>471</v>
      </c>
      <c r="P40" s="174" t="s">
        <v>471</v>
      </c>
      <c r="Q40" s="174" t="s">
        <v>471</v>
      </c>
      <c r="R40" s="174" t="s">
        <v>471</v>
      </c>
      <c r="S40" s="174" t="s">
        <v>471</v>
      </c>
      <c r="T40" s="174" t="s">
        <v>471</v>
      </c>
      <c r="U40" s="174" t="s">
        <v>471</v>
      </c>
    </row>
    <row r="41" spans="1:23" s="19" customFormat="1" ht="12.75" customHeight="1">
      <c r="A41" s="40">
        <v>37</v>
      </c>
      <c r="B41" s="17" t="s">
        <v>76</v>
      </c>
      <c r="C41" s="62" t="s">
        <v>173</v>
      </c>
      <c r="D41" s="174" t="s">
        <v>471</v>
      </c>
      <c r="E41" s="174" t="s">
        <v>471</v>
      </c>
      <c r="F41" s="174" t="s">
        <v>471</v>
      </c>
      <c r="G41" s="174" t="s">
        <v>471</v>
      </c>
      <c r="H41" s="174" t="s">
        <v>471</v>
      </c>
      <c r="I41" s="174" t="s">
        <v>471</v>
      </c>
      <c r="J41" s="174" t="s">
        <v>471</v>
      </c>
      <c r="K41" s="174" t="s">
        <v>471</v>
      </c>
      <c r="L41" s="174" t="s">
        <v>471</v>
      </c>
      <c r="M41" s="174" t="s">
        <v>471</v>
      </c>
      <c r="N41" s="174" t="s">
        <v>471</v>
      </c>
      <c r="O41" s="174" t="s">
        <v>471</v>
      </c>
      <c r="P41" s="174" t="s">
        <v>471</v>
      </c>
      <c r="Q41" s="174" t="s">
        <v>471</v>
      </c>
      <c r="R41" s="174" t="s">
        <v>471</v>
      </c>
      <c r="S41" s="174" t="s">
        <v>471</v>
      </c>
      <c r="T41" s="174" t="s">
        <v>471</v>
      </c>
      <c r="U41" s="174" t="s">
        <v>471</v>
      </c>
    </row>
    <row r="42" spans="1:23" s="19" customFormat="1" ht="12.75" customHeight="1">
      <c r="A42" s="40">
        <v>38</v>
      </c>
      <c r="B42" s="17" t="s">
        <v>77</v>
      </c>
      <c r="C42" s="62" t="s">
        <v>174</v>
      </c>
      <c r="D42" s="174" t="s">
        <v>471</v>
      </c>
      <c r="E42" s="174" t="s">
        <v>471</v>
      </c>
      <c r="F42" s="174" t="s">
        <v>471</v>
      </c>
      <c r="G42" s="174" t="s">
        <v>471</v>
      </c>
      <c r="H42" s="174" t="s">
        <v>471</v>
      </c>
      <c r="I42" s="174" t="s">
        <v>471</v>
      </c>
      <c r="J42" s="174" t="s">
        <v>471</v>
      </c>
      <c r="K42" s="174" t="s">
        <v>471</v>
      </c>
      <c r="L42" s="174" t="s">
        <v>471</v>
      </c>
      <c r="M42" s="174" t="s">
        <v>471</v>
      </c>
      <c r="N42" s="174" t="s">
        <v>471</v>
      </c>
      <c r="O42" s="174" t="s">
        <v>471</v>
      </c>
      <c r="P42" s="174" t="s">
        <v>471</v>
      </c>
      <c r="Q42" s="174" t="s">
        <v>471</v>
      </c>
      <c r="R42" s="174" t="s">
        <v>471</v>
      </c>
      <c r="S42" s="174" t="s">
        <v>471</v>
      </c>
      <c r="T42" s="174" t="s">
        <v>471</v>
      </c>
      <c r="U42" s="174" t="s">
        <v>471</v>
      </c>
    </row>
    <row r="43" spans="1:23" s="20" customFormat="1" ht="12.75" customHeight="1">
      <c r="A43" s="40">
        <v>39</v>
      </c>
      <c r="B43" s="17" t="s">
        <v>78</v>
      </c>
      <c r="C43" s="44" t="s">
        <v>175</v>
      </c>
      <c r="D43" s="33">
        <v>4.1148119999999997</v>
      </c>
      <c r="E43" s="33">
        <v>4.3338489999999998</v>
      </c>
      <c r="F43" s="33">
        <v>4.2448249999999996</v>
      </c>
      <c r="G43" s="33">
        <v>4.3993820000000001</v>
      </c>
      <c r="H43" s="33">
        <v>4.4000970000000006</v>
      </c>
      <c r="I43" s="33">
        <v>4.2640000000000002</v>
      </c>
      <c r="J43" s="33">
        <v>4.3172999999999995</v>
      </c>
      <c r="K43" s="33">
        <v>4.4771999999999998</v>
      </c>
      <c r="L43" s="33">
        <v>4.8672000000000004</v>
      </c>
      <c r="M43" s="33">
        <v>4.9110749999999994</v>
      </c>
      <c r="N43" s="33">
        <v>4.7489000000000008</v>
      </c>
      <c r="O43" s="33">
        <v>4.7531119999999998</v>
      </c>
      <c r="P43" s="33">
        <v>4.8847500000000004</v>
      </c>
      <c r="Q43" s="33">
        <v>5.1591800000000001</v>
      </c>
      <c r="R43" s="33">
        <v>5.3323399999999994</v>
      </c>
      <c r="S43" s="33">
        <v>5.5545359999999997</v>
      </c>
      <c r="T43" s="33">
        <v>5.9279999999999999</v>
      </c>
      <c r="U43" s="33">
        <v>6.0231599999999998</v>
      </c>
    </row>
    <row r="44" spans="1:23" s="19" customFormat="1" ht="12.75" customHeight="1">
      <c r="A44" s="40">
        <v>40</v>
      </c>
      <c r="B44" s="17" t="s">
        <v>79</v>
      </c>
      <c r="C44" s="62" t="s">
        <v>176</v>
      </c>
      <c r="D44" s="174" t="s">
        <v>471</v>
      </c>
      <c r="E44" s="174" t="s">
        <v>471</v>
      </c>
      <c r="F44" s="174" t="s">
        <v>471</v>
      </c>
      <c r="G44" s="174" t="s">
        <v>471</v>
      </c>
      <c r="H44" s="174" t="s">
        <v>471</v>
      </c>
      <c r="I44" s="174" t="s">
        <v>471</v>
      </c>
      <c r="J44" s="174" t="s">
        <v>471</v>
      </c>
      <c r="K44" s="174" t="s">
        <v>471</v>
      </c>
      <c r="L44" s="174" t="s">
        <v>471</v>
      </c>
      <c r="M44" s="174" t="s">
        <v>471</v>
      </c>
      <c r="N44" s="174" t="s">
        <v>471</v>
      </c>
      <c r="O44" s="174" t="s">
        <v>471</v>
      </c>
      <c r="P44" s="174" t="s">
        <v>471</v>
      </c>
      <c r="Q44" s="174" t="s">
        <v>471</v>
      </c>
      <c r="R44" s="174" t="s">
        <v>471</v>
      </c>
      <c r="S44" s="174" t="s">
        <v>471</v>
      </c>
      <c r="T44" s="174" t="s">
        <v>471</v>
      </c>
      <c r="U44" s="174" t="s">
        <v>471</v>
      </c>
    </row>
    <row r="45" spans="1:23" s="16" customFormat="1" ht="12.75" customHeight="1">
      <c r="A45" s="40">
        <v>41</v>
      </c>
      <c r="B45" s="17" t="s">
        <v>80</v>
      </c>
      <c r="C45" s="62" t="s">
        <v>177</v>
      </c>
      <c r="D45" s="33">
        <v>4.1148119999999997</v>
      </c>
      <c r="E45" s="33">
        <v>4.3338489999999998</v>
      </c>
      <c r="F45" s="33">
        <v>4.2448249999999996</v>
      </c>
      <c r="G45" s="33">
        <v>4.3993820000000001</v>
      </c>
      <c r="H45" s="33">
        <v>4.4000970000000006</v>
      </c>
      <c r="I45" s="33">
        <v>4.2640000000000002</v>
      </c>
      <c r="J45" s="33">
        <v>4.3172999999999995</v>
      </c>
      <c r="K45" s="33">
        <v>4.4771999999999998</v>
      </c>
      <c r="L45" s="33">
        <v>4.8672000000000004</v>
      </c>
      <c r="M45" s="33">
        <v>4.9110749999999994</v>
      </c>
      <c r="N45" s="33">
        <v>4.7489000000000008</v>
      </c>
      <c r="O45" s="33">
        <v>4.7531119999999998</v>
      </c>
      <c r="P45" s="33">
        <v>4.8847500000000004</v>
      </c>
      <c r="Q45" s="33">
        <v>5.1591800000000001</v>
      </c>
      <c r="R45" s="33">
        <v>5.3323399999999994</v>
      </c>
      <c r="S45" s="33">
        <v>5.5545359999999997</v>
      </c>
      <c r="T45" s="33">
        <v>5.9279999999999999</v>
      </c>
      <c r="U45" s="33">
        <v>6.0231599999999998</v>
      </c>
      <c r="V45" s="19"/>
    </row>
    <row r="46" spans="1:23" s="16" customFormat="1" ht="12.75" customHeight="1">
      <c r="A46" s="40">
        <v>42</v>
      </c>
      <c r="B46" s="17">
        <v>37</v>
      </c>
      <c r="C46" s="65" t="s">
        <v>178</v>
      </c>
      <c r="D46" s="174" t="s">
        <v>471</v>
      </c>
      <c r="E46" s="174" t="s">
        <v>471</v>
      </c>
      <c r="F46" s="174" t="s">
        <v>471</v>
      </c>
      <c r="G46" s="174" t="s">
        <v>471</v>
      </c>
      <c r="H46" s="174" t="s">
        <v>471</v>
      </c>
      <c r="I46" s="174" t="s">
        <v>471</v>
      </c>
      <c r="J46" s="174" t="s">
        <v>471</v>
      </c>
      <c r="K46" s="174" t="s">
        <v>471</v>
      </c>
      <c r="L46" s="174" t="s">
        <v>471</v>
      </c>
      <c r="M46" s="174" t="s">
        <v>471</v>
      </c>
      <c r="N46" s="174" t="s">
        <v>471</v>
      </c>
      <c r="O46" s="174" t="s">
        <v>471</v>
      </c>
      <c r="P46" s="174" t="s">
        <v>471</v>
      </c>
      <c r="Q46" s="174" t="s">
        <v>471</v>
      </c>
      <c r="R46" s="174" t="s">
        <v>471</v>
      </c>
      <c r="S46" s="174" t="s">
        <v>471</v>
      </c>
      <c r="T46" s="174" t="s">
        <v>471</v>
      </c>
      <c r="U46" s="174" t="s">
        <v>471</v>
      </c>
      <c r="V46" s="19"/>
    </row>
    <row r="47" spans="1:23" s="16" customFormat="1" ht="12.75" customHeight="1">
      <c r="A47" s="40">
        <v>43</v>
      </c>
      <c r="B47" s="17" t="s">
        <v>81</v>
      </c>
      <c r="C47" s="65" t="s">
        <v>179</v>
      </c>
      <c r="D47" s="33">
        <v>4.1148119999999997</v>
      </c>
      <c r="E47" s="33">
        <v>4.3338489999999998</v>
      </c>
      <c r="F47" s="33">
        <v>4.2448249999999996</v>
      </c>
      <c r="G47" s="33">
        <v>4.3993820000000001</v>
      </c>
      <c r="H47" s="33">
        <v>4.4000970000000006</v>
      </c>
      <c r="I47" s="33">
        <v>4.2640000000000002</v>
      </c>
      <c r="J47" s="33">
        <v>4.3172999999999995</v>
      </c>
      <c r="K47" s="33">
        <v>4.4771999999999998</v>
      </c>
      <c r="L47" s="33">
        <v>4.8672000000000004</v>
      </c>
      <c r="M47" s="33">
        <v>4.9110749999999994</v>
      </c>
      <c r="N47" s="33">
        <v>4.7489000000000008</v>
      </c>
      <c r="O47" s="33">
        <v>4.7531119999999998</v>
      </c>
      <c r="P47" s="33">
        <v>4.8847500000000004</v>
      </c>
      <c r="Q47" s="33">
        <v>5.1591800000000001</v>
      </c>
      <c r="R47" s="33">
        <v>5.3323399999999994</v>
      </c>
      <c r="S47" s="33">
        <v>5.5545359999999997</v>
      </c>
      <c r="T47" s="33">
        <v>5.9279999999999999</v>
      </c>
      <c r="U47" s="33">
        <v>6.0231599999999998</v>
      </c>
      <c r="V47" s="19"/>
    </row>
    <row r="48" spans="1:23" s="16" customFormat="1" ht="12.75" customHeight="1">
      <c r="A48" s="40">
        <v>44</v>
      </c>
      <c r="B48" s="17" t="s">
        <v>82</v>
      </c>
      <c r="C48" s="44" t="s">
        <v>37</v>
      </c>
      <c r="D48" s="174" t="s">
        <v>471</v>
      </c>
      <c r="E48" s="174" t="s">
        <v>471</v>
      </c>
      <c r="F48" s="174" t="s">
        <v>471</v>
      </c>
      <c r="G48" s="174" t="s">
        <v>471</v>
      </c>
      <c r="H48" s="174" t="s">
        <v>471</v>
      </c>
      <c r="I48" s="174" t="s">
        <v>471</v>
      </c>
      <c r="J48" s="174" t="s">
        <v>471</v>
      </c>
      <c r="K48" s="174" t="s">
        <v>471</v>
      </c>
      <c r="L48" s="174" t="s">
        <v>471</v>
      </c>
      <c r="M48" s="174" t="s">
        <v>471</v>
      </c>
      <c r="N48" s="174" t="s">
        <v>471</v>
      </c>
      <c r="O48" s="174" t="s">
        <v>471</v>
      </c>
      <c r="P48" s="174" t="s">
        <v>471</v>
      </c>
      <c r="Q48" s="174" t="s">
        <v>471</v>
      </c>
      <c r="R48" s="174" t="s">
        <v>471</v>
      </c>
      <c r="S48" s="174" t="s">
        <v>471</v>
      </c>
      <c r="T48" s="174" t="s">
        <v>471</v>
      </c>
      <c r="U48" s="174" t="s">
        <v>471</v>
      </c>
      <c r="V48" s="19"/>
    </row>
    <row r="49" spans="1:22" s="16" customFormat="1" ht="12.75" customHeight="1">
      <c r="A49" s="40">
        <v>45</v>
      </c>
      <c r="B49" s="17" t="s">
        <v>83</v>
      </c>
      <c r="C49" s="62" t="s">
        <v>180</v>
      </c>
      <c r="D49" s="174" t="s">
        <v>471</v>
      </c>
      <c r="E49" s="174" t="s">
        <v>471</v>
      </c>
      <c r="F49" s="174" t="s">
        <v>471</v>
      </c>
      <c r="G49" s="174" t="s">
        <v>471</v>
      </c>
      <c r="H49" s="174" t="s">
        <v>471</v>
      </c>
      <c r="I49" s="174" t="s">
        <v>471</v>
      </c>
      <c r="J49" s="174" t="s">
        <v>471</v>
      </c>
      <c r="K49" s="174" t="s">
        <v>471</v>
      </c>
      <c r="L49" s="174" t="s">
        <v>471</v>
      </c>
      <c r="M49" s="174" t="s">
        <v>471</v>
      </c>
      <c r="N49" s="174" t="s">
        <v>471</v>
      </c>
      <c r="O49" s="174" t="s">
        <v>471</v>
      </c>
      <c r="P49" s="174" t="s">
        <v>471</v>
      </c>
      <c r="Q49" s="174" t="s">
        <v>471</v>
      </c>
      <c r="R49" s="174" t="s">
        <v>471</v>
      </c>
      <c r="S49" s="174" t="s">
        <v>471</v>
      </c>
      <c r="T49" s="174" t="s">
        <v>471</v>
      </c>
      <c r="U49" s="174" t="s">
        <v>471</v>
      </c>
      <c r="V49" s="19"/>
    </row>
    <row r="50" spans="1:22" s="16" customFormat="1" ht="12.75" customHeight="1">
      <c r="A50" s="40">
        <v>46</v>
      </c>
      <c r="B50" s="17" t="s">
        <v>84</v>
      </c>
      <c r="C50" s="62" t="s">
        <v>181</v>
      </c>
      <c r="D50" s="174" t="s">
        <v>471</v>
      </c>
      <c r="E50" s="174" t="s">
        <v>471</v>
      </c>
      <c r="F50" s="174" t="s">
        <v>471</v>
      </c>
      <c r="G50" s="174" t="s">
        <v>471</v>
      </c>
      <c r="H50" s="174" t="s">
        <v>471</v>
      </c>
      <c r="I50" s="174" t="s">
        <v>471</v>
      </c>
      <c r="J50" s="174" t="s">
        <v>471</v>
      </c>
      <c r="K50" s="174" t="s">
        <v>471</v>
      </c>
      <c r="L50" s="174" t="s">
        <v>471</v>
      </c>
      <c r="M50" s="174" t="s">
        <v>471</v>
      </c>
      <c r="N50" s="174" t="s">
        <v>471</v>
      </c>
      <c r="O50" s="174" t="s">
        <v>471</v>
      </c>
      <c r="P50" s="174" t="s">
        <v>471</v>
      </c>
      <c r="Q50" s="174" t="s">
        <v>471</v>
      </c>
      <c r="R50" s="174" t="s">
        <v>471</v>
      </c>
      <c r="S50" s="174" t="s">
        <v>471</v>
      </c>
      <c r="T50" s="174" t="s">
        <v>471</v>
      </c>
      <c r="U50" s="174" t="s">
        <v>471</v>
      </c>
      <c r="V50" s="19"/>
    </row>
    <row r="51" spans="1:22" s="16" customFormat="1" ht="12.75" customHeight="1">
      <c r="A51" s="40">
        <v>47</v>
      </c>
      <c r="B51" s="17" t="s">
        <v>85</v>
      </c>
      <c r="C51" s="44" t="s">
        <v>182</v>
      </c>
      <c r="D51" s="33">
        <v>41029.875999999997</v>
      </c>
      <c r="E51" s="33">
        <v>35833.315000000002</v>
      </c>
      <c r="F51" s="33">
        <v>32160.9447</v>
      </c>
      <c r="G51" s="33">
        <v>28594.281600000002</v>
      </c>
      <c r="H51" s="33">
        <v>24538.437300000001</v>
      </c>
      <c r="I51" s="33">
        <v>21490.826300000001</v>
      </c>
      <c r="J51" s="33">
        <v>20244.038100000002</v>
      </c>
      <c r="K51" s="33">
        <v>18452.076440000001</v>
      </c>
      <c r="L51" s="33">
        <v>16341.44112</v>
      </c>
      <c r="M51" s="33">
        <v>14621.287319999999</v>
      </c>
      <c r="N51" s="33">
        <v>11997.927099999999</v>
      </c>
      <c r="O51" s="33">
        <v>11348.009800000002</v>
      </c>
      <c r="P51" s="33">
        <v>10372.9858</v>
      </c>
      <c r="Q51" s="33">
        <v>9872.2458000000006</v>
      </c>
      <c r="R51" s="33">
        <v>9444.3791000000001</v>
      </c>
      <c r="S51" s="33">
        <v>8685.9329799999996</v>
      </c>
      <c r="T51" s="33">
        <v>8632.8474800000004</v>
      </c>
      <c r="U51" s="33">
        <v>5927.7598799999996</v>
      </c>
      <c r="V51" s="19"/>
    </row>
    <row r="52" spans="1:22" s="16" customFormat="1" ht="12.75" customHeight="1">
      <c r="A52" s="40">
        <v>48</v>
      </c>
      <c r="B52" s="17" t="s">
        <v>36</v>
      </c>
      <c r="C52" s="62" t="s">
        <v>183</v>
      </c>
      <c r="D52" s="174" t="s">
        <v>471</v>
      </c>
      <c r="E52" s="174" t="s">
        <v>471</v>
      </c>
      <c r="F52" s="174" t="s">
        <v>471</v>
      </c>
      <c r="G52" s="174" t="s">
        <v>471</v>
      </c>
      <c r="H52" s="174" t="s">
        <v>471</v>
      </c>
      <c r="I52" s="174" t="s">
        <v>471</v>
      </c>
      <c r="J52" s="174" t="s">
        <v>471</v>
      </c>
      <c r="K52" s="174" t="s">
        <v>471</v>
      </c>
      <c r="L52" s="174" t="s">
        <v>471</v>
      </c>
      <c r="M52" s="174" t="s">
        <v>471</v>
      </c>
      <c r="N52" s="174" t="s">
        <v>471</v>
      </c>
      <c r="O52" s="174" t="s">
        <v>471</v>
      </c>
      <c r="P52" s="174" t="s">
        <v>471</v>
      </c>
      <c r="Q52" s="174" t="s">
        <v>471</v>
      </c>
      <c r="R52" s="174" t="s">
        <v>471</v>
      </c>
      <c r="S52" s="174" t="s">
        <v>471</v>
      </c>
      <c r="T52" s="174" t="s">
        <v>471</v>
      </c>
      <c r="U52" s="174" t="s">
        <v>471</v>
      </c>
      <c r="V52" s="281"/>
    </row>
    <row r="53" spans="1:22" s="16" customFormat="1" ht="12.75" customHeight="1">
      <c r="A53" s="40">
        <v>49</v>
      </c>
      <c r="B53" s="17" t="s">
        <v>86</v>
      </c>
      <c r="C53" s="62" t="s">
        <v>184</v>
      </c>
      <c r="D53" s="33">
        <v>41029.875999999997</v>
      </c>
      <c r="E53" s="33">
        <v>35833.315000000002</v>
      </c>
      <c r="F53" s="33">
        <v>32160.9447</v>
      </c>
      <c r="G53" s="33">
        <v>28594.281600000002</v>
      </c>
      <c r="H53" s="33">
        <v>24538.437300000001</v>
      </c>
      <c r="I53" s="33">
        <v>21490.826300000001</v>
      </c>
      <c r="J53" s="33">
        <v>20244.038100000002</v>
      </c>
      <c r="K53" s="33">
        <v>18452.076440000001</v>
      </c>
      <c r="L53" s="33">
        <v>16341.44112</v>
      </c>
      <c r="M53" s="33">
        <v>14621.287319999999</v>
      </c>
      <c r="N53" s="33">
        <v>11997.927099999999</v>
      </c>
      <c r="O53" s="33">
        <v>11348.009800000002</v>
      </c>
      <c r="P53" s="33">
        <v>10372.9858</v>
      </c>
      <c r="Q53" s="33">
        <v>9872.2458000000006</v>
      </c>
      <c r="R53" s="33">
        <v>9444.3791000000001</v>
      </c>
      <c r="S53" s="33">
        <v>8685.9329799999996</v>
      </c>
      <c r="T53" s="33">
        <v>8632.8474800000004</v>
      </c>
      <c r="U53" s="33">
        <v>5927.7598799999996</v>
      </c>
      <c r="V53" s="19"/>
    </row>
    <row r="54" spans="1:22" s="16" customFormat="1" ht="12.75" customHeight="1">
      <c r="A54" s="40">
        <v>50</v>
      </c>
      <c r="B54" s="17" t="s">
        <v>87</v>
      </c>
      <c r="C54" s="62" t="s">
        <v>185</v>
      </c>
      <c r="D54" s="174" t="s">
        <v>471</v>
      </c>
      <c r="E54" s="174" t="s">
        <v>471</v>
      </c>
      <c r="F54" s="174" t="s">
        <v>471</v>
      </c>
      <c r="G54" s="174" t="s">
        <v>471</v>
      </c>
      <c r="H54" s="174" t="s">
        <v>471</v>
      </c>
      <c r="I54" s="174" t="s">
        <v>471</v>
      </c>
      <c r="J54" s="174" t="s">
        <v>471</v>
      </c>
      <c r="K54" s="174" t="s">
        <v>471</v>
      </c>
      <c r="L54" s="174" t="s">
        <v>471</v>
      </c>
      <c r="M54" s="174" t="s">
        <v>471</v>
      </c>
      <c r="N54" s="174" t="s">
        <v>471</v>
      </c>
      <c r="O54" s="174" t="s">
        <v>471</v>
      </c>
      <c r="P54" s="174" t="s">
        <v>471</v>
      </c>
      <c r="Q54" s="174" t="s">
        <v>471</v>
      </c>
      <c r="R54" s="174" t="s">
        <v>471</v>
      </c>
      <c r="S54" s="174" t="s">
        <v>471</v>
      </c>
      <c r="T54" s="174" t="s">
        <v>471</v>
      </c>
      <c r="U54" s="174" t="s">
        <v>471</v>
      </c>
      <c r="V54" s="19"/>
    </row>
    <row r="55" spans="1:22" s="16" customFormat="1" ht="12.75" customHeight="1">
      <c r="A55" s="40">
        <v>51</v>
      </c>
      <c r="B55" s="17" t="s">
        <v>88</v>
      </c>
      <c r="C55" s="44" t="s">
        <v>117</v>
      </c>
      <c r="D55" s="33">
        <v>8710.4188800000011</v>
      </c>
      <c r="E55" s="33">
        <v>8886.6002800000006</v>
      </c>
      <c r="F55" s="33">
        <v>8801.8085800000008</v>
      </c>
      <c r="G55" s="33">
        <v>8809.9107800000002</v>
      </c>
      <c r="H55" s="33">
        <v>8697.5794800000003</v>
      </c>
      <c r="I55" s="33">
        <v>8447.8519800000013</v>
      </c>
      <c r="J55" s="33">
        <v>8534.9024800000007</v>
      </c>
      <c r="K55" s="33">
        <v>8268.9644800000005</v>
      </c>
      <c r="L55" s="33">
        <v>8014.4273600000006</v>
      </c>
      <c r="M55" s="33">
        <v>7861.9305900000008</v>
      </c>
      <c r="N55" s="33">
        <v>7679.3477800000001</v>
      </c>
      <c r="O55" s="33">
        <v>7687.8463600000005</v>
      </c>
      <c r="P55" s="33">
        <v>7017.4939899999999</v>
      </c>
      <c r="Q55" s="33">
        <v>7411.2802600000005</v>
      </c>
      <c r="R55" s="33">
        <v>7276.9192799999992</v>
      </c>
      <c r="S55" s="33">
        <v>7351.8806399999994</v>
      </c>
      <c r="T55" s="33">
        <v>7264.8521300000002</v>
      </c>
      <c r="U55" s="33">
        <v>7247.5195199999998</v>
      </c>
      <c r="V55" s="19"/>
    </row>
    <row r="56" spans="1:22" s="16" customFormat="1" ht="12.75" customHeight="1">
      <c r="A56" s="40">
        <v>52</v>
      </c>
      <c r="B56" s="17" t="s">
        <v>89</v>
      </c>
      <c r="C56" s="62" t="s">
        <v>186</v>
      </c>
      <c r="D56" s="174" t="s">
        <v>471</v>
      </c>
      <c r="E56" s="174" t="s">
        <v>471</v>
      </c>
      <c r="F56" s="174" t="s">
        <v>471</v>
      </c>
      <c r="G56" s="174" t="s">
        <v>471</v>
      </c>
      <c r="H56" s="174" t="s">
        <v>471</v>
      </c>
      <c r="I56" s="174" t="s">
        <v>471</v>
      </c>
      <c r="J56" s="174" t="s">
        <v>471</v>
      </c>
      <c r="K56" s="174" t="s">
        <v>471</v>
      </c>
      <c r="L56" s="174" t="s">
        <v>471</v>
      </c>
      <c r="M56" s="174" t="s">
        <v>471</v>
      </c>
      <c r="N56" s="174" t="s">
        <v>471</v>
      </c>
      <c r="O56" s="174" t="s">
        <v>471</v>
      </c>
      <c r="P56" s="174" t="s">
        <v>471</v>
      </c>
      <c r="Q56" s="174" t="s">
        <v>471</v>
      </c>
      <c r="R56" s="174" t="s">
        <v>471</v>
      </c>
      <c r="S56" s="174" t="s">
        <v>471</v>
      </c>
      <c r="T56" s="174" t="s">
        <v>471</v>
      </c>
      <c r="U56" s="174" t="s">
        <v>471</v>
      </c>
      <c r="V56" s="19"/>
    </row>
    <row r="57" spans="1:22" s="16" customFormat="1" ht="12.75" customHeight="1">
      <c r="A57" s="40">
        <v>53</v>
      </c>
      <c r="B57" s="17" t="s">
        <v>90</v>
      </c>
      <c r="C57" s="62" t="s">
        <v>187</v>
      </c>
      <c r="D57" s="33">
        <v>8710.4188800000011</v>
      </c>
      <c r="E57" s="33">
        <v>8886.6002800000006</v>
      </c>
      <c r="F57" s="33">
        <v>8801.8085800000008</v>
      </c>
      <c r="G57" s="33">
        <v>8809.9107800000002</v>
      </c>
      <c r="H57" s="33">
        <v>8697.5794800000003</v>
      </c>
      <c r="I57" s="33">
        <v>8447.8519800000013</v>
      </c>
      <c r="J57" s="33">
        <v>8534.9024800000007</v>
      </c>
      <c r="K57" s="33">
        <v>8268.9644800000005</v>
      </c>
      <c r="L57" s="33">
        <v>8014.4273600000006</v>
      </c>
      <c r="M57" s="33">
        <v>7861.9305900000008</v>
      </c>
      <c r="N57" s="33">
        <v>7679.3477800000001</v>
      </c>
      <c r="O57" s="33">
        <v>7687.8463600000005</v>
      </c>
      <c r="P57" s="33">
        <v>7017.4939899999999</v>
      </c>
      <c r="Q57" s="33">
        <v>7411.2802600000005</v>
      </c>
      <c r="R57" s="33">
        <v>7276.9192799999992</v>
      </c>
      <c r="S57" s="33">
        <v>7351.8806399999994</v>
      </c>
      <c r="T57" s="33">
        <v>7264.8521300000002</v>
      </c>
      <c r="U57" s="33">
        <v>7247.5195199999998</v>
      </c>
      <c r="V57" s="19"/>
    </row>
    <row r="58" spans="1:22" s="16" customFormat="1" ht="12.75" customHeight="1">
      <c r="A58" s="40">
        <v>54</v>
      </c>
      <c r="B58" s="17" t="s">
        <v>91</v>
      </c>
      <c r="C58" s="62" t="s">
        <v>9</v>
      </c>
      <c r="D58" s="174" t="s">
        <v>471</v>
      </c>
      <c r="E58" s="174" t="s">
        <v>471</v>
      </c>
      <c r="F58" s="174" t="s">
        <v>471</v>
      </c>
      <c r="G58" s="174" t="s">
        <v>471</v>
      </c>
      <c r="H58" s="174" t="s">
        <v>471</v>
      </c>
      <c r="I58" s="174" t="s">
        <v>471</v>
      </c>
      <c r="J58" s="174" t="s">
        <v>471</v>
      </c>
      <c r="K58" s="174" t="s">
        <v>471</v>
      </c>
      <c r="L58" s="174" t="s">
        <v>471</v>
      </c>
      <c r="M58" s="174" t="s">
        <v>471</v>
      </c>
      <c r="N58" s="174" t="s">
        <v>471</v>
      </c>
      <c r="O58" s="174" t="s">
        <v>471</v>
      </c>
      <c r="P58" s="174" t="s">
        <v>471</v>
      </c>
      <c r="Q58" s="174" t="s">
        <v>471</v>
      </c>
      <c r="R58" s="174" t="s">
        <v>471</v>
      </c>
      <c r="S58" s="174" t="s">
        <v>471</v>
      </c>
      <c r="T58" s="174"/>
      <c r="U58" s="174" t="s">
        <v>471</v>
      </c>
      <c r="V58" s="19"/>
    </row>
    <row r="59" spans="1:22" s="16" customFormat="1" ht="12.75" customHeight="1">
      <c r="A59" s="40">
        <v>55</v>
      </c>
      <c r="B59" s="17" t="s">
        <v>92</v>
      </c>
      <c r="C59" s="62" t="s">
        <v>38</v>
      </c>
      <c r="D59" s="174" t="s">
        <v>471</v>
      </c>
      <c r="E59" s="174" t="s">
        <v>471</v>
      </c>
      <c r="F59" s="174" t="s">
        <v>471</v>
      </c>
      <c r="G59" s="174" t="s">
        <v>471</v>
      </c>
      <c r="H59" s="174" t="s">
        <v>471</v>
      </c>
      <c r="I59" s="174" t="s">
        <v>471</v>
      </c>
      <c r="J59" s="174" t="s">
        <v>471</v>
      </c>
      <c r="K59" s="174" t="s">
        <v>471</v>
      </c>
      <c r="L59" s="174" t="s">
        <v>471</v>
      </c>
      <c r="M59" s="174" t="s">
        <v>471</v>
      </c>
      <c r="N59" s="174" t="s">
        <v>471</v>
      </c>
      <c r="O59" s="174" t="s">
        <v>471</v>
      </c>
      <c r="P59" s="174" t="s">
        <v>471</v>
      </c>
      <c r="Q59" s="174" t="s">
        <v>471</v>
      </c>
      <c r="R59" s="174" t="s">
        <v>471</v>
      </c>
      <c r="S59" s="174" t="s">
        <v>471</v>
      </c>
      <c r="T59" s="174"/>
      <c r="U59" s="174" t="s">
        <v>471</v>
      </c>
      <c r="V59" s="19"/>
    </row>
    <row r="60" spans="1:22" s="16" customFormat="1" ht="12.75" customHeight="1">
      <c r="A60" s="40">
        <v>56</v>
      </c>
      <c r="B60" s="17" t="s">
        <v>93</v>
      </c>
      <c r="C60" s="62" t="s">
        <v>188</v>
      </c>
      <c r="D60" s="174" t="s">
        <v>471</v>
      </c>
      <c r="E60" s="174" t="s">
        <v>471</v>
      </c>
      <c r="F60" s="174" t="s">
        <v>471</v>
      </c>
      <c r="G60" s="174" t="s">
        <v>471</v>
      </c>
      <c r="H60" s="174" t="s">
        <v>471</v>
      </c>
      <c r="I60" s="174" t="s">
        <v>471</v>
      </c>
      <c r="J60" s="174" t="s">
        <v>471</v>
      </c>
      <c r="K60" s="174" t="s">
        <v>471</v>
      </c>
      <c r="L60" s="174" t="s">
        <v>471</v>
      </c>
      <c r="M60" s="174" t="s">
        <v>471</v>
      </c>
      <c r="N60" s="174" t="s">
        <v>471</v>
      </c>
      <c r="O60" s="174" t="s">
        <v>471</v>
      </c>
      <c r="P60" s="174" t="s">
        <v>471</v>
      </c>
      <c r="Q60" s="174" t="s">
        <v>471</v>
      </c>
      <c r="R60" s="174" t="s">
        <v>471</v>
      </c>
      <c r="S60" s="174" t="s">
        <v>471</v>
      </c>
      <c r="T60" s="174"/>
      <c r="U60" s="174" t="s">
        <v>471</v>
      </c>
      <c r="V60" s="19"/>
    </row>
    <row r="61" spans="1:22" s="16" customFormat="1" ht="12.75" customHeight="1">
      <c r="A61" s="40">
        <v>57</v>
      </c>
      <c r="B61" s="17" t="s">
        <v>94</v>
      </c>
      <c r="C61" s="62" t="s">
        <v>189</v>
      </c>
      <c r="D61" s="174" t="s">
        <v>471</v>
      </c>
      <c r="E61" s="174" t="s">
        <v>471</v>
      </c>
      <c r="F61" s="174" t="s">
        <v>471</v>
      </c>
      <c r="G61" s="174" t="s">
        <v>471</v>
      </c>
      <c r="H61" s="174" t="s">
        <v>471</v>
      </c>
      <c r="I61" s="174" t="s">
        <v>471</v>
      </c>
      <c r="J61" s="174" t="s">
        <v>471</v>
      </c>
      <c r="K61" s="174" t="s">
        <v>471</v>
      </c>
      <c r="L61" s="174" t="s">
        <v>471</v>
      </c>
      <c r="M61" s="174" t="s">
        <v>471</v>
      </c>
      <c r="N61" s="174" t="s">
        <v>471</v>
      </c>
      <c r="O61" s="174" t="s">
        <v>471</v>
      </c>
      <c r="P61" s="174" t="s">
        <v>471</v>
      </c>
      <c r="Q61" s="174" t="s">
        <v>471</v>
      </c>
      <c r="R61" s="174" t="s">
        <v>471</v>
      </c>
      <c r="S61" s="174" t="s">
        <v>471</v>
      </c>
      <c r="T61" s="174"/>
      <c r="U61" s="174" t="s">
        <v>471</v>
      </c>
      <c r="V61" s="19"/>
    </row>
    <row r="62" spans="1:22" s="16" customFormat="1" ht="12.75" customHeight="1">
      <c r="A62" s="40">
        <v>58</v>
      </c>
      <c r="B62" s="17" t="s">
        <v>95</v>
      </c>
      <c r="C62" s="44" t="s">
        <v>190</v>
      </c>
      <c r="D62" s="174" t="s">
        <v>471</v>
      </c>
      <c r="E62" s="174" t="s">
        <v>471</v>
      </c>
      <c r="F62" s="174" t="s">
        <v>471</v>
      </c>
      <c r="G62" s="174" t="s">
        <v>471</v>
      </c>
      <c r="H62" s="174" t="s">
        <v>471</v>
      </c>
      <c r="I62" s="174" t="s">
        <v>471</v>
      </c>
      <c r="J62" s="174" t="s">
        <v>471</v>
      </c>
      <c r="K62" s="174" t="s">
        <v>471</v>
      </c>
      <c r="L62" s="174" t="s">
        <v>471</v>
      </c>
      <c r="M62" s="174" t="s">
        <v>471</v>
      </c>
      <c r="N62" s="174" t="s">
        <v>471</v>
      </c>
      <c r="O62" s="174" t="s">
        <v>471</v>
      </c>
      <c r="P62" s="174" t="s">
        <v>471</v>
      </c>
      <c r="Q62" s="174" t="s">
        <v>471</v>
      </c>
      <c r="R62" s="174" t="s">
        <v>471</v>
      </c>
      <c r="S62" s="174" t="s">
        <v>471</v>
      </c>
      <c r="T62" s="174"/>
      <c r="U62" s="174" t="s">
        <v>471</v>
      </c>
      <c r="V62" s="19"/>
    </row>
    <row r="63" spans="1:22" s="16" customFormat="1" ht="12.75" customHeight="1">
      <c r="A63" s="40">
        <v>59</v>
      </c>
      <c r="B63" s="17" t="s">
        <v>39</v>
      </c>
      <c r="C63" s="44" t="s">
        <v>118</v>
      </c>
      <c r="D63" s="174" t="s">
        <v>471</v>
      </c>
      <c r="E63" s="174" t="s">
        <v>471</v>
      </c>
      <c r="F63" s="174" t="s">
        <v>471</v>
      </c>
      <c r="G63" s="174" t="s">
        <v>471</v>
      </c>
      <c r="H63" s="174" t="s">
        <v>471</v>
      </c>
      <c r="I63" s="174" t="s">
        <v>471</v>
      </c>
      <c r="J63" s="174" t="s">
        <v>471</v>
      </c>
      <c r="K63" s="174" t="s">
        <v>471</v>
      </c>
      <c r="L63" s="174" t="s">
        <v>471</v>
      </c>
      <c r="M63" s="174" t="s">
        <v>471</v>
      </c>
      <c r="N63" s="174" t="s">
        <v>471</v>
      </c>
      <c r="O63" s="174" t="s">
        <v>471</v>
      </c>
      <c r="P63" s="174" t="s">
        <v>471</v>
      </c>
      <c r="Q63" s="174" t="s">
        <v>471</v>
      </c>
      <c r="R63" s="174" t="s">
        <v>471</v>
      </c>
      <c r="S63" s="174" t="s">
        <v>471</v>
      </c>
      <c r="T63" s="174"/>
      <c r="U63" s="174" t="s">
        <v>471</v>
      </c>
      <c r="V63" s="19"/>
    </row>
    <row r="64" spans="1:22" s="16" customFormat="1" ht="12.75" customHeight="1">
      <c r="A64" s="40">
        <v>60</v>
      </c>
      <c r="B64" s="17" t="s">
        <v>40</v>
      </c>
      <c r="C64" s="44" t="s">
        <v>119</v>
      </c>
      <c r="D64" s="174" t="s">
        <v>471</v>
      </c>
      <c r="E64" s="174" t="s">
        <v>471</v>
      </c>
      <c r="F64" s="174" t="s">
        <v>471</v>
      </c>
      <c r="G64" s="174" t="s">
        <v>471</v>
      </c>
      <c r="H64" s="174" t="s">
        <v>471</v>
      </c>
      <c r="I64" s="174" t="s">
        <v>471</v>
      </c>
      <c r="J64" s="174" t="s">
        <v>471</v>
      </c>
      <c r="K64" s="174" t="s">
        <v>471</v>
      </c>
      <c r="L64" s="174" t="s">
        <v>471</v>
      </c>
      <c r="M64" s="174" t="s">
        <v>471</v>
      </c>
      <c r="N64" s="174" t="s">
        <v>471</v>
      </c>
      <c r="O64" s="174" t="s">
        <v>471</v>
      </c>
      <c r="P64" s="174" t="s">
        <v>471</v>
      </c>
      <c r="Q64" s="174" t="s">
        <v>471</v>
      </c>
      <c r="R64" s="174" t="s">
        <v>471</v>
      </c>
      <c r="S64" s="174" t="s">
        <v>471</v>
      </c>
      <c r="T64" s="174"/>
      <c r="U64" s="174" t="s">
        <v>471</v>
      </c>
      <c r="V64" s="19"/>
    </row>
    <row r="65" spans="1:23" s="16" customFormat="1" ht="12.75" customHeight="1">
      <c r="A65" s="40">
        <v>61</v>
      </c>
      <c r="B65" s="17" t="s">
        <v>41</v>
      </c>
      <c r="C65" s="44" t="s">
        <v>191</v>
      </c>
      <c r="D65" s="174" t="s">
        <v>471</v>
      </c>
      <c r="E65" s="174" t="s">
        <v>471</v>
      </c>
      <c r="F65" s="174" t="s">
        <v>471</v>
      </c>
      <c r="G65" s="174" t="s">
        <v>471</v>
      </c>
      <c r="H65" s="174" t="s">
        <v>471</v>
      </c>
      <c r="I65" s="174" t="s">
        <v>471</v>
      </c>
      <c r="J65" s="174" t="s">
        <v>471</v>
      </c>
      <c r="K65" s="174" t="s">
        <v>471</v>
      </c>
      <c r="L65" s="174" t="s">
        <v>471</v>
      </c>
      <c r="M65" s="174" t="s">
        <v>471</v>
      </c>
      <c r="N65" s="174" t="s">
        <v>471</v>
      </c>
      <c r="O65" s="174" t="s">
        <v>471</v>
      </c>
      <c r="P65" s="174" t="s">
        <v>471</v>
      </c>
      <c r="Q65" s="174" t="s">
        <v>471</v>
      </c>
      <c r="R65" s="174" t="s">
        <v>471</v>
      </c>
      <c r="S65" s="174" t="s">
        <v>471</v>
      </c>
      <c r="T65" s="174"/>
      <c r="U65" s="174" t="s">
        <v>471</v>
      </c>
      <c r="V65" s="19"/>
    </row>
    <row r="66" spans="1:23" s="16" customFormat="1" ht="12.75" customHeight="1">
      <c r="A66" s="40">
        <v>62</v>
      </c>
      <c r="B66" s="41" t="s">
        <v>42</v>
      </c>
      <c r="C66" s="44" t="s">
        <v>120</v>
      </c>
      <c r="D66" s="174" t="s">
        <v>471</v>
      </c>
      <c r="E66" s="174" t="s">
        <v>471</v>
      </c>
      <c r="F66" s="174" t="s">
        <v>471</v>
      </c>
      <c r="G66" s="174" t="s">
        <v>471</v>
      </c>
      <c r="H66" s="174" t="s">
        <v>471</v>
      </c>
      <c r="I66" s="174" t="s">
        <v>471</v>
      </c>
      <c r="J66" s="174" t="s">
        <v>471</v>
      </c>
      <c r="K66" s="174" t="s">
        <v>471</v>
      </c>
      <c r="L66" s="174" t="s">
        <v>471</v>
      </c>
      <c r="M66" s="174" t="s">
        <v>471</v>
      </c>
      <c r="N66" s="174" t="s">
        <v>471</v>
      </c>
      <c r="O66" s="174" t="s">
        <v>471</v>
      </c>
      <c r="P66" s="174" t="s">
        <v>471</v>
      </c>
      <c r="Q66" s="174" t="s">
        <v>471</v>
      </c>
      <c r="R66" s="174" t="s">
        <v>471</v>
      </c>
      <c r="S66" s="174" t="s">
        <v>471</v>
      </c>
      <c r="T66" s="174"/>
      <c r="U66" s="174" t="s">
        <v>471</v>
      </c>
      <c r="V66" s="19"/>
    </row>
    <row r="67" spans="1:23" s="16" customFormat="1" ht="12.75" customHeight="1">
      <c r="A67" s="40">
        <v>63</v>
      </c>
      <c r="B67" s="41" t="s">
        <v>43</v>
      </c>
      <c r="C67" s="44" t="s">
        <v>121</v>
      </c>
      <c r="D67" s="174" t="s">
        <v>471</v>
      </c>
      <c r="E67" s="174" t="s">
        <v>471</v>
      </c>
      <c r="F67" s="174" t="s">
        <v>471</v>
      </c>
      <c r="G67" s="174" t="s">
        <v>471</v>
      </c>
      <c r="H67" s="174" t="s">
        <v>471</v>
      </c>
      <c r="I67" s="174" t="s">
        <v>471</v>
      </c>
      <c r="J67" s="174" t="s">
        <v>471</v>
      </c>
      <c r="K67" s="174" t="s">
        <v>471</v>
      </c>
      <c r="L67" s="174" t="s">
        <v>471</v>
      </c>
      <c r="M67" s="174" t="s">
        <v>471</v>
      </c>
      <c r="N67" s="174" t="s">
        <v>471</v>
      </c>
      <c r="O67" s="174" t="s">
        <v>471</v>
      </c>
      <c r="P67" s="174" t="s">
        <v>471</v>
      </c>
      <c r="Q67" s="174" t="s">
        <v>471</v>
      </c>
      <c r="R67" s="174" t="s">
        <v>471</v>
      </c>
      <c r="S67" s="174" t="s">
        <v>471</v>
      </c>
      <c r="T67" s="174"/>
      <c r="U67" s="174" t="s">
        <v>471</v>
      </c>
      <c r="V67" s="19"/>
    </row>
    <row r="68" spans="1:23" s="16" customFormat="1" ht="12.75" customHeight="1">
      <c r="A68" s="40">
        <v>64</v>
      </c>
      <c r="B68" s="41" t="s">
        <v>44</v>
      </c>
      <c r="C68" s="44" t="s">
        <v>192</v>
      </c>
      <c r="D68" s="174" t="s">
        <v>471</v>
      </c>
      <c r="E68" s="174" t="s">
        <v>471</v>
      </c>
      <c r="F68" s="174" t="s">
        <v>471</v>
      </c>
      <c r="G68" s="174" t="s">
        <v>471</v>
      </c>
      <c r="H68" s="174" t="s">
        <v>471</v>
      </c>
      <c r="I68" s="174" t="s">
        <v>471</v>
      </c>
      <c r="J68" s="174" t="s">
        <v>471</v>
      </c>
      <c r="K68" s="174" t="s">
        <v>471</v>
      </c>
      <c r="L68" s="174" t="s">
        <v>471</v>
      </c>
      <c r="M68" s="174" t="s">
        <v>471</v>
      </c>
      <c r="N68" s="174" t="s">
        <v>471</v>
      </c>
      <c r="O68" s="174" t="s">
        <v>471</v>
      </c>
      <c r="P68" s="174" t="s">
        <v>471</v>
      </c>
      <c r="Q68" s="174" t="s">
        <v>471</v>
      </c>
      <c r="R68" s="174" t="s">
        <v>471</v>
      </c>
      <c r="S68" s="174" t="s">
        <v>471</v>
      </c>
      <c r="T68" s="174"/>
      <c r="U68" s="174" t="s">
        <v>471</v>
      </c>
      <c r="V68" s="19"/>
    </row>
    <row r="69" spans="1:23" s="16" customFormat="1" ht="12.75" customHeight="1">
      <c r="A69" s="40">
        <v>65</v>
      </c>
      <c r="B69" s="17" t="s">
        <v>96</v>
      </c>
      <c r="C69" s="44" t="s">
        <v>193</v>
      </c>
      <c r="D69" s="174" t="s">
        <v>471</v>
      </c>
      <c r="E69" s="174" t="s">
        <v>471</v>
      </c>
      <c r="F69" s="174" t="s">
        <v>471</v>
      </c>
      <c r="G69" s="174" t="s">
        <v>471</v>
      </c>
      <c r="H69" s="174" t="s">
        <v>471</v>
      </c>
      <c r="I69" s="174" t="s">
        <v>471</v>
      </c>
      <c r="J69" s="174" t="s">
        <v>471</v>
      </c>
      <c r="K69" s="174" t="s">
        <v>471</v>
      </c>
      <c r="L69" s="174" t="s">
        <v>471</v>
      </c>
      <c r="M69" s="174" t="s">
        <v>471</v>
      </c>
      <c r="N69" s="174" t="s">
        <v>471</v>
      </c>
      <c r="O69" s="174" t="s">
        <v>471</v>
      </c>
      <c r="P69" s="174" t="s">
        <v>471</v>
      </c>
      <c r="Q69" s="174" t="s">
        <v>471</v>
      </c>
      <c r="R69" s="174" t="s">
        <v>471</v>
      </c>
      <c r="S69" s="174" t="s">
        <v>471</v>
      </c>
      <c r="T69" s="174"/>
      <c r="U69" s="174" t="s">
        <v>471</v>
      </c>
      <c r="V69" s="19"/>
    </row>
    <row r="70" spans="1:23" s="16" customFormat="1" ht="12.75" customHeight="1">
      <c r="A70" s="40">
        <v>66</v>
      </c>
      <c r="B70" s="17" t="s">
        <v>97</v>
      </c>
      <c r="C70" s="44" t="s">
        <v>194</v>
      </c>
      <c r="D70" s="174" t="s">
        <v>471</v>
      </c>
      <c r="E70" s="174" t="s">
        <v>471</v>
      </c>
      <c r="F70" s="174" t="s">
        <v>471</v>
      </c>
      <c r="G70" s="174" t="s">
        <v>471</v>
      </c>
      <c r="H70" s="174" t="s">
        <v>471</v>
      </c>
      <c r="I70" s="174" t="s">
        <v>471</v>
      </c>
      <c r="J70" s="174" t="s">
        <v>471</v>
      </c>
      <c r="K70" s="174" t="s">
        <v>471</v>
      </c>
      <c r="L70" s="174" t="s">
        <v>471</v>
      </c>
      <c r="M70" s="174" t="s">
        <v>471</v>
      </c>
      <c r="N70" s="174" t="s">
        <v>471</v>
      </c>
      <c r="O70" s="174" t="s">
        <v>471</v>
      </c>
      <c r="P70" s="174" t="s">
        <v>471</v>
      </c>
      <c r="Q70" s="174" t="s">
        <v>471</v>
      </c>
      <c r="R70" s="174" t="s">
        <v>471</v>
      </c>
      <c r="S70" s="174" t="s">
        <v>471</v>
      </c>
      <c r="T70" s="174"/>
      <c r="U70" s="174" t="s">
        <v>471</v>
      </c>
      <c r="V70" s="19"/>
    </row>
    <row r="71" spans="1:23" s="16" customFormat="1" ht="12.75" customHeight="1">
      <c r="A71" s="40">
        <v>67</v>
      </c>
      <c r="B71" s="41" t="s">
        <v>98</v>
      </c>
      <c r="C71" s="43" t="s">
        <v>123</v>
      </c>
      <c r="D71" s="174" t="s">
        <v>471</v>
      </c>
      <c r="E71" s="174" t="s">
        <v>471</v>
      </c>
      <c r="F71" s="174" t="s">
        <v>471</v>
      </c>
      <c r="G71" s="174" t="s">
        <v>471</v>
      </c>
      <c r="H71" s="174" t="s">
        <v>471</v>
      </c>
      <c r="I71" s="174" t="s">
        <v>471</v>
      </c>
      <c r="J71" s="174" t="s">
        <v>471</v>
      </c>
      <c r="K71" s="174" t="s">
        <v>471</v>
      </c>
      <c r="L71" s="174" t="s">
        <v>471</v>
      </c>
      <c r="M71" s="174" t="s">
        <v>471</v>
      </c>
      <c r="N71" s="174" t="s">
        <v>471</v>
      </c>
      <c r="O71" s="174" t="s">
        <v>471</v>
      </c>
      <c r="P71" s="174" t="s">
        <v>471</v>
      </c>
      <c r="Q71" s="174" t="s">
        <v>471</v>
      </c>
      <c r="R71" s="174" t="s">
        <v>471</v>
      </c>
      <c r="S71" s="174" t="s">
        <v>471</v>
      </c>
      <c r="T71" s="174"/>
      <c r="U71" s="174" t="s">
        <v>471</v>
      </c>
      <c r="V71" s="281"/>
    </row>
    <row r="72" spans="1:23" s="16" customFormat="1" ht="6.95" customHeight="1">
      <c r="A72" s="22"/>
      <c r="B72" s="29"/>
      <c r="C72" s="32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19"/>
    </row>
    <row r="73" spans="1:23" s="16" customFormat="1" ht="12.75" customHeight="1">
      <c r="A73" s="40">
        <v>68</v>
      </c>
      <c r="B73" s="29"/>
      <c r="C73" s="58" t="s">
        <v>10</v>
      </c>
      <c r="D73" s="33">
        <v>890822.60887967073</v>
      </c>
      <c r="E73" s="33">
        <v>879123.89153347129</v>
      </c>
      <c r="F73" s="33">
        <v>900037.63418642269</v>
      </c>
      <c r="G73" s="33">
        <v>916471.37081654789</v>
      </c>
      <c r="H73" s="33">
        <v>835004.14528617193</v>
      </c>
      <c r="I73" s="33">
        <v>756001.25450360309</v>
      </c>
      <c r="J73" s="33">
        <v>699999.03697847307</v>
      </c>
      <c r="K73" s="33">
        <v>693964.53819267335</v>
      </c>
      <c r="L73" s="33">
        <v>668079.86836379347</v>
      </c>
      <c r="M73" s="33">
        <v>706937.99453775701</v>
      </c>
      <c r="N73" s="33">
        <v>706518.03766623058</v>
      </c>
      <c r="O73" s="33">
        <v>697085.72399196099</v>
      </c>
      <c r="P73" s="33">
        <v>656254.98806793545</v>
      </c>
      <c r="Q73" s="33">
        <v>629921.55561305617</v>
      </c>
      <c r="R73" s="33">
        <v>553393.89638692723</v>
      </c>
      <c r="S73" s="33">
        <v>623598.22545957018</v>
      </c>
      <c r="T73" s="33">
        <v>595268.65838749916</v>
      </c>
      <c r="U73" s="33">
        <v>581389.70899413945</v>
      </c>
      <c r="V73" s="281"/>
      <c r="W73" s="50"/>
    </row>
    <row r="74" spans="1:23" s="16" customFormat="1" ht="12.75" customHeight="1">
      <c r="A74" s="40">
        <v>69</v>
      </c>
      <c r="B74" s="29"/>
      <c r="C74" s="59" t="s">
        <v>128</v>
      </c>
      <c r="D74" s="33">
        <v>195445.72</v>
      </c>
      <c r="E74" s="33">
        <v>199101.34</v>
      </c>
      <c r="F74" s="33">
        <v>200812.08</v>
      </c>
      <c r="G74" s="33">
        <v>202522.36</v>
      </c>
      <c r="H74" s="33">
        <v>197466.04</v>
      </c>
      <c r="I74" s="33">
        <v>192409.26</v>
      </c>
      <c r="J74" s="33">
        <v>175713.44039999999</v>
      </c>
      <c r="K74" s="33">
        <v>154092.35571999999</v>
      </c>
      <c r="L74" s="33">
        <v>145211.08696000002</v>
      </c>
      <c r="M74" s="33">
        <v>141352.53888000001</v>
      </c>
      <c r="N74" s="33">
        <v>141073.99600000001</v>
      </c>
      <c r="O74" s="33">
        <v>154687.11330000003</v>
      </c>
      <c r="P74" s="33">
        <v>153131.10606999998</v>
      </c>
      <c r="Q74" s="33">
        <v>139500.27926999997</v>
      </c>
      <c r="R74" s="33">
        <v>139219</v>
      </c>
      <c r="S74" s="33">
        <v>177983.5</v>
      </c>
      <c r="T74" s="33">
        <v>173629.5</v>
      </c>
      <c r="U74" s="33">
        <v>165758</v>
      </c>
      <c r="V74" s="281"/>
    </row>
    <row r="75" spans="1:23" s="16" customFormat="1" ht="12.75" customHeight="1">
      <c r="A75" s="40">
        <v>70</v>
      </c>
      <c r="B75" s="29"/>
      <c r="C75" s="60" t="s">
        <v>129</v>
      </c>
      <c r="D75" s="33">
        <v>1086268.3288796707</v>
      </c>
      <c r="E75" s="33">
        <v>1078225.2315334713</v>
      </c>
      <c r="F75" s="33">
        <v>1100849.7141864228</v>
      </c>
      <c r="G75" s="33">
        <v>1118993.7308165478</v>
      </c>
      <c r="H75" s="33">
        <v>1032470.185286172</v>
      </c>
      <c r="I75" s="33">
        <v>948410.5145036031</v>
      </c>
      <c r="J75" s="33">
        <v>875712.47737847304</v>
      </c>
      <c r="K75" s="33">
        <v>848056.89391267335</v>
      </c>
      <c r="L75" s="33">
        <v>813290.95532379346</v>
      </c>
      <c r="M75" s="33">
        <v>848290.53341775702</v>
      </c>
      <c r="N75" s="33">
        <v>847592.03366623062</v>
      </c>
      <c r="O75" s="33">
        <v>851772.83729196107</v>
      </c>
      <c r="P75" s="33">
        <v>809386.09413793543</v>
      </c>
      <c r="Q75" s="33">
        <v>769421.83488305612</v>
      </c>
      <c r="R75" s="33">
        <v>692612.89638692723</v>
      </c>
      <c r="S75" s="33">
        <v>801581.72545957018</v>
      </c>
      <c r="T75" s="33">
        <v>768898.15838749916</v>
      </c>
      <c r="U75" s="33">
        <v>747147.70899413945</v>
      </c>
      <c r="V75" s="281"/>
    </row>
    <row r="76" spans="1:23" s="16" customFormat="1" ht="12.75" customHeight="1">
      <c r="A76" s="171"/>
      <c r="B76" s="29"/>
      <c r="C76" s="178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281"/>
    </row>
    <row r="77" spans="1:23" ht="12.75" customHeight="1">
      <c r="B77" s="8" t="s">
        <v>11</v>
      </c>
    </row>
    <row r="78" spans="1:23" ht="12" customHeight="1">
      <c r="B78" s="3" t="s">
        <v>99</v>
      </c>
      <c r="C78" s="3"/>
    </row>
    <row r="79" spans="1:23" ht="12" customHeight="1">
      <c r="B79" s="3"/>
      <c r="C79" s="3"/>
    </row>
    <row r="80" spans="1:23" ht="12" customHeight="1">
      <c r="B80" s="9"/>
      <c r="C80" s="10"/>
    </row>
    <row r="81" spans="2:22" s="52" customFormat="1" ht="12" customHeight="1">
      <c r="B81" s="53"/>
      <c r="C81" s="54"/>
      <c r="D81" s="67"/>
      <c r="E81" s="67"/>
      <c r="F81" s="67"/>
      <c r="G81" s="67"/>
      <c r="H81" s="67"/>
      <c r="I81" s="67"/>
      <c r="J81" s="67"/>
      <c r="K81" s="67"/>
      <c r="L81" s="67"/>
      <c r="M81" s="67"/>
      <c r="N81" s="67"/>
      <c r="O81" s="67"/>
      <c r="P81" s="67"/>
      <c r="Q81" s="67"/>
      <c r="R81" s="67"/>
      <c r="S81" s="67"/>
      <c r="T81" s="67"/>
      <c r="U81" s="67"/>
      <c r="V81" s="283"/>
    </row>
    <row r="82" spans="2:22" ht="12" customHeight="1">
      <c r="B82" s="9"/>
      <c r="C82" s="10"/>
    </row>
    <row r="83" spans="2:22" ht="12" customHeight="1">
      <c r="B83" s="9"/>
      <c r="C83" s="10"/>
    </row>
    <row r="84" spans="2:22" ht="12" customHeight="1">
      <c r="B84" s="9"/>
      <c r="C84" s="10"/>
      <c r="D84" s="38"/>
      <c r="E84" s="38"/>
      <c r="F84" s="38"/>
      <c r="G84" s="38"/>
      <c r="H84" s="38"/>
      <c r="I84" s="38"/>
      <c r="J84" s="38"/>
      <c r="K84" s="38"/>
      <c r="L84" s="38"/>
      <c r="M84" s="38"/>
      <c r="N84" s="38"/>
      <c r="O84" s="38"/>
      <c r="P84" s="38"/>
      <c r="Q84" s="38"/>
      <c r="R84" s="38"/>
      <c r="S84" s="38"/>
      <c r="T84" s="38"/>
      <c r="U84" s="38"/>
    </row>
    <row r="85" spans="2:22" ht="12" customHeight="1">
      <c r="B85" s="9"/>
      <c r="C85" s="10"/>
      <c r="D85" s="37"/>
      <c r="E85" s="37"/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</row>
    <row r="86" spans="2:22" ht="12" customHeight="1">
      <c r="B86" s="9"/>
      <c r="C86" s="10"/>
    </row>
    <row r="87" spans="2:22" ht="12" customHeight="1">
      <c r="B87" s="9"/>
    </row>
    <row r="88" spans="2:22" ht="12" customHeight="1">
      <c r="B88" s="9"/>
    </row>
    <row r="89" spans="2:22" ht="12" customHeight="1">
      <c r="B89" s="9"/>
    </row>
    <row r="90" spans="2:22" ht="15" customHeight="1">
      <c r="B90" s="9"/>
    </row>
    <row r="91" spans="2:22" ht="15" customHeight="1">
      <c r="B91" s="9"/>
    </row>
    <row r="92" spans="2:22" ht="15" customHeight="1">
      <c r="B92" s="9"/>
    </row>
    <row r="93" spans="2:22" ht="15" customHeight="1">
      <c r="B93" s="9"/>
    </row>
    <row r="94" spans="2:22" ht="15" customHeight="1">
      <c r="B94" s="9"/>
      <c r="C94" s="10"/>
    </row>
    <row r="95" spans="2:22" ht="15" customHeight="1">
      <c r="B95" s="9"/>
      <c r="C95" s="10"/>
    </row>
    <row r="96" spans="2:22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2014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2"/>
  <dimension ref="A1:W1667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1" width="10.7109375" style="6" customWidth="1"/>
    <col min="22" max="22" width="11.42578125" style="280"/>
    <col min="23" max="16384" width="11.42578125" style="6"/>
  </cols>
  <sheetData>
    <row r="1" spans="1:22" s="4" customFormat="1" ht="20.100000000000001" customHeight="1">
      <c r="A1" s="49" t="s">
        <v>416</v>
      </c>
      <c r="B1" s="27"/>
      <c r="C1" s="27"/>
      <c r="E1" s="5"/>
      <c r="F1" s="5"/>
      <c r="G1" s="5"/>
      <c r="J1" s="49"/>
      <c r="K1" s="27"/>
      <c r="V1" s="279"/>
    </row>
    <row r="2" spans="1:22" s="4" customFormat="1" ht="15" customHeight="1">
      <c r="A2" s="42" t="s">
        <v>140</v>
      </c>
      <c r="B2" s="27"/>
      <c r="C2" s="27"/>
      <c r="E2" s="5"/>
      <c r="F2" s="5"/>
      <c r="G2" s="5"/>
      <c r="J2" s="42"/>
      <c r="K2" s="27"/>
      <c r="V2" s="279"/>
    </row>
    <row r="3" spans="1:22" ht="12.75" customHeight="1">
      <c r="C3" s="7"/>
      <c r="D3" s="55"/>
      <c r="G3" s="51"/>
    </row>
    <row r="4" spans="1:22" s="15" customFormat="1" ht="27" customHeight="1">
      <c r="A4" s="39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61">
        <v>1999</v>
      </c>
      <c r="I4" s="93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3">
        <v>2010</v>
      </c>
      <c r="T4" s="93">
        <v>2011</v>
      </c>
      <c r="U4" s="184">
        <v>2012</v>
      </c>
      <c r="V4" s="36"/>
    </row>
    <row r="5" spans="1:22" s="16" customFormat="1" ht="15" customHeight="1">
      <c r="A5" s="40">
        <v>1</v>
      </c>
      <c r="B5" s="17" t="s">
        <v>50</v>
      </c>
      <c r="C5" s="57" t="s">
        <v>152</v>
      </c>
      <c r="D5" s="33">
        <v>2864.8448095657882</v>
      </c>
      <c r="E5" s="33">
        <v>2288.7625303156738</v>
      </c>
      <c r="F5" s="33">
        <v>1778.5061337461884</v>
      </c>
      <c r="G5" s="33">
        <v>1419.4814629413052</v>
      </c>
      <c r="H5" s="33">
        <v>1084.8716442794464</v>
      </c>
      <c r="I5" s="33">
        <v>813.38856107124923</v>
      </c>
      <c r="J5" s="33">
        <v>712.25843247205091</v>
      </c>
      <c r="K5" s="33">
        <v>616.45686970872828</v>
      </c>
      <c r="L5" s="33">
        <v>528.17838807197813</v>
      </c>
      <c r="M5" s="33">
        <v>458.3051885910927</v>
      </c>
      <c r="N5" s="33">
        <v>381.55969314120028</v>
      </c>
      <c r="O5" s="33">
        <v>466.27434562340045</v>
      </c>
      <c r="P5" s="33">
        <v>408.0036996712538</v>
      </c>
      <c r="Q5" s="33">
        <v>324.80588452585363</v>
      </c>
      <c r="R5" s="33">
        <v>275.09084963597934</v>
      </c>
      <c r="S5" s="33">
        <v>243.84464076361238</v>
      </c>
      <c r="T5" s="33">
        <v>212.81291003662255</v>
      </c>
      <c r="U5" s="33">
        <v>196.30961073889574</v>
      </c>
      <c r="V5" s="19"/>
    </row>
    <row r="6" spans="1:22" s="16" customFormat="1" ht="12.75" customHeight="1">
      <c r="A6" s="40">
        <v>2</v>
      </c>
      <c r="B6" s="17" t="s">
        <v>6</v>
      </c>
      <c r="C6" s="62" t="s">
        <v>153</v>
      </c>
      <c r="D6" s="33">
        <v>2634.8750585794633</v>
      </c>
      <c r="E6" s="33">
        <v>2122.6183418549695</v>
      </c>
      <c r="F6" s="33">
        <v>1643.0520345404618</v>
      </c>
      <c r="G6" s="33">
        <v>1305.0929603810866</v>
      </c>
      <c r="H6" s="33">
        <v>996.89456874972109</v>
      </c>
      <c r="I6" s="33">
        <v>753.1846383997198</v>
      </c>
      <c r="J6" s="33">
        <v>664.93666067886613</v>
      </c>
      <c r="K6" s="33">
        <v>573.30044297535903</v>
      </c>
      <c r="L6" s="33">
        <v>490.51868883908099</v>
      </c>
      <c r="M6" s="33">
        <v>426.34732129571955</v>
      </c>
      <c r="N6" s="33">
        <v>347.81219833882693</v>
      </c>
      <c r="O6" s="33">
        <v>391.57340528224688</v>
      </c>
      <c r="P6" s="33">
        <v>366.72129007086556</v>
      </c>
      <c r="Q6" s="33">
        <v>292.86115669622455</v>
      </c>
      <c r="R6" s="33">
        <v>249.38561262029756</v>
      </c>
      <c r="S6" s="33">
        <v>221.05904321252945</v>
      </c>
      <c r="T6" s="33">
        <v>192.9268829547236</v>
      </c>
      <c r="U6" s="33">
        <v>177.96556198604702</v>
      </c>
      <c r="V6" s="19"/>
    </row>
    <row r="7" spans="1:22" s="16" customFormat="1" ht="12.75" customHeight="1">
      <c r="A7" s="40">
        <v>3</v>
      </c>
      <c r="B7" s="17" t="s">
        <v>7</v>
      </c>
      <c r="C7" s="62" t="s">
        <v>154</v>
      </c>
      <c r="D7" s="33">
        <v>219.04712123947201</v>
      </c>
      <c r="E7" s="33">
        <v>156.7828192248553</v>
      </c>
      <c r="F7" s="33">
        <v>127.77122770660952</v>
      </c>
      <c r="G7" s="33">
        <v>107.27355473461536</v>
      </c>
      <c r="H7" s="33">
        <v>82.293511724945546</v>
      </c>
      <c r="I7" s="33">
        <v>56.070449842401167</v>
      </c>
      <c r="J7" s="33">
        <v>43.814599403030435</v>
      </c>
      <c r="K7" s="33">
        <v>41.758224312650626</v>
      </c>
      <c r="L7" s="33">
        <v>35.368140523144675</v>
      </c>
      <c r="M7" s="33">
        <v>29.233511206994791</v>
      </c>
      <c r="N7" s="33">
        <v>31.003946514068073</v>
      </c>
      <c r="O7" s="33">
        <v>37.56144530818024</v>
      </c>
      <c r="P7" s="33">
        <v>38.393913695993326</v>
      </c>
      <c r="Q7" s="33">
        <v>30.661121346215822</v>
      </c>
      <c r="R7" s="33">
        <v>22.837512805007346</v>
      </c>
      <c r="S7" s="33">
        <v>20.243593767493525</v>
      </c>
      <c r="T7" s="33">
        <v>17.667504790814903</v>
      </c>
      <c r="U7" s="33">
        <v>16.297552441678981</v>
      </c>
      <c r="V7" s="281"/>
    </row>
    <row r="8" spans="1:22" s="16" customFormat="1" ht="12.75" customHeight="1">
      <c r="A8" s="40">
        <v>4</v>
      </c>
      <c r="B8" s="17" t="s">
        <v>51</v>
      </c>
      <c r="C8" s="62" t="s">
        <v>155</v>
      </c>
      <c r="D8" s="33">
        <v>10.922629746852532</v>
      </c>
      <c r="E8" s="33">
        <v>9.3613692358489669</v>
      </c>
      <c r="F8" s="33">
        <v>7.6828714991172111</v>
      </c>
      <c r="G8" s="33">
        <v>7.1149478256030871</v>
      </c>
      <c r="H8" s="33">
        <v>5.6835638047799053</v>
      </c>
      <c r="I8" s="33">
        <v>4.1334728291282339</v>
      </c>
      <c r="J8" s="33">
        <v>3.5071723901544591</v>
      </c>
      <c r="K8" s="33">
        <v>1.3982024207185899</v>
      </c>
      <c r="L8" s="33">
        <v>2.291558709752469</v>
      </c>
      <c r="M8" s="33">
        <v>2.7243560883783751</v>
      </c>
      <c r="N8" s="33">
        <v>2.7435482883053388</v>
      </c>
      <c r="O8" s="33">
        <v>2.8983960278211045</v>
      </c>
      <c r="P8" s="33">
        <v>2.8884959043948593</v>
      </c>
      <c r="Q8" s="33">
        <v>1.2836064834132022</v>
      </c>
      <c r="R8" s="33">
        <v>2.8677242106744383</v>
      </c>
      <c r="S8" s="33">
        <v>2.5420037835893696</v>
      </c>
      <c r="T8" s="33">
        <v>2.2185222910840632</v>
      </c>
      <c r="U8" s="33">
        <v>2.0464963111697347</v>
      </c>
      <c r="V8" s="19"/>
    </row>
    <row r="9" spans="1:22" s="16" customFormat="1" ht="12.75" customHeight="1">
      <c r="A9" s="40">
        <v>5</v>
      </c>
      <c r="B9" s="17" t="s">
        <v>52</v>
      </c>
      <c r="C9" s="43" t="s">
        <v>156</v>
      </c>
      <c r="D9" s="33">
        <v>232.32335361360086</v>
      </c>
      <c r="E9" s="33">
        <v>184.61293410799971</v>
      </c>
      <c r="F9" s="33">
        <v>161.04043708500706</v>
      </c>
      <c r="G9" s="33">
        <v>142.08788050937</v>
      </c>
      <c r="H9" s="33">
        <v>120.37802432226235</v>
      </c>
      <c r="I9" s="33">
        <v>109.41808139286567</v>
      </c>
      <c r="J9" s="33">
        <v>130.50310710795921</v>
      </c>
      <c r="K9" s="33">
        <v>238.44355997338289</v>
      </c>
      <c r="L9" s="33">
        <v>193.88291865678579</v>
      </c>
      <c r="M9" s="33">
        <v>169.33286600802393</v>
      </c>
      <c r="N9" s="33">
        <v>138.47266282563777</v>
      </c>
      <c r="O9" s="33">
        <v>135.72421625084812</v>
      </c>
      <c r="P9" s="33">
        <v>108.1832154035925</v>
      </c>
      <c r="Q9" s="33">
        <v>77.478368981295461</v>
      </c>
      <c r="R9" s="33">
        <v>66.145684586775161</v>
      </c>
      <c r="S9" s="33">
        <v>57.952381222360543</v>
      </c>
      <c r="T9" s="33">
        <v>51.095669945295796</v>
      </c>
      <c r="U9" s="33">
        <v>46.928543537760355</v>
      </c>
      <c r="V9" s="19"/>
    </row>
    <row r="10" spans="1:22" s="16" customFormat="1" ht="12.75" customHeight="1">
      <c r="A10" s="40">
        <v>6</v>
      </c>
      <c r="B10" s="17" t="s">
        <v>8</v>
      </c>
      <c r="C10" s="63" t="s">
        <v>100</v>
      </c>
      <c r="D10" s="33">
        <v>69.685067607474565</v>
      </c>
      <c r="E10" s="33">
        <v>37.045142656760582</v>
      </c>
      <c r="F10" s="33">
        <v>31.02047143154714</v>
      </c>
      <c r="G10" s="33">
        <v>25.290120604606962</v>
      </c>
      <c r="H10" s="33">
        <v>20.621700286068855</v>
      </c>
      <c r="I10" s="33">
        <v>18.048300330601897</v>
      </c>
      <c r="J10" s="33">
        <v>17.333327521001671</v>
      </c>
      <c r="K10" s="33">
        <v>33.934130834246467</v>
      </c>
      <c r="L10" s="33">
        <v>11.114087181733813</v>
      </c>
      <c r="M10" s="33">
        <v>15.190481312643675</v>
      </c>
      <c r="N10" s="33">
        <v>15.923868771453913</v>
      </c>
      <c r="O10" s="33">
        <v>14.191014926116997</v>
      </c>
      <c r="P10" s="33">
        <v>11.856347449932358</v>
      </c>
      <c r="Q10" s="33">
        <v>8.895874343307467</v>
      </c>
      <c r="R10" s="33">
        <v>16.293409212973952</v>
      </c>
      <c r="S10" s="33">
        <v>14.255815272854493</v>
      </c>
      <c r="T10" s="33">
        <v>12.484984667817438</v>
      </c>
      <c r="U10" s="33">
        <v>11.465042433508019</v>
      </c>
      <c r="V10" s="19"/>
    </row>
    <row r="11" spans="1:22" s="16" customFormat="1" ht="12.75" customHeight="1">
      <c r="A11" s="40">
        <v>7</v>
      </c>
      <c r="B11" s="17" t="s">
        <v>53</v>
      </c>
      <c r="C11" s="62" t="s">
        <v>157</v>
      </c>
      <c r="D11" s="33">
        <v>34.555704952135471</v>
      </c>
      <c r="E11" s="33">
        <v>34.931690252415137</v>
      </c>
      <c r="F11" s="33">
        <v>33.253104447052465</v>
      </c>
      <c r="G11" s="33">
        <v>28.903125499767675</v>
      </c>
      <c r="H11" s="33">
        <v>14.656085931556044</v>
      </c>
      <c r="I11" s="33">
        <v>17.872967793291966</v>
      </c>
      <c r="J11" s="33">
        <v>28.022232655719403</v>
      </c>
      <c r="K11" s="33">
        <v>35.4370737826778</v>
      </c>
      <c r="L11" s="33">
        <v>32.00421979871038</v>
      </c>
      <c r="M11" s="33">
        <v>30.317988798288333</v>
      </c>
      <c r="N11" s="33">
        <v>20.21997426696252</v>
      </c>
      <c r="O11" s="33">
        <v>25.617663584933791</v>
      </c>
      <c r="P11" s="33">
        <v>19.042230373829021</v>
      </c>
      <c r="Q11" s="33">
        <v>13.930085045040368</v>
      </c>
      <c r="R11" s="33">
        <v>16.080212343811333</v>
      </c>
      <c r="S11" s="33">
        <v>14.069280021465044</v>
      </c>
      <c r="T11" s="33">
        <v>12.321620475098173</v>
      </c>
      <c r="U11" s="33">
        <v>11.315024035290032</v>
      </c>
      <c r="V11" s="19"/>
    </row>
    <row r="12" spans="1:22" s="16" customFormat="1" ht="12.75" customHeight="1">
      <c r="A12" s="40">
        <v>8</v>
      </c>
      <c r="B12" s="17" t="s">
        <v>54</v>
      </c>
      <c r="C12" s="62" t="s">
        <v>158</v>
      </c>
      <c r="D12" s="33">
        <v>128.08258105399082</v>
      </c>
      <c r="E12" s="33">
        <v>112.63610119882397</v>
      </c>
      <c r="F12" s="33">
        <v>96.766861206407455</v>
      </c>
      <c r="G12" s="33">
        <v>87.894634404995344</v>
      </c>
      <c r="H12" s="33">
        <v>85.100238104637455</v>
      </c>
      <c r="I12" s="33">
        <v>73.496813268971806</v>
      </c>
      <c r="J12" s="33">
        <v>85.147546931238139</v>
      </c>
      <c r="K12" s="33">
        <v>169.07235535645862</v>
      </c>
      <c r="L12" s="33">
        <v>150.76461167634159</v>
      </c>
      <c r="M12" s="33">
        <v>123.82439589709192</v>
      </c>
      <c r="N12" s="33">
        <v>102.32881978722135</v>
      </c>
      <c r="O12" s="33">
        <v>95.91553773979733</v>
      </c>
      <c r="P12" s="33">
        <v>77.284637579831113</v>
      </c>
      <c r="Q12" s="33">
        <v>54.65240959294762</v>
      </c>
      <c r="R12" s="33">
        <v>33.772063029989887</v>
      </c>
      <c r="S12" s="33">
        <v>29.627285928041008</v>
      </c>
      <c r="T12" s="33">
        <v>26.289064802380182</v>
      </c>
      <c r="U12" s="33">
        <v>24.148477068962304</v>
      </c>
      <c r="V12" s="19"/>
    </row>
    <row r="13" spans="1:22" s="16" customFormat="1" ht="12.75" customHeight="1">
      <c r="A13" s="40">
        <v>9</v>
      </c>
      <c r="B13" s="17" t="s">
        <v>55</v>
      </c>
      <c r="C13" s="44" t="s">
        <v>159</v>
      </c>
      <c r="D13" s="33">
        <v>7234.9622770864453</v>
      </c>
      <c r="E13" s="33">
        <v>6697.3968269628785</v>
      </c>
      <c r="F13" s="33">
        <v>5751.9775311888716</v>
      </c>
      <c r="G13" s="33">
        <v>5055.1425675818291</v>
      </c>
      <c r="H13" s="33">
        <v>4487.9498514172365</v>
      </c>
      <c r="I13" s="33">
        <v>3797.4848679314823</v>
      </c>
      <c r="J13" s="33">
        <v>3381.9770167154124</v>
      </c>
      <c r="K13" s="33">
        <v>2929.3410614513687</v>
      </c>
      <c r="L13" s="33">
        <v>2626.648558426215</v>
      </c>
      <c r="M13" s="33">
        <v>2357.1391202909267</v>
      </c>
      <c r="N13" s="33">
        <v>2054.94899512556</v>
      </c>
      <c r="O13" s="33">
        <v>2457.6317413467887</v>
      </c>
      <c r="P13" s="33">
        <v>2125.9460845231843</v>
      </c>
      <c r="Q13" s="33">
        <v>1737.0410197339177</v>
      </c>
      <c r="R13" s="33">
        <v>1556.7425352129922</v>
      </c>
      <c r="S13" s="33">
        <v>1429.508749187439</v>
      </c>
      <c r="T13" s="33">
        <v>1837.2842295453838</v>
      </c>
      <c r="U13" s="33">
        <v>1696.4803424649442</v>
      </c>
      <c r="V13" s="19"/>
    </row>
    <row r="14" spans="1:22" s="16" customFormat="1" ht="12.75" customHeight="1">
      <c r="A14" s="40">
        <v>10</v>
      </c>
      <c r="B14" s="17" t="s">
        <v>56</v>
      </c>
      <c r="C14" s="62" t="s">
        <v>160</v>
      </c>
      <c r="D14" s="33">
        <v>920.64280861166822</v>
      </c>
      <c r="E14" s="33">
        <v>855.13549673097566</v>
      </c>
      <c r="F14" s="33">
        <v>723.77595363552018</v>
      </c>
      <c r="G14" s="33">
        <v>601.35167431077934</v>
      </c>
      <c r="H14" s="33">
        <v>517.37309781681915</v>
      </c>
      <c r="I14" s="33">
        <v>416.26519312665636</v>
      </c>
      <c r="J14" s="33">
        <v>379.57918584782186</v>
      </c>
      <c r="K14" s="33">
        <v>324.14945673553734</v>
      </c>
      <c r="L14" s="33">
        <v>291.84510153495216</v>
      </c>
      <c r="M14" s="33">
        <v>254.02166826496037</v>
      </c>
      <c r="N14" s="33">
        <v>209.27650290201615</v>
      </c>
      <c r="O14" s="33">
        <v>243.16346902370768</v>
      </c>
      <c r="P14" s="33">
        <v>202.35389340111081</v>
      </c>
      <c r="Q14" s="33">
        <v>165.26727370685526</v>
      </c>
      <c r="R14" s="33">
        <v>176.74365955865744</v>
      </c>
      <c r="S14" s="33">
        <v>162.41386944358933</v>
      </c>
      <c r="T14" s="33">
        <v>209.96269614404059</v>
      </c>
      <c r="U14" s="33">
        <v>193.88994992968873</v>
      </c>
      <c r="V14" s="19"/>
    </row>
    <row r="15" spans="1:22" s="16" customFormat="1" ht="12.75" customHeight="1">
      <c r="A15" s="40">
        <v>11</v>
      </c>
      <c r="B15" s="17" t="s">
        <v>57</v>
      </c>
      <c r="C15" s="62" t="s">
        <v>161</v>
      </c>
      <c r="D15" s="33">
        <v>236.74416637253682</v>
      </c>
      <c r="E15" s="33">
        <v>210.37293579458714</v>
      </c>
      <c r="F15" s="33">
        <v>171.69382819231015</v>
      </c>
      <c r="G15" s="33">
        <v>143.31758661579752</v>
      </c>
      <c r="H15" s="33">
        <v>118.78266823402186</v>
      </c>
      <c r="I15" s="33">
        <v>89.384989347128538</v>
      </c>
      <c r="J15" s="33">
        <v>74.996073713762527</v>
      </c>
      <c r="K15" s="33">
        <v>61.678208549426991</v>
      </c>
      <c r="L15" s="33">
        <v>51.398083598394713</v>
      </c>
      <c r="M15" s="33">
        <v>43.92690544617556</v>
      </c>
      <c r="N15" s="33">
        <v>35.601853342780316</v>
      </c>
      <c r="O15" s="33">
        <v>40.583133856011074</v>
      </c>
      <c r="P15" s="33">
        <v>33.789459994594388</v>
      </c>
      <c r="Q15" s="33">
        <v>27.641309594463308</v>
      </c>
      <c r="R15" s="33">
        <v>22.356388161095744</v>
      </c>
      <c r="S15" s="33">
        <v>20.551579046410922</v>
      </c>
      <c r="T15" s="33">
        <v>26.648363651167557</v>
      </c>
      <c r="U15" s="33">
        <v>24.608303203188211</v>
      </c>
      <c r="V15" s="19"/>
    </row>
    <row r="16" spans="1:22" s="16" customFormat="1" ht="12.75" customHeight="1">
      <c r="A16" s="40">
        <v>12</v>
      </c>
      <c r="B16" s="17" t="s">
        <v>58</v>
      </c>
      <c r="C16" s="62" t="s">
        <v>162</v>
      </c>
      <c r="D16" s="33">
        <v>170.87650454837052</v>
      </c>
      <c r="E16" s="33">
        <v>147.26699536802252</v>
      </c>
      <c r="F16" s="33">
        <v>126.84527691455821</v>
      </c>
      <c r="G16" s="33">
        <v>100.39884391210744</v>
      </c>
      <c r="H16" s="33">
        <v>87.433410701745402</v>
      </c>
      <c r="I16" s="33">
        <v>69.575983955855193</v>
      </c>
      <c r="J16" s="33">
        <v>54.864250157617121</v>
      </c>
      <c r="K16" s="33">
        <v>49.820065391170914</v>
      </c>
      <c r="L16" s="33">
        <v>42.363250955830232</v>
      </c>
      <c r="M16" s="33">
        <v>39.360149634949863</v>
      </c>
      <c r="N16" s="33">
        <v>32.265675461671783</v>
      </c>
      <c r="O16" s="33">
        <v>38.534840742944063</v>
      </c>
      <c r="P16" s="33">
        <v>32.718307482650026</v>
      </c>
      <c r="Q16" s="33">
        <v>26.724276154372049</v>
      </c>
      <c r="R16" s="33">
        <v>26.069557066328152</v>
      </c>
      <c r="S16" s="33">
        <v>23.837340104834066</v>
      </c>
      <c r="T16" s="33">
        <v>29.368173688688305</v>
      </c>
      <c r="U16" s="33">
        <v>27.115855344702787</v>
      </c>
      <c r="V16" s="19"/>
    </row>
    <row r="17" spans="1:22" s="16" customFormat="1" ht="12.75" customHeight="1">
      <c r="A17" s="40">
        <v>13</v>
      </c>
      <c r="B17" s="17" t="s">
        <v>59</v>
      </c>
      <c r="C17" s="62" t="s">
        <v>102</v>
      </c>
      <c r="D17" s="33">
        <v>177.65037880700535</v>
      </c>
      <c r="E17" s="33">
        <v>157.80748393375754</v>
      </c>
      <c r="F17" s="33">
        <v>136.27370225205249</v>
      </c>
      <c r="G17" s="33">
        <v>115.03778833748949</v>
      </c>
      <c r="H17" s="33">
        <v>101.9443179197999</v>
      </c>
      <c r="I17" s="33">
        <v>88.794650761864588</v>
      </c>
      <c r="J17" s="33">
        <v>76.057683855363607</v>
      </c>
      <c r="K17" s="33">
        <v>67.244005471045554</v>
      </c>
      <c r="L17" s="33">
        <v>58.213643701939468</v>
      </c>
      <c r="M17" s="33">
        <v>51.16751705003928</v>
      </c>
      <c r="N17" s="33">
        <v>42.556067681042741</v>
      </c>
      <c r="O17" s="33">
        <v>50.773295547189512</v>
      </c>
      <c r="P17" s="33">
        <v>43.620201100551149</v>
      </c>
      <c r="Q17" s="33">
        <v>35.695504164458249</v>
      </c>
      <c r="R17" s="33">
        <v>37.698829064208837</v>
      </c>
      <c r="S17" s="33">
        <v>34.653974599279351</v>
      </c>
      <c r="T17" s="33">
        <v>44.92061163303741</v>
      </c>
      <c r="U17" s="33">
        <v>41.481749423368086</v>
      </c>
      <c r="V17" s="19"/>
    </row>
    <row r="18" spans="1:22" s="16" customFormat="1" ht="12.75" customHeight="1">
      <c r="A18" s="40">
        <v>14</v>
      </c>
      <c r="B18" s="17" t="s">
        <v>60</v>
      </c>
      <c r="C18" s="62" t="s">
        <v>163</v>
      </c>
      <c r="D18" s="33">
        <v>151.33606734766323</v>
      </c>
      <c r="E18" s="33">
        <v>145.03909423037047</v>
      </c>
      <c r="F18" s="33">
        <v>120.28942175462184</v>
      </c>
      <c r="G18" s="33">
        <v>103.53333440127186</v>
      </c>
      <c r="H18" s="33">
        <v>93.074073376592182</v>
      </c>
      <c r="I18" s="33">
        <v>74.47590735452853</v>
      </c>
      <c r="J18" s="33">
        <v>61.819735179216686</v>
      </c>
      <c r="K18" s="33">
        <v>54.358266157836745</v>
      </c>
      <c r="L18" s="33">
        <v>44.419265815394702</v>
      </c>
      <c r="M18" s="33">
        <v>38.930731791114887</v>
      </c>
      <c r="N18" s="33">
        <v>33.039242561278733</v>
      </c>
      <c r="O18" s="33">
        <v>37.648455990990456</v>
      </c>
      <c r="P18" s="33">
        <v>30.782291121391125</v>
      </c>
      <c r="Q18" s="33">
        <v>25.201917136260132</v>
      </c>
      <c r="R18" s="33">
        <v>25.169523525125538</v>
      </c>
      <c r="S18" s="33">
        <v>23.146945749924221</v>
      </c>
      <c r="T18" s="33">
        <v>30.013121005557132</v>
      </c>
      <c r="U18" s="33">
        <v>27.715473372663865</v>
      </c>
      <c r="V18" s="19"/>
    </row>
    <row r="19" spans="1:22" s="16" customFormat="1" ht="12.75" customHeight="1">
      <c r="A19" s="40">
        <v>15</v>
      </c>
      <c r="B19" s="17" t="s">
        <v>61</v>
      </c>
      <c r="C19" s="62" t="s">
        <v>103</v>
      </c>
      <c r="D19" s="33">
        <v>148.96472823124546</v>
      </c>
      <c r="E19" s="33">
        <v>146.81560666429738</v>
      </c>
      <c r="F19" s="33">
        <v>119.11140139727931</v>
      </c>
      <c r="G19" s="33">
        <v>89.609650661224208</v>
      </c>
      <c r="H19" s="33">
        <v>87.342420748095563</v>
      </c>
      <c r="I19" s="33">
        <v>114.1322510728377</v>
      </c>
      <c r="J19" s="33">
        <v>100.46975981487751</v>
      </c>
      <c r="K19" s="33">
        <v>76.072808287053249</v>
      </c>
      <c r="L19" s="33">
        <v>80.304010653028172</v>
      </c>
      <c r="M19" s="33">
        <v>79.357884909188058</v>
      </c>
      <c r="N19" s="33">
        <v>80.319751604098784</v>
      </c>
      <c r="O19" s="33">
        <v>94.752420325777067</v>
      </c>
      <c r="P19" s="33">
        <v>75.957199661076984</v>
      </c>
      <c r="Q19" s="33">
        <v>61.561730427106035</v>
      </c>
      <c r="R19" s="33">
        <v>61.110517161784593</v>
      </c>
      <c r="S19" s="33">
        <v>55.645362104884079</v>
      </c>
      <c r="T19" s="33">
        <v>68.592906350005833</v>
      </c>
      <c r="U19" s="33">
        <v>63.291846819860368</v>
      </c>
      <c r="V19" s="19"/>
    </row>
    <row r="20" spans="1:22" s="16" customFormat="1" ht="12.75" customHeight="1">
      <c r="A20" s="40">
        <v>16</v>
      </c>
      <c r="B20" s="17" t="s">
        <v>62</v>
      </c>
      <c r="C20" s="64" t="s">
        <v>104</v>
      </c>
      <c r="D20" s="33">
        <v>3.0596093089857872E-2</v>
      </c>
      <c r="E20" s="33">
        <v>3.0154681728225399E-2</v>
      </c>
      <c r="F20" s="33">
        <v>2.4464472687502806E-2</v>
      </c>
      <c r="G20" s="33">
        <v>1.8405063036965177E-2</v>
      </c>
      <c r="H20" s="33">
        <v>1.7939393221688429E-2</v>
      </c>
      <c r="I20" s="33">
        <v>2.344179739621827E-2</v>
      </c>
      <c r="J20" s="33">
        <v>2.06356374459312E-2</v>
      </c>
      <c r="K20" s="33">
        <v>0.19027451892109604</v>
      </c>
      <c r="L20" s="33">
        <v>1.22199666886771</v>
      </c>
      <c r="M20" s="33">
        <v>0.4873234763328817</v>
      </c>
      <c r="N20" s="33">
        <v>0.51640208274582167</v>
      </c>
      <c r="O20" s="33">
        <v>0.60919445372066927</v>
      </c>
      <c r="P20" s="33">
        <v>0.32221238922324658</v>
      </c>
      <c r="Q20" s="33">
        <v>0.26114643949676675</v>
      </c>
      <c r="R20" s="33">
        <v>1.0700412053495236</v>
      </c>
      <c r="S20" s="33">
        <v>0.97971237506284703</v>
      </c>
      <c r="T20" s="33">
        <v>1.2376432031822029</v>
      </c>
      <c r="U20" s="33">
        <v>1.1425383542700218</v>
      </c>
      <c r="V20" s="19"/>
    </row>
    <row r="21" spans="1:22" s="16" customFormat="1" ht="12.75" customHeight="1">
      <c r="A21" s="40">
        <v>17</v>
      </c>
      <c r="B21" s="17" t="s">
        <v>63</v>
      </c>
      <c r="C21" s="65" t="s">
        <v>105</v>
      </c>
      <c r="D21" s="33">
        <v>148.93413213815558</v>
      </c>
      <c r="E21" s="33">
        <v>146.78545198256916</v>
      </c>
      <c r="F21" s="33">
        <v>119.08693692459178</v>
      </c>
      <c r="G21" s="33">
        <v>89.591245598187243</v>
      </c>
      <c r="H21" s="33">
        <v>87.324481354873868</v>
      </c>
      <c r="I21" s="33">
        <v>114.10880927544146</v>
      </c>
      <c r="J21" s="33">
        <v>100.44912417743157</v>
      </c>
      <c r="K21" s="33">
        <v>75.882533768132163</v>
      </c>
      <c r="L21" s="33">
        <v>79.082013984160469</v>
      </c>
      <c r="M21" s="33">
        <v>78.870561432855169</v>
      </c>
      <c r="N21" s="33">
        <v>79.803349521352956</v>
      </c>
      <c r="O21" s="33">
        <v>94.143225872056405</v>
      </c>
      <c r="P21" s="33">
        <v>75.634987271853731</v>
      </c>
      <c r="Q21" s="33">
        <v>61.300583987609279</v>
      </c>
      <c r="R21" s="33">
        <v>60.04047595643506</v>
      </c>
      <c r="S21" s="33">
        <v>54.665649729821226</v>
      </c>
      <c r="T21" s="33">
        <v>67.355263146823617</v>
      </c>
      <c r="U21" s="33">
        <v>62.149308465590337</v>
      </c>
      <c r="V21" s="19"/>
    </row>
    <row r="22" spans="1:22" s="16" customFormat="1" ht="12.75" customHeight="1">
      <c r="A22" s="40">
        <v>18</v>
      </c>
      <c r="B22" s="17" t="s">
        <v>64</v>
      </c>
      <c r="C22" s="62" t="s">
        <v>106</v>
      </c>
      <c r="D22" s="33">
        <v>551.53302722672345</v>
      </c>
      <c r="E22" s="33">
        <v>506.93237574626636</v>
      </c>
      <c r="F22" s="33">
        <v>436.27368582756083</v>
      </c>
      <c r="G22" s="33">
        <v>366.35571525861172</v>
      </c>
      <c r="H22" s="33">
        <v>313.84106134042486</v>
      </c>
      <c r="I22" s="33">
        <v>279.80825338650112</v>
      </c>
      <c r="J22" s="33">
        <v>254.57186879478343</v>
      </c>
      <c r="K22" s="33">
        <v>218.17933316298831</v>
      </c>
      <c r="L22" s="33">
        <v>196.6413260501036</v>
      </c>
      <c r="M22" s="33">
        <v>178.69426251387796</v>
      </c>
      <c r="N22" s="33">
        <v>152.10830000812271</v>
      </c>
      <c r="O22" s="33">
        <v>178.1573328983082</v>
      </c>
      <c r="P22" s="33">
        <v>154.84888865849152</v>
      </c>
      <c r="Q22" s="33">
        <v>126.47806795363866</v>
      </c>
      <c r="R22" s="33">
        <v>115.61826054576613</v>
      </c>
      <c r="S22" s="33">
        <v>106.24832549276442</v>
      </c>
      <c r="T22" s="33">
        <v>137.41823774469569</v>
      </c>
      <c r="U22" s="33">
        <v>126.89746560746688</v>
      </c>
      <c r="V22" s="19"/>
    </row>
    <row r="23" spans="1:22" s="16" customFormat="1" ht="12.75" customHeight="1">
      <c r="A23" s="40">
        <v>19</v>
      </c>
      <c r="B23" s="17" t="s">
        <v>29</v>
      </c>
      <c r="C23" s="62" t="s">
        <v>26</v>
      </c>
      <c r="D23" s="33">
        <v>137.88325680668086</v>
      </c>
      <c r="E23" s="33">
        <v>126.73309393656659</v>
      </c>
      <c r="F23" s="33">
        <v>109.06842145689021</v>
      </c>
      <c r="G23" s="33">
        <v>91.588928814652931</v>
      </c>
      <c r="H23" s="33">
        <v>78.460265335106214</v>
      </c>
      <c r="I23" s="33">
        <v>69.95206334662528</v>
      </c>
      <c r="J23" s="33">
        <v>63.642967198695857</v>
      </c>
      <c r="K23" s="33">
        <v>55.414946419904126</v>
      </c>
      <c r="L23" s="33">
        <v>51.416249813334446</v>
      </c>
      <c r="M23" s="33">
        <v>42.833338397063152</v>
      </c>
      <c r="N23" s="33">
        <v>36.853132318152838</v>
      </c>
      <c r="O23" s="33">
        <v>44.422238906026742</v>
      </c>
      <c r="P23" s="33">
        <v>40.890930691609441</v>
      </c>
      <c r="Q23" s="33">
        <v>33.353494636655881</v>
      </c>
      <c r="R23" s="33">
        <v>37.327262389831972</v>
      </c>
      <c r="S23" s="33">
        <v>34.302072638068339</v>
      </c>
      <c r="T23" s="33">
        <v>44.367490940958724</v>
      </c>
      <c r="U23" s="33">
        <v>40.971161272130573</v>
      </c>
      <c r="V23" s="19"/>
    </row>
    <row r="24" spans="1:22" s="16" customFormat="1" ht="12.75" customHeight="1">
      <c r="A24" s="40">
        <v>20</v>
      </c>
      <c r="B24" s="17" t="s">
        <v>30</v>
      </c>
      <c r="C24" s="62" t="s">
        <v>164</v>
      </c>
      <c r="D24" s="33">
        <v>330.70447883520444</v>
      </c>
      <c r="E24" s="33">
        <v>299.43736265950724</v>
      </c>
      <c r="F24" s="33">
        <v>258.35838053260011</v>
      </c>
      <c r="G24" s="33">
        <v>222.52466428590756</v>
      </c>
      <c r="H24" s="33">
        <v>191.3418074342847</v>
      </c>
      <c r="I24" s="33">
        <v>154.27553711592444</v>
      </c>
      <c r="J24" s="33">
        <v>131.90889443791593</v>
      </c>
      <c r="K24" s="33">
        <v>118.90395934424951</v>
      </c>
      <c r="L24" s="33">
        <v>105.89000949385478</v>
      </c>
      <c r="M24" s="33">
        <v>95.283530638752424</v>
      </c>
      <c r="N24" s="33">
        <v>81.677477112421457</v>
      </c>
      <c r="O24" s="33">
        <v>98.422638061656258</v>
      </c>
      <c r="P24" s="33">
        <v>82.729557260006629</v>
      </c>
      <c r="Q24" s="33">
        <v>67.623421253175707</v>
      </c>
      <c r="R24" s="33">
        <v>64.127337256332041</v>
      </c>
      <c r="S24" s="33">
        <v>58.94872858202978</v>
      </c>
      <c r="T24" s="33">
        <v>76.416391243821209</v>
      </c>
      <c r="U24" s="33">
        <v>70.566319103970272</v>
      </c>
      <c r="V24" s="19"/>
    </row>
    <row r="25" spans="1:22" s="16" customFormat="1" ht="12.75" customHeight="1">
      <c r="A25" s="40">
        <v>21</v>
      </c>
      <c r="B25" s="17" t="s">
        <v>65</v>
      </c>
      <c r="C25" s="62" t="s">
        <v>165</v>
      </c>
      <c r="D25" s="33">
        <v>325.54742112851392</v>
      </c>
      <c r="E25" s="33">
        <v>284.06270575048785</v>
      </c>
      <c r="F25" s="33">
        <v>231.01977204474176</v>
      </c>
      <c r="G25" s="33">
        <v>190.64204840248559</v>
      </c>
      <c r="H25" s="33">
        <v>170.08737641475102</v>
      </c>
      <c r="I25" s="33">
        <v>131.38811939026786</v>
      </c>
      <c r="J25" s="33">
        <v>105.49096988092403</v>
      </c>
      <c r="K25" s="33">
        <v>89.817089479061309</v>
      </c>
      <c r="L25" s="33">
        <v>76.790971656822407</v>
      </c>
      <c r="M25" s="33">
        <v>67.204885801541707</v>
      </c>
      <c r="N25" s="33">
        <v>55.274210812230301</v>
      </c>
      <c r="O25" s="33">
        <v>65.185512997961098</v>
      </c>
      <c r="P25" s="33">
        <v>54.236285813561814</v>
      </c>
      <c r="Q25" s="33">
        <v>44.0276231786317</v>
      </c>
      <c r="R25" s="33">
        <v>48.13549118290053</v>
      </c>
      <c r="S25" s="33">
        <v>44.107284248643758</v>
      </c>
      <c r="T25" s="33">
        <v>54.589902002836531</v>
      </c>
      <c r="U25" s="33">
        <v>50.387960092401684</v>
      </c>
      <c r="V25" s="19"/>
    </row>
    <row r="26" spans="1:22" s="16" customFormat="1" ht="12.75" customHeight="1">
      <c r="A26" s="40">
        <v>22</v>
      </c>
      <c r="B26" s="17" t="s">
        <v>31</v>
      </c>
      <c r="C26" s="65" t="s">
        <v>107</v>
      </c>
      <c r="D26" s="33">
        <v>59.717031415951098</v>
      </c>
      <c r="E26" s="33">
        <v>53.073634817363931</v>
      </c>
      <c r="F26" s="33">
        <v>43.685344393186924</v>
      </c>
      <c r="G26" s="33">
        <v>37.025679107789671</v>
      </c>
      <c r="H26" s="33">
        <v>32.523965050884541</v>
      </c>
      <c r="I26" s="33">
        <v>27.121107537739494</v>
      </c>
      <c r="J26" s="33">
        <v>23.506926683159907</v>
      </c>
      <c r="K26" s="33">
        <v>19.581973186569016</v>
      </c>
      <c r="L26" s="33">
        <v>16.294627544851167</v>
      </c>
      <c r="M26" s="33">
        <v>14.266357390421341</v>
      </c>
      <c r="N26" s="33">
        <v>11.498881062203321</v>
      </c>
      <c r="O26" s="33">
        <v>14.155261213841641</v>
      </c>
      <c r="P26" s="33">
        <v>12.558179174064097</v>
      </c>
      <c r="Q26" s="33">
        <v>10.265793614735463</v>
      </c>
      <c r="R26" s="33">
        <v>9.9706407735144325</v>
      </c>
      <c r="S26" s="33">
        <v>9.1633947077466029</v>
      </c>
      <c r="T26" s="33">
        <v>11.860291737620019</v>
      </c>
      <c r="U26" s="33">
        <v>10.952341117292717</v>
      </c>
      <c r="V26" s="19"/>
    </row>
    <row r="27" spans="1:22" s="16" customFormat="1" ht="12.75" customHeight="1">
      <c r="A27" s="40">
        <v>23</v>
      </c>
      <c r="B27" s="17" t="s">
        <v>66</v>
      </c>
      <c r="C27" s="65" t="s">
        <v>166</v>
      </c>
      <c r="D27" s="33">
        <v>265.83038971256281</v>
      </c>
      <c r="E27" s="33">
        <v>230.98907093312391</v>
      </c>
      <c r="F27" s="33">
        <v>187.33442765155485</v>
      </c>
      <c r="G27" s="33">
        <v>153.61636929469591</v>
      </c>
      <c r="H27" s="33">
        <v>137.56341136386646</v>
      </c>
      <c r="I27" s="33">
        <v>104.26701185252837</v>
      </c>
      <c r="J27" s="33">
        <v>81.984043197764137</v>
      </c>
      <c r="K27" s="33">
        <v>70.235116292492322</v>
      </c>
      <c r="L27" s="33">
        <v>60.496344111971233</v>
      </c>
      <c r="M27" s="33">
        <v>52.938528411120352</v>
      </c>
      <c r="N27" s="33">
        <v>43.77532975002697</v>
      </c>
      <c r="O27" s="33">
        <v>51.030251784119443</v>
      </c>
      <c r="P27" s="33">
        <v>41.678106639497713</v>
      </c>
      <c r="Q27" s="33">
        <v>33.761829563896235</v>
      </c>
      <c r="R27" s="33">
        <v>38.164850409386098</v>
      </c>
      <c r="S27" s="33">
        <v>34.94388954089716</v>
      </c>
      <c r="T27" s="33">
        <v>42.729610265216515</v>
      </c>
      <c r="U27" s="33">
        <v>39.435618975108973</v>
      </c>
      <c r="V27" s="19"/>
    </row>
    <row r="28" spans="1:22" s="16" customFormat="1" ht="12.75" customHeight="1">
      <c r="A28" s="40">
        <v>24</v>
      </c>
      <c r="B28" s="17" t="s">
        <v>32</v>
      </c>
      <c r="C28" s="62" t="s">
        <v>109</v>
      </c>
      <c r="D28" s="33">
        <v>374.97438287965656</v>
      </c>
      <c r="E28" s="33">
        <v>322.93747864186105</v>
      </c>
      <c r="F28" s="33">
        <v>290.79294353462149</v>
      </c>
      <c r="G28" s="33">
        <v>260.77053121854055</v>
      </c>
      <c r="H28" s="33">
        <v>203.88643334264728</v>
      </c>
      <c r="I28" s="33">
        <v>180.47147808904813</v>
      </c>
      <c r="J28" s="33">
        <v>156.83175478934243</v>
      </c>
      <c r="K28" s="33">
        <v>136.33667921625462</v>
      </c>
      <c r="L28" s="33">
        <v>119.65262582005568</v>
      </c>
      <c r="M28" s="33">
        <v>121.88691957415479</v>
      </c>
      <c r="N28" s="33">
        <v>112.73913131987923</v>
      </c>
      <c r="O28" s="33">
        <v>150.38688173592678</v>
      </c>
      <c r="P28" s="33">
        <v>137.56648658212609</v>
      </c>
      <c r="Q28" s="33">
        <v>112.51397191750284</v>
      </c>
      <c r="R28" s="33">
        <v>80.346015289450008</v>
      </c>
      <c r="S28" s="33">
        <v>73.843869804665744</v>
      </c>
      <c r="T28" s="33">
        <v>95.601601199821829</v>
      </c>
      <c r="U28" s="33">
        <v>88.283097928116163</v>
      </c>
      <c r="V28" s="19"/>
    </row>
    <row r="29" spans="1:22" s="16" customFormat="1" ht="12.75" customHeight="1">
      <c r="A29" s="40">
        <v>25</v>
      </c>
      <c r="B29" s="17" t="s">
        <v>67</v>
      </c>
      <c r="C29" s="65" t="s">
        <v>167</v>
      </c>
      <c r="D29" s="33">
        <v>209.1766120530153</v>
      </c>
      <c r="E29" s="33">
        <v>177.3518381825721</v>
      </c>
      <c r="F29" s="33">
        <v>158.10974053660678</v>
      </c>
      <c r="G29" s="33">
        <v>143.912756837487</v>
      </c>
      <c r="H29" s="33">
        <v>108.27876361538749</v>
      </c>
      <c r="I29" s="33">
        <v>92.226516431394273</v>
      </c>
      <c r="J29" s="33">
        <v>78.968773028716114</v>
      </c>
      <c r="K29" s="33">
        <v>71.273333744464708</v>
      </c>
      <c r="L29" s="33">
        <v>63.990004665025047</v>
      </c>
      <c r="M29" s="33">
        <v>67.27863597442304</v>
      </c>
      <c r="N29" s="33">
        <v>63.112819518637437</v>
      </c>
      <c r="O29" s="33">
        <v>79.302689320752293</v>
      </c>
      <c r="P29" s="33">
        <v>73.462646168665415</v>
      </c>
      <c r="Q29" s="33">
        <v>60.171162787844125</v>
      </c>
      <c r="R29" s="33">
        <v>44.773006767979666</v>
      </c>
      <c r="S29" s="33">
        <v>41.156226676333816</v>
      </c>
      <c r="T29" s="33">
        <v>53.344293385482914</v>
      </c>
      <c r="U29" s="33">
        <v>49.260542366532171</v>
      </c>
      <c r="V29" s="19"/>
    </row>
    <row r="30" spans="1:22" s="16" customFormat="1" ht="12.75" customHeight="1">
      <c r="A30" s="40">
        <v>26</v>
      </c>
      <c r="B30" s="17" t="s">
        <v>68</v>
      </c>
      <c r="C30" s="65" t="s">
        <v>111</v>
      </c>
      <c r="D30" s="33">
        <v>117.91044415608326</v>
      </c>
      <c r="E30" s="33">
        <v>103.79869722554794</v>
      </c>
      <c r="F30" s="33">
        <v>94.622152834487011</v>
      </c>
      <c r="G30" s="33">
        <v>81.212308765905377</v>
      </c>
      <c r="H30" s="33">
        <v>67.367939697833407</v>
      </c>
      <c r="I30" s="33">
        <v>64.081403343982217</v>
      </c>
      <c r="J30" s="33">
        <v>56.556361944351849</v>
      </c>
      <c r="K30" s="33">
        <v>45.67006110887251</v>
      </c>
      <c r="L30" s="33">
        <v>38.52990277892679</v>
      </c>
      <c r="M30" s="33">
        <v>38.041305951160844</v>
      </c>
      <c r="N30" s="33">
        <v>34.45174365012214</v>
      </c>
      <c r="O30" s="33">
        <v>52.692110733347491</v>
      </c>
      <c r="P30" s="33">
        <v>46.943454402851607</v>
      </c>
      <c r="Q30" s="33">
        <v>38.300240419373836</v>
      </c>
      <c r="R30" s="33">
        <v>24.894020514226195</v>
      </c>
      <c r="S30" s="33">
        <v>22.870063555246709</v>
      </c>
      <c r="T30" s="33">
        <v>29.520747428522586</v>
      </c>
      <c r="U30" s="33">
        <v>27.26105284411458</v>
      </c>
      <c r="V30" s="19"/>
    </row>
    <row r="31" spans="1:22" s="16" customFormat="1" ht="12.75" customHeight="1">
      <c r="A31" s="40">
        <v>27</v>
      </c>
      <c r="B31" s="17" t="s">
        <v>69</v>
      </c>
      <c r="C31" s="65" t="s">
        <v>3</v>
      </c>
      <c r="D31" s="33">
        <v>47.887326670558046</v>
      </c>
      <c r="E31" s="33">
        <v>41.786943233740963</v>
      </c>
      <c r="F31" s="33">
        <v>38.061050163527739</v>
      </c>
      <c r="G31" s="33">
        <v>35.64546561514819</v>
      </c>
      <c r="H31" s="33">
        <v>28.239730029426358</v>
      </c>
      <c r="I31" s="33">
        <v>24.16355831367159</v>
      </c>
      <c r="J31" s="33">
        <v>21.306619816274445</v>
      </c>
      <c r="K31" s="33">
        <v>19.39328436291742</v>
      </c>
      <c r="L31" s="33">
        <v>17.132718376103828</v>
      </c>
      <c r="M31" s="33">
        <v>16.566977648570909</v>
      </c>
      <c r="N31" s="33">
        <v>15.17456815111969</v>
      </c>
      <c r="O31" s="33">
        <v>18.392081681826966</v>
      </c>
      <c r="P31" s="33">
        <v>17.160386010609063</v>
      </c>
      <c r="Q31" s="33">
        <v>14.042568710284897</v>
      </c>
      <c r="R31" s="33">
        <v>10.678988007244165</v>
      </c>
      <c r="S31" s="33">
        <v>9.8175795730852329</v>
      </c>
      <c r="T31" s="33">
        <v>12.73656038581634</v>
      </c>
      <c r="U31" s="33">
        <v>11.761502717469414</v>
      </c>
      <c r="V31" s="19"/>
    </row>
    <row r="32" spans="1:22" s="16" customFormat="1" ht="12.75" customHeight="1">
      <c r="A32" s="40">
        <v>28</v>
      </c>
      <c r="B32" s="17" t="s">
        <v>33</v>
      </c>
      <c r="C32" s="62" t="s">
        <v>27</v>
      </c>
      <c r="D32" s="33">
        <v>579.63715165675683</v>
      </c>
      <c r="E32" s="33">
        <v>524.87570380072702</v>
      </c>
      <c r="F32" s="33">
        <v>434.60409151321261</v>
      </c>
      <c r="G32" s="33">
        <v>388.51787110491352</v>
      </c>
      <c r="H32" s="33">
        <v>348.79918171814882</v>
      </c>
      <c r="I32" s="33">
        <v>298.5023044638948</v>
      </c>
      <c r="J32" s="33">
        <v>244.90626916531005</v>
      </c>
      <c r="K32" s="33">
        <v>222.90031108478902</v>
      </c>
      <c r="L32" s="33">
        <v>212.62626531493768</v>
      </c>
      <c r="M32" s="33">
        <v>190.48422591303753</v>
      </c>
      <c r="N32" s="33">
        <v>164.00015208738128</v>
      </c>
      <c r="O32" s="33">
        <v>195.13322369284603</v>
      </c>
      <c r="P32" s="33">
        <v>175.5227394929492</v>
      </c>
      <c r="Q32" s="33">
        <v>142.44995243678642</v>
      </c>
      <c r="R32" s="33">
        <v>118.78162275001188</v>
      </c>
      <c r="S32" s="33">
        <v>108.8554602739913</v>
      </c>
      <c r="T32" s="33">
        <v>138.60850176690096</v>
      </c>
      <c r="U32" s="33">
        <v>127.96626505476995</v>
      </c>
      <c r="V32" s="19"/>
    </row>
    <row r="33" spans="1:23" s="16" customFormat="1" ht="12.75" customHeight="1">
      <c r="A33" s="40">
        <v>29</v>
      </c>
      <c r="B33" s="17" t="s">
        <v>34</v>
      </c>
      <c r="C33" s="63" t="s">
        <v>168</v>
      </c>
      <c r="D33" s="33">
        <v>275.6599942691563</v>
      </c>
      <c r="E33" s="33">
        <v>258.45683279261499</v>
      </c>
      <c r="F33" s="33">
        <v>227.23986935170757</v>
      </c>
      <c r="G33" s="33">
        <v>197.95899228996947</v>
      </c>
      <c r="H33" s="33">
        <v>179.77944473075797</v>
      </c>
      <c r="I33" s="33">
        <v>185.43664996210518</v>
      </c>
      <c r="J33" s="33">
        <v>159.8475505437805</v>
      </c>
      <c r="K33" s="33">
        <v>130.59460921825993</v>
      </c>
      <c r="L33" s="33">
        <v>124.05743400307288</v>
      </c>
      <c r="M33" s="33">
        <v>99.768437587960449</v>
      </c>
      <c r="N33" s="33">
        <v>86.370783858842046</v>
      </c>
      <c r="O33" s="33">
        <v>109.98410847990908</v>
      </c>
      <c r="P33" s="33">
        <v>102.8337436912151</v>
      </c>
      <c r="Q33" s="33">
        <v>83.388413392673442</v>
      </c>
      <c r="R33" s="33">
        <v>60.80730263016509</v>
      </c>
      <c r="S33" s="33">
        <v>55.902851853875511</v>
      </c>
      <c r="T33" s="33">
        <v>72.506491353007561</v>
      </c>
      <c r="U33" s="33">
        <v>66.955613648860933</v>
      </c>
      <c r="V33" s="19"/>
    </row>
    <row r="34" spans="1:23" s="16" customFormat="1" ht="12.75" customHeight="1">
      <c r="A34" s="40">
        <v>30</v>
      </c>
      <c r="B34" s="17" t="s">
        <v>35</v>
      </c>
      <c r="C34" s="63" t="s">
        <v>113</v>
      </c>
      <c r="D34" s="33">
        <v>549.15480091620145</v>
      </c>
      <c r="E34" s="33">
        <v>495.48171401000116</v>
      </c>
      <c r="F34" s="33">
        <v>422.83131655628563</v>
      </c>
      <c r="G34" s="33">
        <v>381.42464123650205</v>
      </c>
      <c r="H34" s="33">
        <v>363.51373373857587</v>
      </c>
      <c r="I34" s="33">
        <v>288.40538250186529</v>
      </c>
      <c r="J34" s="33">
        <v>291.11314642456591</v>
      </c>
      <c r="K34" s="33">
        <v>221.89563579912067</v>
      </c>
      <c r="L34" s="33">
        <v>194.51374307654856</v>
      </c>
      <c r="M34" s="33">
        <v>177.86986911811195</v>
      </c>
      <c r="N34" s="33">
        <v>150.15867131837152</v>
      </c>
      <c r="O34" s="33">
        <v>180.08006690707188</v>
      </c>
      <c r="P34" s="33">
        <v>140.51467999336893</v>
      </c>
      <c r="Q34" s="33">
        <v>115.54444074302062</v>
      </c>
      <c r="R34" s="33">
        <v>89.827423354201215</v>
      </c>
      <c r="S34" s="33">
        <v>82.548254275957817</v>
      </c>
      <c r="T34" s="33">
        <v>106.38457575674062</v>
      </c>
      <c r="U34" s="33">
        <v>98.234011175996599</v>
      </c>
      <c r="V34" s="19"/>
    </row>
    <row r="35" spans="1:23" s="16" customFormat="1" ht="12.75" customHeight="1">
      <c r="A35" s="40">
        <v>31</v>
      </c>
      <c r="B35" s="17" t="s">
        <v>70</v>
      </c>
      <c r="C35" s="62" t="s">
        <v>28</v>
      </c>
      <c r="D35" s="33">
        <v>934.35633008547609</v>
      </c>
      <c r="E35" s="33">
        <v>876.98815984894111</v>
      </c>
      <c r="F35" s="33">
        <v>735.87424234066998</v>
      </c>
      <c r="G35" s="33">
        <v>656.413205355527</v>
      </c>
      <c r="H35" s="33">
        <v>565.46509411254419</v>
      </c>
      <c r="I35" s="33">
        <v>462.40476492836245</v>
      </c>
      <c r="J35" s="33">
        <v>409.76059252737804</v>
      </c>
      <c r="K35" s="33">
        <v>364.08701668351091</v>
      </c>
      <c r="L35" s="33">
        <v>317.33659295675824</v>
      </c>
      <c r="M35" s="33">
        <v>287.66703617955875</v>
      </c>
      <c r="N35" s="33">
        <v>266.61262560678762</v>
      </c>
      <c r="O35" s="33">
        <v>318.55848213863123</v>
      </c>
      <c r="P35" s="33">
        <v>288.05042271027412</v>
      </c>
      <c r="Q35" s="33">
        <v>236.43333459324992</v>
      </c>
      <c r="R35" s="33">
        <v>204.77003670635844</v>
      </c>
      <c r="S35" s="33">
        <v>188.12219502007667</v>
      </c>
      <c r="T35" s="33">
        <v>241.77209170524762</v>
      </c>
      <c r="U35" s="33">
        <v>223.24491648576202</v>
      </c>
      <c r="V35" s="19"/>
    </row>
    <row r="36" spans="1:23" s="16" customFormat="1" ht="12.75" customHeight="1">
      <c r="A36" s="40">
        <v>32</v>
      </c>
      <c r="B36" s="17" t="s">
        <v>71</v>
      </c>
      <c r="C36" s="62" t="s">
        <v>114</v>
      </c>
      <c r="D36" s="33">
        <v>888.96586759052036</v>
      </c>
      <c r="E36" s="33">
        <v>881.81276739367513</v>
      </c>
      <c r="F36" s="33">
        <v>801.32339323483006</v>
      </c>
      <c r="G36" s="33">
        <v>775.29351413658753</v>
      </c>
      <c r="H36" s="33">
        <v>722.71620541487039</v>
      </c>
      <c r="I36" s="33">
        <v>604.91402763001656</v>
      </c>
      <c r="J36" s="33">
        <v>553.81591048910866</v>
      </c>
      <c r="K36" s="33">
        <v>510.1370047018566</v>
      </c>
      <c r="L36" s="33">
        <v>458.93978687152145</v>
      </c>
      <c r="M36" s="33">
        <v>414.00226003380624</v>
      </c>
      <c r="N36" s="33">
        <v>361.99152121603726</v>
      </c>
      <c r="O36" s="33">
        <v>429.06351935580324</v>
      </c>
      <c r="P36" s="33">
        <v>373.78973948799188</v>
      </c>
      <c r="Q36" s="33">
        <v>305.82553171177523</v>
      </c>
      <c r="R36" s="33">
        <v>251.48855613376554</v>
      </c>
      <c r="S36" s="33">
        <v>231.20061288602622</v>
      </c>
      <c r="T36" s="33">
        <v>299.92375601453733</v>
      </c>
      <c r="U36" s="33">
        <v>276.96288533610254</v>
      </c>
      <c r="V36" s="19"/>
    </row>
    <row r="37" spans="1:23" s="16" customFormat="1" ht="12.75" customHeight="1">
      <c r="A37" s="40">
        <v>33</v>
      </c>
      <c r="B37" s="17" t="s">
        <v>72</v>
      </c>
      <c r="C37" s="62" t="s">
        <v>169</v>
      </c>
      <c r="D37" s="33">
        <v>118.78020386517106</v>
      </c>
      <c r="E37" s="33">
        <v>126.30000359740409</v>
      </c>
      <c r="F37" s="33">
        <v>114.981030456223</v>
      </c>
      <c r="G37" s="33">
        <v>100.74021073472029</v>
      </c>
      <c r="H37" s="33">
        <v>96.572676826987902</v>
      </c>
      <c r="I37" s="33">
        <v>78.664569003772101</v>
      </c>
      <c r="J37" s="33">
        <v>74.976874334970148</v>
      </c>
      <c r="K37" s="33">
        <v>65.992880342294242</v>
      </c>
      <c r="L37" s="33">
        <v>58.971121488388327</v>
      </c>
      <c r="M37" s="33">
        <v>49.833785389544069</v>
      </c>
      <c r="N37" s="33">
        <v>47.334999768603943</v>
      </c>
      <c r="O37" s="33">
        <v>55.066860061106823</v>
      </c>
      <c r="P37" s="33">
        <v>48.241327811849445</v>
      </c>
      <c r="Q37" s="33">
        <v>39.352016961795371</v>
      </c>
      <c r="R37" s="33">
        <v>36.794223519031348</v>
      </c>
      <c r="S37" s="33">
        <v>33.783901660614092</v>
      </c>
      <c r="T37" s="33">
        <v>43.431004691970507</v>
      </c>
      <c r="U37" s="33">
        <v>40.103761058301572</v>
      </c>
      <c r="V37" s="19"/>
    </row>
    <row r="38" spans="1:23" s="19" customFormat="1" ht="12.75" customHeight="1">
      <c r="A38" s="40">
        <v>34</v>
      </c>
      <c r="B38" s="17" t="s">
        <v>73</v>
      </c>
      <c r="C38" s="62" t="s">
        <v>170</v>
      </c>
      <c r="D38" s="33">
        <v>214.8848638913677</v>
      </c>
      <c r="E38" s="33">
        <v>196.56786827643853</v>
      </c>
      <c r="F38" s="33">
        <v>166.02225700582889</v>
      </c>
      <c r="G38" s="33">
        <v>150.55454900622726</v>
      </c>
      <c r="H38" s="33">
        <v>133.22259645420567</v>
      </c>
      <c r="I38" s="33">
        <v>104.96653807662568</v>
      </c>
      <c r="J38" s="33">
        <v>88.187871102188581</v>
      </c>
      <c r="K38" s="33">
        <v>74.323308827622313</v>
      </c>
      <c r="L38" s="33">
        <v>63.174538162321944</v>
      </c>
      <c r="M38" s="33">
        <v>54.583230878762173</v>
      </c>
      <c r="N38" s="33">
        <v>45.712035150798897</v>
      </c>
      <c r="O38" s="33">
        <v>54.124151448046597</v>
      </c>
      <c r="P38" s="33">
        <v>43.939843089062379</v>
      </c>
      <c r="Q38" s="33">
        <v>35.946688232244284</v>
      </c>
      <c r="R38" s="33">
        <v>45.540671768202067</v>
      </c>
      <c r="S38" s="33">
        <v>41.855325403610784</v>
      </c>
      <c r="T38" s="33">
        <v>54.171640293906535</v>
      </c>
      <c r="U38" s="33">
        <v>50.024461873274269</v>
      </c>
      <c r="V38" s="282"/>
      <c r="W38" s="18"/>
    </row>
    <row r="39" spans="1:23" s="19" customFormat="1" ht="12.75" customHeight="1">
      <c r="A39" s="40">
        <v>35</v>
      </c>
      <c r="B39" s="17" t="s">
        <v>74</v>
      </c>
      <c r="C39" s="62" t="s">
        <v>171</v>
      </c>
      <c r="D39" s="33">
        <v>146.66584401652719</v>
      </c>
      <c r="E39" s="33">
        <v>134.3731477863785</v>
      </c>
      <c r="F39" s="33">
        <v>125.59854318735775</v>
      </c>
      <c r="G39" s="33">
        <v>119.10881749851305</v>
      </c>
      <c r="H39" s="33">
        <v>114.31398575685897</v>
      </c>
      <c r="I39" s="33">
        <v>105.6662044176031</v>
      </c>
      <c r="J39" s="33">
        <v>99.135658457789376</v>
      </c>
      <c r="K39" s="33">
        <v>87.435476579386091</v>
      </c>
      <c r="L39" s="33">
        <v>78.0945374589555</v>
      </c>
      <c r="M39" s="33">
        <v>70.262481168327739</v>
      </c>
      <c r="N39" s="33">
        <v>61.05686099504203</v>
      </c>
      <c r="O39" s="33">
        <v>73.591109176875023</v>
      </c>
      <c r="P39" s="33">
        <v>63.560086479303592</v>
      </c>
      <c r="Q39" s="33">
        <v>52.012051539252759</v>
      </c>
      <c r="R39" s="33">
        <v>54.029857149775374</v>
      </c>
      <c r="S39" s="33">
        <v>49.540795998192486</v>
      </c>
      <c r="T39" s="33">
        <v>62.58667235844198</v>
      </c>
      <c r="U39" s="33">
        <v>57.779245734318955</v>
      </c>
    </row>
    <row r="40" spans="1:23" s="19" customFormat="1" ht="12.75" customHeight="1">
      <c r="A40" s="40">
        <v>36</v>
      </c>
      <c r="B40" s="17" t="s">
        <v>75</v>
      </c>
      <c r="C40" s="44" t="s">
        <v>172</v>
      </c>
      <c r="D40" s="33">
        <v>324.16709059934232</v>
      </c>
      <c r="E40" s="33">
        <v>295.57325031471811</v>
      </c>
      <c r="F40" s="33">
        <v>262.47532029427089</v>
      </c>
      <c r="G40" s="33">
        <v>240.22806797770622</v>
      </c>
      <c r="H40" s="33">
        <v>218.19880111122751</v>
      </c>
      <c r="I40" s="33">
        <v>172.85231009102864</v>
      </c>
      <c r="J40" s="33">
        <v>233.62263882205343</v>
      </c>
      <c r="K40" s="33">
        <v>175.48869581660105</v>
      </c>
      <c r="L40" s="33">
        <v>162.91345684395793</v>
      </c>
      <c r="M40" s="33">
        <v>157.23843256763323</v>
      </c>
      <c r="N40" s="33">
        <v>134.63016045514888</v>
      </c>
      <c r="O40" s="33">
        <v>169.10629628297843</v>
      </c>
      <c r="P40" s="33">
        <v>157.66237422895117</v>
      </c>
      <c r="Q40" s="33">
        <v>239.98395694164813</v>
      </c>
      <c r="R40" s="33">
        <v>107.95207440264848</v>
      </c>
      <c r="S40" s="33">
        <v>103.4016626434726</v>
      </c>
      <c r="T40" s="33">
        <v>102.54295526659793</v>
      </c>
      <c r="U40" s="33">
        <v>94.625993582793654</v>
      </c>
    </row>
    <row r="41" spans="1:23" s="19" customFormat="1" ht="12.75" customHeight="1">
      <c r="A41" s="40">
        <v>37</v>
      </c>
      <c r="B41" s="17" t="s">
        <v>76</v>
      </c>
      <c r="C41" s="62" t="s">
        <v>173</v>
      </c>
      <c r="D41" s="33">
        <v>276.4893515703381</v>
      </c>
      <c r="E41" s="33">
        <v>250.08915523571864</v>
      </c>
      <c r="F41" s="33">
        <v>220.14225756472959</v>
      </c>
      <c r="G41" s="33">
        <v>204.60352913331667</v>
      </c>
      <c r="H41" s="33">
        <v>188.59489268919765</v>
      </c>
      <c r="I41" s="33">
        <v>146.79346680266769</v>
      </c>
      <c r="J41" s="33">
        <v>195.13474997305067</v>
      </c>
      <c r="K41" s="33">
        <v>147.93774569288038</v>
      </c>
      <c r="L41" s="33">
        <v>136.88209137159444</v>
      </c>
      <c r="M41" s="33">
        <v>134.45498182021873</v>
      </c>
      <c r="N41" s="33">
        <v>113.35714040256774</v>
      </c>
      <c r="O41" s="33">
        <v>142.15830902204269</v>
      </c>
      <c r="P41" s="33">
        <v>133.65799432372739</v>
      </c>
      <c r="Q41" s="33">
        <v>203.34450638532309</v>
      </c>
      <c r="R41" s="33">
        <v>82.615722540346866</v>
      </c>
      <c r="S41" s="33">
        <v>79.133292421049575</v>
      </c>
      <c r="T41" s="33">
        <v>78.47612366552741</v>
      </c>
      <c r="U41" s="33">
        <v>72.417272888911995</v>
      </c>
    </row>
    <row r="42" spans="1:23" s="19" customFormat="1" ht="12.75" customHeight="1">
      <c r="A42" s="40">
        <v>38</v>
      </c>
      <c r="B42" s="17" t="s">
        <v>77</v>
      </c>
      <c r="C42" s="62" t="s">
        <v>174</v>
      </c>
      <c r="D42" s="33">
        <v>47.677739029004314</v>
      </c>
      <c r="E42" s="33">
        <v>45.484095078999466</v>
      </c>
      <c r="F42" s="33">
        <v>42.333062729541304</v>
      </c>
      <c r="G42" s="33">
        <v>35.624538844389569</v>
      </c>
      <c r="H42" s="33">
        <v>29.603908422029889</v>
      </c>
      <c r="I42" s="33">
        <v>26.058843288360958</v>
      </c>
      <c r="J42" s="33">
        <v>38.487888849002722</v>
      </c>
      <c r="K42" s="33">
        <v>27.550950123720682</v>
      </c>
      <c r="L42" s="33">
        <v>26.031365472363483</v>
      </c>
      <c r="M42" s="33">
        <v>22.783450747414516</v>
      </c>
      <c r="N42" s="33">
        <v>21.273020052581174</v>
      </c>
      <c r="O42" s="33">
        <v>26.947987260935729</v>
      </c>
      <c r="P42" s="33">
        <v>24.004379905223733</v>
      </c>
      <c r="Q42" s="33">
        <v>36.639450556325023</v>
      </c>
      <c r="R42" s="33">
        <v>25.336351862301598</v>
      </c>
      <c r="S42" s="33">
        <v>24.268370222423016</v>
      </c>
      <c r="T42" s="33">
        <v>24.066831601070536</v>
      </c>
      <c r="U42" s="33">
        <v>22.20872069388167</v>
      </c>
    </row>
    <row r="43" spans="1:23" s="20" customFormat="1" ht="12.75" customHeight="1">
      <c r="A43" s="40">
        <v>39</v>
      </c>
      <c r="B43" s="17" t="s">
        <v>78</v>
      </c>
      <c r="C43" s="44" t="s">
        <v>175</v>
      </c>
      <c r="D43" s="33">
        <v>4142.7971107043741</v>
      </c>
      <c r="E43" s="33">
        <v>3907.8442722808231</v>
      </c>
      <c r="F43" s="33">
        <v>3615.7553086245402</v>
      </c>
      <c r="G43" s="33">
        <v>3331.7963258516338</v>
      </c>
      <c r="H43" s="33">
        <v>3135.5968266588352</v>
      </c>
      <c r="I43" s="33">
        <v>2770.9772226862947</v>
      </c>
      <c r="J43" s="33">
        <v>2683.7155535138731</v>
      </c>
      <c r="K43" s="33">
        <v>3503.1001128001644</v>
      </c>
      <c r="L43" s="33">
        <v>3450.1690664661396</v>
      </c>
      <c r="M43" s="33">
        <v>3237.8122126291814</v>
      </c>
      <c r="N43" s="33">
        <v>2989.3236583164621</v>
      </c>
      <c r="O43" s="33">
        <v>3132.6749045227293</v>
      </c>
      <c r="P43" s="33">
        <v>2816.115783875649</v>
      </c>
      <c r="Q43" s="33">
        <v>2244.3534935648358</v>
      </c>
      <c r="R43" s="33">
        <v>1923.6202253975864</v>
      </c>
      <c r="S43" s="33">
        <v>1647.1901602156822</v>
      </c>
      <c r="T43" s="33">
        <v>1445.0665718067999</v>
      </c>
      <c r="U43" s="33">
        <v>1325.5469308046393</v>
      </c>
    </row>
    <row r="44" spans="1:23" s="19" customFormat="1" ht="12.75" customHeight="1">
      <c r="A44" s="40">
        <v>40</v>
      </c>
      <c r="B44" s="17" t="s">
        <v>79</v>
      </c>
      <c r="C44" s="62" t="s">
        <v>176</v>
      </c>
      <c r="D44" s="33">
        <v>40.189061346730021</v>
      </c>
      <c r="E44" s="33">
        <v>37.63755949665687</v>
      </c>
      <c r="F44" s="33">
        <v>37.110020026139445</v>
      </c>
      <c r="G44" s="33">
        <v>36.78380621661951</v>
      </c>
      <c r="H44" s="33">
        <v>35.198851221388324</v>
      </c>
      <c r="I44" s="33">
        <v>28.915461004469144</v>
      </c>
      <c r="J44" s="33">
        <v>38.108957106663468</v>
      </c>
      <c r="K44" s="33">
        <v>25.547994842221815</v>
      </c>
      <c r="L44" s="33">
        <v>24.239330389019418</v>
      </c>
      <c r="M44" s="33">
        <v>20.592987626433978</v>
      </c>
      <c r="N44" s="33">
        <v>17.96005185301868</v>
      </c>
      <c r="O44" s="33">
        <v>20.933541484115676</v>
      </c>
      <c r="P44" s="33">
        <v>17.831995068218145</v>
      </c>
      <c r="Q44" s="33">
        <v>27.869453784177992</v>
      </c>
      <c r="R44" s="33">
        <v>32.962548175130131</v>
      </c>
      <c r="S44" s="33">
        <v>29.235453033189039</v>
      </c>
      <c r="T44" s="33">
        <v>25.545579281665177</v>
      </c>
      <c r="U44" s="33">
        <v>23.465730954909471</v>
      </c>
    </row>
    <row r="45" spans="1:23" s="16" customFormat="1" ht="12.75" customHeight="1">
      <c r="A45" s="40">
        <v>41</v>
      </c>
      <c r="B45" s="17" t="s">
        <v>80</v>
      </c>
      <c r="C45" s="62" t="s">
        <v>177</v>
      </c>
      <c r="D45" s="33">
        <v>4102.6080493576446</v>
      </c>
      <c r="E45" s="33">
        <v>3870.2067127841665</v>
      </c>
      <c r="F45" s="33">
        <v>3578.6452885984008</v>
      </c>
      <c r="G45" s="33">
        <v>3295.0125196350136</v>
      </c>
      <c r="H45" s="33">
        <v>3100.3979754374473</v>
      </c>
      <c r="I45" s="33">
        <v>2742.0617616818254</v>
      </c>
      <c r="J45" s="33">
        <v>2645.6065964072091</v>
      </c>
      <c r="K45" s="33">
        <v>3477.5521179579423</v>
      </c>
      <c r="L45" s="33">
        <v>3425.9297360771202</v>
      </c>
      <c r="M45" s="33">
        <v>3217.219225002747</v>
      </c>
      <c r="N45" s="33">
        <v>2971.3636064634434</v>
      </c>
      <c r="O45" s="33">
        <v>3111.7413630386131</v>
      </c>
      <c r="P45" s="33">
        <v>2798.2837888074309</v>
      </c>
      <c r="Q45" s="33">
        <v>2216.4840397806574</v>
      </c>
      <c r="R45" s="33">
        <v>1890.6576772224562</v>
      </c>
      <c r="S45" s="33">
        <v>1617.9547071824934</v>
      </c>
      <c r="T45" s="33">
        <v>1419.5209925251345</v>
      </c>
      <c r="U45" s="33">
        <v>1302.0811998497295</v>
      </c>
      <c r="V45" s="19"/>
    </row>
    <row r="46" spans="1:23" s="16" customFormat="1" ht="12.75" customHeight="1">
      <c r="A46" s="40">
        <v>42</v>
      </c>
      <c r="B46" s="17">
        <v>37</v>
      </c>
      <c r="C46" s="65" t="s">
        <v>178</v>
      </c>
      <c r="D46" s="33">
        <v>407.0766220607577</v>
      </c>
      <c r="E46" s="33">
        <v>375.21130590624682</v>
      </c>
      <c r="F46" s="33">
        <v>331.36075954107616</v>
      </c>
      <c r="G46" s="33">
        <v>294.07010221250033</v>
      </c>
      <c r="H46" s="33">
        <v>262.13767732576696</v>
      </c>
      <c r="I46" s="33">
        <v>220.24040941322406</v>
      </c>
      <c r="J46" s="33">
        <v>216.3426652098467</v>
      </c>
      <c r="K46" s="33">
        <v>272.79227675273717</v>
      </c>
      <c r="L46" s="33">
        <v>245.48242009447512</v>
      </c>
      <c r="M46" s="33">
        <v>227.30122194144013</v>
      </c>
      <c r="N46" s="33">
        <v>203.40594090572637</v>
      </c>
      <c r="O46" s="33">
        <v>256.70945088397502</v>
      </c>
      <c r="P46" s="33">
        <v>229.95138959020903</v>
      </c>
      <c r="Q46" s="33">
        <v>190.72825784705751</v>
      </c>
      <c r="R46" s="33">
        <v>166.28938332608385</v>
      </c>
      <c r="S46" s="33">
        <v>146.0171102014213</v>
      </c>
      <c r="T46" s="33">
        <v>144.42289937171253</v>
      </c>
      <c r="U46" s="33">
        <v>133.10739340786367</v>
      </c>
      <c r="V46" s="19"/>
    </row>
    <row r="47" spans="1:23" s="16" customFormat="1" ht="12.75" customHeight="1">
      <c r="A47" s="40">
        <v>43</v>
      </c>
      <c r="B47" s="17" t="s">
        <v>81</v>
      </c>
      <c r="C47" s="65" t="s">
        <v>179</v>
      </c>
      <c r="D47" s="33">
        <v>3695.5314272968862</v>
      </c>
      <c r="E47" s="33">
        <v>3494.9954068779193</v>
      </c>
      <c r="F47" s="33">
        <v>3247.2845290573246</v>
      </c>
      <c r="G47" s="33">
        <v>3000.9424174225132</v>
      </c>
      <c r="H47" s="33">
        <v>2838.2602981116797</v>
      </c>
      <c r="I47" s="33">
        <v>2521.8213522686019</v>
      </c>
      <c r="J47" s="33">
        <v>2429.2639311973626</v>
      </c>
      <c r="K47" s="33">
        <v>3204.7598412052052</v>
      </c>
      <c r="L47" s="33">
        <v>3180.4473159826453</v>
      </c>
      <c r="M47" s="33">
        <v>2989.918003061307</v>
      </c>
      <c r="N47" s="33">
        <v>2767.9576655577166</v>
      </c>
      <c r="O47" s="33">
        <v>2855.0319121546386</v>
      </c>
      <c r="P47" s="33">
        <v>2568.3323992172218</v>
      </c>
      <c r="Q47" s="33">
        <v>2025.7557819336002</v>
      </c>
      <c r="R47" s="33">
        <v>1724.3682938963723</v>
      </c>
      <c r="S47" s="33">
        <v>1471.9375969810719</v>
      </c>
      <c r="T47" s="33">
        <v>1275.0980931534218</v>
      </c>
      <c r="U47" s="33">
        <v>1168.9738064418659</v>
      </c>
      <c r="V47" s="19"/>
    </row>
    <row r="48" spans="1:23" s="16" customFormat="1" ht="12.75" customHeight="1">
      <c r="A48" s="40">
        <v>44</v>
      </c>
      <c r="B48" s="17" t="s">
        <v>82</v>
      </c>
      <c r="C48" s="44" t="s">
        <v>37</v>
      </c>
      <c r="D48" s="33">
        <v>7171.1317675253558</v>
      </c>
      <c r="E48" s="33">
        <v>6444.8483381553888</v>
      </c>
      <c r="F48" s="33">
        <v>5647.1657287105936</v>
      </c>
      <c r="G48" s="33">
        <v>5008.0147099888381</v>
      </c>
      <c r="H48" s="33">
        <v>4445.6086086194537</v>
      </c>
      <c r="I48" s="33">
        <v>3843.386201004862</v>
      </c>
      <c r="J48" s="33">
        <v>3397.109338655092</v>
      </c>
      <c r="K48" s="33">
        <v>3112.120689253034</v>
      </c>
      <c r="L48" s="33">
        <v>2758.8901404839203</v>
      </c>
      <c r="M48" s="33">
        <v>2415.5156004763298</v>
      </c>
      <c r="N48" s="33">
        <v>2036.2614375330782</v>
      </c>
      <c r="O48" s="33">
        <v>2156.2873113874066</v>
      </c>
      <c r="P48" s="33">
        <v>1851.8164135218303</v>
      </c>
      <c r="Q48" s="33">
        <v>1454.2650763087001</v>
      </c>
      <c r="R48" s="33">
        <v>1275.0082034278857</v>
      </c>
      <c r="S48" s="33">
        <v>1153.31540745081</v>
      </c>
      <c r="T48" s="33">
        <v>1008.1238909096066</v>
      </c>
      <c r="U48" s="33">
        <v>926.82675915173434</v>
      </c>
      <c r="V48" s="19"/>
    </row>
    <row r="49" spans="1:22" s="16" customFormat="1" ht="12.75" customHeight="1">
      <c r="A49" s="40">
        <v>45</v>
      </c>
      <c r="B49" s="17" t="s">
        <v>83</v>
      </c>
      <c r="C49" s="62" t="s">
        <v>180</v>
      </c>
      <c r="D49" s="33">
        <v>3728.0586758279269</v>
      </c>
      <c r="E49" s="33">
        <v>3309.229150260845</v>
      </c>
      <c r="F49" s="33">
        <v>2863.6508208984847</v>
      </c>
      <c r="G49" s="33">
        <v>2456.4994601136618</v>
      </c>
      <c r="H49" s="33">
        <v>2228.1135075125635</v>
      </c>
      <c r="I49" s="33">
        <v>1876.7883262757402</v>
      </c>
      <c r="J49" s="33">
        <v>1600.9352794037502</v>
      </c>
      <c r="K49" s="33">
        <v>1490.638896032993</v>
      </c>
      <c r="L49" s="33">
        <v>1330.5335755409426</v>
      </c>
      <c r="M49" s="33">
        <v>1125.471168282101</v>
      </c>
      <c r="N49" s="33">
        <v>948.92260698981613</v>
      </c>
      <c r="O49" s="33">
        <v>1006.9690660079004</v>
      </c>
      <c r="P49" s="33">
        <v>844.95102746563066</v>
      </c>
      <c r="Q49" s="33">
        <v>665.51047673400444</v>
      </c>
      <c r="R49" s="33">
        <v>395.46057615438269</v>
      </c>
      <c r="S49" s="33">
        <v>357.84177894500914</v>
      </c>
      <c r="T49" s="33">
        <v>313.25561493998021</v>
      </c>
      <c r="U49" s="33">
        <v>288.00477861607709</v>
      </c>
      <c r="V49" s="19"/>
    </row>
    <row r="50" spans="1:22" s="16" customFormat="1" ht="12.75" customHeight="1">
      <c r="A50" s="40">
        <v>46</v>
      </c>
      <c r="B50" s="17" t="s">
        <v>84</v>
      </c>
      <c r="C50" s="62" t="s">
        <v>181</v>
      </c>
      <c r="D50" s="33">
        <v>3443.0730916974285</v>
      </c>
      <c r="E50" s="33">
        <v>3135.6191878945442</v>
      </c>
      <c r="F50" s="33">
        <v>2783.5149078121085</v>
      </c>
      <c r="G50" s="33">
        <v>2551.5152498751754</v>
      </c>
      <c r="H50" s="33">
        <v>2217.4951011068911</v>
      </c>
      <c r="I50" s="33">
        <v>1966.5978747291219</v>
      </c>
      <c r="J50" s="33">
        <v>1796.174059251342</v>
      </c>
      <c r="K50" s="33">
        <v>1621.4817932200408</v>
      </c>
      <c r="L50" s="33">
        <v>1428.3565649429779</v>
      </c>
      <c r="M50" s="33">
        <v>1290.0444321942284</v>
      </c>
      <c r="N50" s="33">
        <v>1087.3388305432618</v>
      </c>
      <c r="O50" s="33">
        <v>1149.3182453795059</v>
      </c>
      <c r="P50" s="33">
        <v>1006.8653860561997</v>
      </c>
      <c r="Q50" s="33">
        <v>788.75459957469559</v>
      </c>
      <c r="R50" s="33">
        <v>879.54762727350283</v>
      </c>
      <c r="S50" s="33">
        <v>795.47362850580055</v>
      </c>
      <c r="T50" s="33">
        <v>694.86827596962644</v>
      </c>
      <c r="U50" s="33">
        <v>638.82198053565719</v>
      </c>
      <c r="V50" s="19"/>
    </row>
    <row r="51" spans="1:22" s="16" customFormat="1" ht="12.75" customHeight="1">
      <c r="A51" s="40">
        <v>47</v>
      </c>
      <c r="B51" s="17" t="s">
        <v>85</v>
      </c>
      <c r="C51" s="44" t="s">
        <v>182</v>
      </c>
      <c r="D51" s="33">
        <v>9516.2268248847122</v>
      </c>
      <c r="E51" s="33">
        <v>8971.0258292739727</v>
      </c>
      <c r="F51" s="33">
        <v>7846.2053463444627</v>
      </c>
      <c r="G51" s="33">
        <v>6984.9934179325655</v>
      </c>
      <c r="H51" s="33">
        <v>6252.697007445895</v>
      </c>
      <c r="I51" s="33">
        <v>5443.9959955358154</v>
      </c>
      <c r="J51" s="33">
        <v>5681.5150882733806</v>
      </c>
      <c r="K51" s="33">
        <v>5849.6274118869133</v>
      </c>
      <c r="L51" s="33">
        <v>5455.379699297333</v>
      </c>
      <c r="M51" s="33">
        <v>5024.6020748423662</v>
      </c>
      <c r="N51" s="33">
        <v>4463.1812373475186</v>
      </c>
      <c r="O51" s="33">
        <v>5089.1302644745174</v>
      </c>
      <c r="P51" s="33">
        <v>4414.5497490368416</v>
      </c>
      <c r="Q51" s="33">
        <v>3505.5746138327081</v>
      </c>
      <c r="R51" s="33">
        <v>2819.9023021715948</v>
      </c>
      <c r="S51" s="33">
        <v>2536.1577767191848</v>
      </c>
      <c r="T51" s="33">
        <v>2790.5665413709348</v>
      </c>
      <c r="U51" s="33">
        <v>2578.5429206866734</v>
      </c>
      <c r="V51" s="19"/>
    </row>
    <row r="52" spans="1:22" s="16" customFormat="1" ht="12.75" customHeight="1">
      <c r="A52" s="40">
        <v>48</v>
      </c>
      <c r="B52" s="17" t="s">
        <v>36</v>
      </c>
      <c r="C52" s="62" t="s">
        <v>183</v>
      </c>
      <c r="D52" s="33">
        <v>1340.2996953494978</v>
      </c>
      <c r="E52" s="33">
        <v>1275.2304977707565</v>
      </c>
      <c r="F52" s="33">
        <v>1147.7607513847538</v>
      </c>
      <c r="G52" s="33">
        <v>1069.8784810424299</v>
      </c>
      <c r="H52" s="33">
        <v>956.65634585342571</v>
      </c>
      <c r="I52" s="33">
        <v>789.24450864023424</v>
      </c>
      <c r="J52" s="33">
        <v>562.51678025786123</v>
      </c>
      <c r="K52" s="33">
        <v>781.00749826978665</v>
      </c>
      <c r="L52" s="33">
        <v>710.66798920321048</v>
      </c>
      <c r="M52" s="33">
        <v>620.2368423569942</v>
      </c>
      <c r="N52" s="33">
        <v>524.50982929521945</v>
      </c>
      <c r="O52" s="33">
        <v>668.66760693336948</v>
      </c>
      <c r="P52" s="33">
        <v>535.7291552743136</v>
      </c>
      <c r="Q52" s="33">
        <v>424.68222580135057</v>
      </c>
      <c r="R52" s="33">
        <v>343.12727395882922</v>
      </c>
      <c r="S52" s="33">
        <v>309.56931746077316</v>
      </c>
      <c r="T52" s="33">
        <v>347.04177165013368</v>
      </c>
      <c r="U52" s="33">
        <v>320.55865063949426</v>
      </c>
      <c r="V52" s="281"/>
    </row>
    <row r="53" spans="1:22" s="16" customFormat="1" ht="12.75" customHeight="1">
      <c r="A53" s="40">
        <v>49</v>
      </c>
      <c r="B53" s="17" t="s">
        <v>86</v>
      </c>
      <c r="C53" s="62" t="s">
        <v>184</v>
      </c>
      <c r="D53" s="33">
        <v>4048.1369650667884</v>
      </c>
      <c r="E53" s="33">
        <v>3696.7018450143019</v>
      </c>
      <c r="F53" s="33">
        <v>3218.6224200417678</v>
      </c>
      <c r="G53" s="33">
        <v>2867.2265304185985</v>
      </c>
      <c r="H53" s="33">
        <v>2584.4781554307701</v>
      </c>
      <c r="I53" s="33">
        <v>2276.8551909175421</v>
      </c>
      <c r="J53" s="33">
        <v>3339.0745011516674</v>
      </c>
      <c r="K53" s="33">
        <v>3096.8827659584927</v>
      </c>
      <c r="L53" s="33">
        <v>3333.0136706176395</v>
      </c>
      <c r="M53" s="33">
        <v>3178.8740583683402</v>
      </c>
      <c r="N53" s="33">
        <v>2889.7349874865954</v>
      </c>
      <c r="O53" s="33">
        <v>2894.5672680129514</v>
      </c>
      <c r="P53" s="33">
        <v>2546.4240990060921</v>
      </c>
      <c r="Q53" s="33">
        <v>2000.6189643794148</v>
      </c>
      <c r="R53" s="33">
        <v>1327.8205334038378</v>
      </c>
      <c r="S53" s="33">
        <v>1183.031111275659</v>
      </c>
      <c r="T53" s="33">
        <v>1152.8203513868143</v>
      </c>
      <c r="U53" s="33">
        <v>1060.9030845648322</v>
      </c>
      <c r="V53" s="19"/>
    </row>
    <row r="54" spans="1:22" s="16" customFormat="1" ht="12.75" customHeight="1">
      <c r="A54" s="40">
        <v>50</v>
      </c>
      <c r="B54" s="17" t="s">
        <v>87</v>
      </c>
      <c r="C54" s="62" t="s">
        <v>185</v>
      </c>
      <c r="D54" s="33">
        <v>4127.7901644684252</v>
      </c>
      <c r="E54" s="33">
        <v>3999.0934864889146</v>
      </c>
      <c r="F54" s="33">
        <v>3479.8221749179411</v>
      </c>
      <c r="G54" s="33">
        <v>3047.8884064715371</v>
      </c>
      <c r="H54" s="33">
        <v>2711.5625061616993</v>
      </c>
      <c r="I54" s="33">
        <v>2377.8962959780397</v>
      </c>
      <c r="J54" s="33">
        <v>1779.9238068638508</v>
      </c>
      <c r="K54" s="33">
        <v>1971.7371476586331</v>
      </c>
      <c r="L54" s="33">
        <v>1411.6980394764826</v>
      </c>
      <c r="M54" s="33">
        <v>1225.4911741170317</v>
      </c>
      <c r="N54" s="33">
        <v>1048.9364205657034</v>
      </c>
      <c r="O54" s="33">
        <v>1525.8953895281968</v>
      </c>
      <c r="P54" s="33">
        <v>1332.396494756435</v>
      </c>
      <c r="Q54" s="33">
        <v>1080.2734236519429</v>
      </c>
      <c r="R54" s="33">
        <v>1148.9544948089281</v>
      </c>
      <c r="S54" s="33">
        <v>1043.5573479827522</v>
      </c>
      <c r="T54" s="33">
        <v>1290.7044183339872</v>
      </c>
      <c r="U54" s="33">
        <v>1197.0811854823469</v>
      </c>
      <c r="V54" s="19"/>
    </row>
    <row r="55" spans="1:22" s="16" customFormat="1" ht="12.75" customHeight="1">
      <c r="A55" s="40">
        <v>51</v>
      </c>
      <c r="B55" s="17" t="s">
        <v>88</v>
      </c>
      <c r="C55" s="44" t="s">
        <v>117</v>
      </c>
      <c r="D55" s="33">
        <v>14014.070210162014</v>
      </c>
      <c r="E55" s="33">
        <v>13276.024580341218</v>
      </c>
      <c r="F55" s="33">
        <v>12378.662277251902</v>
      </c>
      <c r="G55" s="33">
        <v>11648.598583999656</v>
      </c>
      <c r="H55" s="33">
        <v>11301.623314108274</v>
      </c>
      <c r="I55" s="33">
        <v>10210.201357641656</v>
      </c>
      <c r="J55" s="33">
        <v>9835.0327569157762</v>
      </c>
      <c r="K55" s="33">
        <v>10370.127991874655</v>
      </c>
      <c r="L55" s="33">
        <v>10129.283727517375</v>
      </c>
      <c r="M55" s="33">
        <v>9796.0326957896505</v>
      </c>
      <c r="N55" s="33">
        <v>9210.8935791528511</v>
      </c>
      <c r="O55" s="33">
        <v>8852.4314193016253</v>
      </c>
      <c r="P55" s="33">
        <v>7575.5176645861857</v>
      </c>
      <c r="Q55" s="33">
        <v>5697.2524541886423</v>
      </c>
      <c r="R55" s="33">
        <v>4779.3484055000517</v>
      </c>
      <c r="S55" s="33">
        <v>4086.8667595865659</v>
      </c>
      <c r="T55" s="33">
        <v>3394.5811317325588</v>
      </c>
      <c r="U55" s="33">
        <v>3107.5321889286488</v>
      </c>
      <c r="V55" s="19"/>
    </row>
    <row r="56" spans="1:22" s="16" customFormat="1" ht="12.75" customHeight="1">
      <c r="A56" s="40">
        <v>52</v>
      </c>
      <c r="B56" s="17" t="s">
        <v>89</v>
      </c>
      <c r="C56" s="62" t="s">
        <v>186</v>
      </c>
      <c r="D56" s="33">
        <v>375.6060591568214</v>
      </c>
      <c r="E56" s="33">
        <v>347.4008834930807</v>
      </c>
      <c r="F56" s="33">
        <v>317.00255835801067</v>
      </c>
      <c r="G56" s="33">
        <v>279.50873654626162</v>
      </c>
      <c r="H56" s="33">
        <v>243.56993541245001</v>
      </c>
      <c r="I56" s="33">
        <v>246.18081654719296</v>
      </c>
      <c r="J56" s="33">
        <v>237.0083845602127</v>
      </c>
      <c r="K56" s="33">
        <v>143.17163669633797</v>
      </c>
      <c r="L56" s="33">
        <v>116.77323724381236</v>
      </c>
      <c r="M56" s="33">
        <v>118.05347561677667</v>
      </c>
      <c r="N56" s="33">
        <v>99.10881542337458</v>
      </c>
      <c r="O56" s="33">
        <v>99.257133277136148</v>
      </c>
      <c r="P56" s="33">
        <v>77.851741034734601</v>
      </c>
      <c r="Q56" s="33">
        <v>112.18516831697812</v>
      </c>
      <c r="R56" s="33">
        <v>103.27960380356389</v>
      </c>
      <c r="S56" s="33">
        <v>88.122585844086331</v>
      </c>
      <c r="T56" s="33">
        <v>72.887432382319105</v>
      </c>
      <c r="U56" s="33">
        <v>66.705901111882326</v>
      </c>
      <c r="V56" s="19"/>
    </row>
    <row r="57" spans="1:22" s="16" customFormat="1" ht="12.75" customHeight="1">
      <c r="A57" s="40">
        <v>53</v>
      </c>
      <c r="B57" s="17" t="s">
        <v>90</v>
      </c>
      <c r="C57" s="62" t="s">
        <v>187</v>
      </c>
      <c r="D57" s="33">
        <v>8588.0838257962296</v>
      </c>
      <c r="E57" s="33">
        <v>8111.8183090170651</v>
      </c>
      <c r="F57" s="33">
        <v>7491.7261887949744</v>
      </c>
      <c r="G57" s="33">
        <v>6914.9357362785522</v>
      </c>
      <c r="H57" s="33">
        <v>6563.4923948883215</v>
      </c>
      <c r="I57" s="33">
        <v>5711.0295040155333</v>
      </c>
      <c r="J57" s="33">
        <v>5436.0276156210293</v>
      </c>
      <c r="K57" s="33">
        <v>5374.1980326534276</v>
      </c>
      <c r="L57" s="33">
        <v>5191.6107155748332</v>
      </c>
      <c r="M57" s="33">
        <v>4819.6644901228592</v>
      </c>
      <c r="N57" s="33">
        <v>4488.7024393726178</v>
      </c>
      <c r="O57" s="33">
        <v>4251.2089545500394</v>
      </c>
      <c r="P57" s="33">
        <v>3913.9616776820822</v>
      </c>
      <c r="Q57" s="33">
        <v>2831.7230904070216</v>
      </c>
      <c r="R57" s="33">
        <v>2297.4072292051637</v>
      </c>
      <c r="S57" s="33">
        <v>1950.7062156987997</v>
      </c>
      <c r="T57" s="33">
        <v>1611.1560060173629</v>
      </c>
      <c r="U57" s="33">
        <v>1474.9146143614948</v>
      </c>
      <c r="V57" s="19"/>
    </row>
    <row r="58" spans="1:22" s="16" customFormat="1" ht="12.75" customHeight="1">
      <c r="A58" s="40">
        <v>54</v>
      </c>
      <c r="B58" s="17" t="s">
        <v>91</v>
      </c>
      <c r="C58" s="62" t="s">
        <v>9</v>
      </c>
      <c r="D58" s="33">
        <v>219.95371061425129</v>
      </c>
      <c r="E58" s="33">
        <v>221.9212552167088</v>
      </c>
      <c r="F58" s="33">
        <v>217.97454809071496</v>
      </c>
      <c r="G58" s="33">
        <v>203.84105222566345</v>
      </c>
      <c r="H58" s="33">
        <v>198.59218373222089</v>
      </c>
      <c r="I58" s="33">
        <v>219.83455080977106</v>
      </c>
      <c r="J58" s="33">
        <v>232.60542891464621</v>
      </c>
      <c r="K58" s="33">
        <v>272.54645415673633</v>
      </c>
      <c r="L58" s="33">
        <v>287.49367960316255</v>
      </c>
      <c r="M58" s="33">
        <v>278.34439082992196</v>
      </c>
      <c r="N58" s="33">
        <v>308.98261472656657</v>
      </c>
      <c r="O58" s="33">
        <v>336.35505243446187</v>
      </c>
      <c r="P58" s="33">
        <v>242.88680274771625</v>
      </c>
      <c r="Q58" s="33">
        <v>241.6805042578853</v>
      </c>
      <c r="R58" s="33">
        <v>173.28719838512632</v>
      </c>
      <c r="S58" s="33">
        <v>150.17832370881854</v>
      </c>
      <c r="T58" s="33">
        <v>125.70997750698422</v>
      </c>
      <c r="U58" s="33">
        <v>115.09747739887209</v>
      </c>
      <c r="V58" s="19"/>
    </row>
    <row r="59" spans="1:22" s="16" customFormat="1" ht="12.75" customHeight="1">
      <c r="A59" s="40">
        <v>55</v>
      </c>
      <c r="B59" s="17" t="s">
        <v>92</v>
      </c>
      <c r="C59" s="62" t="s">
        <v>38</v>
      </c>
      <c r="D59" s="33">
        <v>665.29860774315057</v>
      </c>
      <c r="E59" s="33">
        <v>652.6189131882885</v>
      </c>
      <c r="F59" s="33">
        <v>633.28256698731036</v>
      </c>
      <c r="G59" s="33">
        <v>610.52930196428122</v>
      </c>
      <c r="H59" s="33">
        <v>590.94800559124837</v>
      </c>
      <c r="I59" s="33">
        <v>606.56328596377614</v>
      </c>
      <c r="J59" s="33">
        <v>527.04155047493305</v>
      </c>
      <c r="K59" s="33">
        <v>340.69517952737783</v>
      </c>
      <c r="L59" s="33">
        <v>358.75494688598695</v>
      </c>
      <c r="M59" s="33">
        <v>394.52370004368822</v>
      </c>
      <c r="N59" s="33">
        <v>404.92550112975442</v>
      </c>
      <c r="O59" s="33">
        <v>345.57363018818046</v>
      </c>
      <c r="P59" s="33">
        <v>297.71015564366371</v>
      </c>
      <c r="Q59" s="33">
        <v>226.49806244708199</v>
      </c>
      <c r="R59" s="33">
        <v>189.6818181173725</v>
      </c>
      <c r="S59" s="33">
        <v>164.37435885145109</v>
      </c>
      <c r="T59" s="33">
        <v>137.56794412586746</v>
      </c>
      <c r="U59" s="33">
        <v>125.9539834387584</v>
      </c>
      <c r="V59" s="19"/>
    </row>
    <row r="60" spans="1:22" s="16" customFormat="1" ht="12.75" customHeight="1">
      <c r="A60" s="40">
        <v>56</v>
      </c>
      <c r="B60" s="17" t="s">
        <v>93</v>
      </c>
      <c r="C60" s="62" t="s">
        <v>188</v>
      </c>
      <c r="D60" s="33">
        <v>2864.4626050697066</v>
      </c>
      <c r="E60" s="33">
        <v>2743.2882373620346</v>
      </c>
      <c r="F60" s="33">
        <v>2595.8789099712139</v>
      </c>
      <c r="G60" s="33">
        <v>2524.8141086652558</v>
      </c>
      <c r="H60" s="33">
        <v>2573.4443384569731</v>
      </c>
      <c r="I60" s="33">
        <v>2377.0909534262792</v>
      </c>
      <c r="J60" s="33">
        <v>2323.1814934840045</v>
      </c>
      <c r="K60" s="33">
        <v>3271.6376545861644</v>
      </c>
      <c r="L60" s="33">
        <v>3235.7379770947646</v>
      </c>
      <c r="M60" s="33">
        <v>3275.8517919558308</v>
      </c>
      <c r="N60" s="33">
        <v>3075.2444410622879</v>
      </c>
      <c r="O60" s="33">
        <v>3044.390701175033</v>
      </c>
      <c r="P60" s="33">
        <v>2491.4166623829578</v>
      </c>
      <c r="Q60" s="33">
        <v>1870.4851706053398</v>
      </c>
      <c r="R60" s="33">
        <v>1675.2479817638948</v>
      </c>
      <c r="S60" s="33">
        <v>1438.8423440687345</v>
      </c>
      <c r="T60" s="33">
        <v>1199.6224508695673</v>
      </c>
      <c r="U60" s="33">
        <v>1098.1190389435781</v>
      </c>
      <c r="V60" s="19"/>
    </row>
    <row r="61" spans="1:22" s="16" customFormat="1" ht="12.75" customHeight="1">
      <c r="A61" s="40">
        <v>57</v>
      </c>
      <c r="B61" s="17" t="s">
        <v>94</v>
      </c>
      <c r="C61" s="62" t="s">
        <v>189</v>
      </c>
      <c r="D61" s="33">
        <v>1300.6654017818537</v>
      </c>
      <c r="E61" s="33">
        <v>1198.9769820640372</v>
      </c>
      <c r="F61" s="33">
        <v>1122.7975050496775</v>
      </c>
      <c r="G61" s="33">
        <v>1114.9696483196408</v>
      </c>
      <c r="H61" s="33">
        <v>1131.5764560270597</v>
      </c>
      <c r="I61" s="33">
        <v>1049.5022468791044</v>
      </c>
      <c r="J61" s="33">
        <v>1079.1682838609504</v>
      </c>
      <c r="K61" s="33">
        <v>967.87903425461377</v>
      </c>
      <c r="L61" s="33">
        <v>938.91317111481703</v>
      </c>
      <c r="M61" s="33">
        <v>909.59484722057516</v>
      </c>
      <c r="N61" s="33">
        <v>833.92976743825045</v>
      </c>
      <c r="O61" s="33">
        <v>775.64594767677249</v>
      </c>
      <c r="P61" s="33">
        <v>551.69062509503078</v>
      </c>
      <c r="Q61" s="33">
        <v>414.68045815433584</v>
      </c>
      <c r="R61" s="33">
        <v>340.44457422493213</v>
      </c>
      <c r="S61" s="33">
        <v>294.6429314146759</v>
      </c>
      <c r="T61" s="33">
        <v>247.6373208304575</v>
      </c>
      <c r="U61" s="33">
        <v>226.74117367406259</v>
      </c>
      <c r="V61" s="19"/>
    </row>
    <row r="62" spans="1:22" s="16" customFormat="1" ht="12.75" customHeight="1">
      <c r="A62" s="40">
        <v>58</v>
      </c>
      <c r="B62" s="17" t="s">
        <v>95</v>
      </c>
      <c r="C62" s="44" t="s">
        <v>190</v>
      </c>
      <c r="D62" s="33">
        <v>951.56118633949825</v>
      </c>
      <c r="E62" s="33">
        <v>965.33082725199324</v>
      </c>
      <c r="F62" s="33">
        <v>832.41667931767029</v>
      </c>
      <c r="G62" s="33">
        <v>705.90882738372488</v>
      </c>
      <c r="H62" s="33">
        <v>584.36969857493636</v>
      </c>
      <c r="I62" s="33">
        <v>483.25268949972315</v>
      </c>
      <c r="J62" s="33">
        <v>409.44723772977625</v>
      </c>
      <c r="K62" s="33">
        <v>182.92054027061113</v>
      </c>
      <c r="L62" s="33">
        <v>155.4216940316945</v>
      </c>
      <c r="M62" s="33">
        <v>132.19881067045864</v>
      </c>
      <c r="N62" s="33">
        <v>108.56261503378724</v>
      </c>
      <c r="O62" s="33">
        <v>180.71540356326159</v>
      </c>
      <c r="P62" s="33">
        <v>159.50868487239848</v>
      </c>
      <c r="Q62" s="33">
        <v>136.97573061851622</v>
      </c>
      <c r="R62" s="33">
        <v>127.14817473561422</v>
      </c>
      <c r="S62" s="33">
        <v>116.15991765225051</v>
      </c>
      <c r="T62" s="33">
        <v>117.50245830374604</v>
      </c>
      <c r="U62" s="33">
        <v>109.02482932853167</v>
      </c>
      <c r="V62" s="19"/>
    </row>
    <row r="63" spans="1:22" s="16" customFormat="1" ht="12.75" customHeight="1">
      <c r="A63" s="40">
        <v>59</v>
      </c>
      <c r="B63" s="17" t="s">
        <v>39</v>
      </c>
      <c r="C63" s="44" t="s">
        <v>118</v>
      </c>
      <c r="D63" s="33">
        <v>2175.4141152215566</v>
      </c>
      <c r="E63" s="33">
        <v>2163.9773774293722</v>
      </c>
      <c r="F63" s="33">
        <v>2017.4944075947087</v>
      </c>
      <c r="G63" s="33">
        <v>1970.0240291388238</v>
      </c>
      <c r="H63" s="33">
        <v>1860.7087393363886</v>
      </c>
      <c r="I63" s="33">
        <v>1689.7277004841324</v>
      </c>
      <c r="J63" s="33">
        <v>1616.1005402328935</v>
      </c>
      <c r="K63" s="33">
        <v>1897.9241826724085</v>
      </c>
      <c r="L63" s="33">
        <v>1345.602882328523</v>
      </c>
      <c r="M63" s="33">
        <v>1218.7793987496882</v>
      </c>
      <c r="N63" s="33">
        <v>1057.8728456709669</v>
      </c>
      <c r="O63" s="33">
        <v>1074.1741660921743</v>
      </c>
      <c r="P63" s="33">
        <v>963.69316209908766</v>
      </c>
      <c r="Q63" s="33">
        <v>809.13778921593985</v>
      </c>
      <c r="R63" s="33">
        <v>775.79001248349959</v>
      </c>
      <c r="S63" s="33">
        <v>671.96865345056403</v>
      </c>
      <c r="T63" s="33">
        <v>652.42456232610743</v>
      </c>
      <c r="U63" s="33">
        <v>600.18290535579592</v>
      </c>
      <c r="V63" s="19"/>
    </row>
    <row r="64" spans="1:22" s="16" customFormat="1" ht="12.75" customHeight="1">
      <c r="A64" s="40">
        <v>60</v>
      </c>
      <c r="B64" s="17" t="s">
        <v>40</v>
      </c>
      <c r="C64" s="44" t="s">
        <v>119</v>
      </c>
      <c r="D64" s="33">
        <v>288.68760379563605</v>
      </c>
      <c r="E64" s="33">
        <v>284.47549756719769</v>
      </c>
      <c r="F64" s="33">
        <v>236.48828576785911</v>
      </c>
      <c r="G64" s="33">
        <v>199.87172910380755</v>
      </c>
      <c r="H64" s="33">
        <v>165.39312207764991</v>
      </c>
      <c r="I64" s="33">
        <v>130.26848298112503</v>
      </c>
      <c r="J64" s="33">
        <v>114.36268267211787</v>
      </c>
      <c r="K64" s="33">
        <v>103.88336141644483</v>
      </c>
      <c r="L64" s="33">
        <v>91.851717592033495</v>
      </c>
      <c r="M64" s="33">
        <v>82.69789586469885</v>
      </c>
      <c r="N64" s="33">
        <v>70.249902871861721</v>
      </c>
      <c r="O64" s="33">
        <v>102.19790856581311</v>
      </c>
      <c r="P64" s="33">
        <v>86.893651088700139</v>
      </c>
      <c r="Q64" s="33">
        <v>76.227146541798547</v>
      </c>
      <c r="R64" s="33">
        <v>73.639696897077712</v>
      </c>
      <c r="S64" s="33">
        <v>72.348114598427344</v>
      </c>
      <c r="T64" s="33">
        <v>96.639822226720753</v>
      </c>
      <c r="U64" s="33">
        <v>89.344139240220031</v>
      </c>
      <c r="V64" s="19"/>
    </row>
    <row r="65" spans="1:23" s="16" customFormat="1" ht="12.75" customHeight="1">
      <c r="A65" s="40">
        <v>61</v>
      </c>
      <c r="B65" s="17" t="s">
        <v>41</v>
      </c>
      <c r="C65" s="44" t="s">
        <v>191</v>
      </c>
      <c r="D65" s="33">
        <v>790.00863755666262</v>
      </c>
      <c r="E65" s="33">
        <v>833.85667769351232</v>
      </c>
      <c r="F65" s="33">
        <v>761.79333128400538</v>
      </c>
      <c r="G65" s="33">
        <v>688.53133827012709</v>
      </c>
      <c r="H65" s="33">
        <v>619.41698054950314</v>
      </c>
      <c r="I65" s="33">
        <v>541.39950457110967</v>
      </c>
      <c r="J65" s="33">
        <v>510.40839540694753</v>
      </c>
      <c r="K65" s="33">
        <v>261.36342389151764</v>
      </c>
      <c r="L65" s="33">
        <v>264.13729720714286</v>
      </c>
      <c r="M65" s="33">
        <v>258.85703006563614</v>
      </c>
      <c r="N65" s="33">
        <v>238.4019966011065</v>
      </c>
      <c r="O65" s="33">
        <v>346.4409356536259</v>
      </c>
      <c r="P65" s="33">
        <v>306.23820910971972</v>
      </c>
      <c r="Q65" s="33">
        <v>367.80361900501885</v>
      </c>
      <c r="R65" s="33">
        <v>262.47909359480144</v>
      </c>
      <c r="S65" s="33">
        <v>236.90171903811921</v>
      </c>
      <c r="T65" s="33">
        <v>259.35906972960163</v>
      </c>
      <c r="U65" s="33">
        <v>239.69208363319603</v>
      </c>
      <c r="V65" s="19"/>
    </row>
    <row r="66" spans="1:23" s="16" customFormat="1" ht="12.75" customHeight="1">
      <c r="A66" s="40">
        <v>62</v>
      </c>
      <c r="B66" s="41" t="s">
        <v>42</v>
      </c>
      <c r="C66" s="44" t="s">
        <v>120</v>
      </c>
      <c r="D66" s="33">
        <v>4700.8506116552098</v>
      </c>
      <c r="E66" s="33">
        <v>4905.3244529859676</v>
      </c>
      <c r="F66" s="33">
        <v>4603.1036441563028</v>
      </c>
      <c r="G66" s="33">
        <v>4222.1521490888153</v>
      </c>
      <c r="H66" s="33">
        <v>4036.7825072216606</v>
      </c>
      <c r="I66" s="33">
        <v>3653.4010983919356</v>
      </c>
      <c r="J66" s="33">
        <v>3495.0086348309201</v>
      </c>
      <c r="K66" s="33">
        <v>2647.6741514511245</v>
      </c>
      <c r="L66" s="33">
        <v>1931.8146250379596</v>
      </c>
      <c r="M66" s="33">
        <v>1955.5129503810094</v>
      </c>
      <c r="N66" s="33">
        <v>1767.5558902461612</v>
      </c>
      <c r="O66" s="33">
        <v>2839.2234774599933</v>
      </c>
      <c r="P66" s="33">
        <v>2579.287003706389</v>
      </c>
      <c r="Q66" s="33">
        <v>2311.0375176635312</v>
      </c>
      <c r="R66" s="33">
        <v>2040.0688101639707</v>
      </c>
      <c r="S66" s="33">
        <v>1785.0712256733161</v>
      </c>
      <c r="T66" s="33">
        <v>2006.6083721703558</v>
      </c>
      <c r="U66" s="33">
        <v>1855.9575902996928</v>
      </c>
      <c r="V66" s="19"/>
    </row>
    <row r="67" spans="1:23" s="16" customFormat="1" ht="12.75" customHeight="1">
      <c r="A67" s="40">
        <v>63</v>
      </c>
      <c r="B67" s="41" t="s">
        <v>43</v>
      </c>
      <c r="C67" s="44" t="s">
        <v>121</v>
      </c>
      <c r="D67" s="33">
        <v>417.77594002844268</v>
      </c>
      <c r="E67" s="33">
        <v>433.71058367259081</v>
      </c>
      <c r="F67" s="33">
        <v>404.76704886468451</v>
      </c>
      <c r="G67" s="33">
        <v>376.22448573212091</v>
      </c>
      <c r="H67" s="33">
        <v>356.82837897974235</v>
      </c>
      <c r="I67" s="33">
        <v>332.0635329519821</v>
      </c>
      <c r="J67" s="33">
        <v>307.26096799834642</v>
      </c>
      <c r="K67" s="33">
        <v>243.15131427081332</v>
      </c>
      <c r="L67" s="33">
        <v>290.98537610600408</v>
      </c>
      <c r="M67" s="33">
        <v>284.93635359254</v>
      </c>
      <c r="N67" s="33">
        <v>249.53629213638087</v>
      </c>
      <c r="O67" s="33">
        <v>217.15671627003655</v>
      </c>
      <c r="P67" s="33">
        <v>237.54751267670912</v>
      </c>
      <c r="Q67" s="33">
        <v>197.15798723083054</v>
      </c>
      <c r="R67" s="33">
        <v>109.45562579690809</v>
      </c>
      <c r="S67" s="33">
        <v>104.11058543009645</v>
      </c>
      <c r="T67" s="33">
        <v>108.03514457517744</v>
      </c>
      <c r="U67" s="33">
        <v>99.851647671891826</v>
      </c>
      <c r="V67" s="19"/>
    </row>
    <row r="68" spans="1:23" s="16" customFormat="1" ht="12.75" customHeight="1">
      <c r="A68" s="40">
        <v>64</v>
      </c>
      <c r="B68" s="41" t="s">
        <v>44</v>
      </c>
      <c r="C68" s="44" t="s">
        <v>192</v>
      </c>
      <c r="D68" s="33">
        <v>1749.2332670667431</v>
      </c>
      <c r="E68" s="33">
        <v>1597.4071771805193</v>
      </c>
      <c r="F68" s="33">
        <v>1435.9310688998571</v>
      </c>
      <c r="G68" s="33">
        <v>1301.7484435818487</v>
      </c>
      <c r="H68" s="33">
        <v>1200.8920643810086</v>
      </c>
      <c r="I68" s="33">
        <v>1041.052845614385</v>
      </c>
      <c r="J68" s="33">
        <v>1020.9659335651426</v>
      </c>
      <c r="K68" s="33">
        <v>1048.9510773865818</v>
      </c>
      <c r="L68" s="33">
        <v>942.60339260345108</v>
      </c>
      <c r="M68" s="33">
        <v>848.46412018860519</v>
      </c>
      <c r="N68" s="33">
        <v>748.75967958937701</v>
      </c>
      <c r="O68" s="33">
        <v>891.75445692410528</v>
      </c>
      <c r="P68" s="33">
        <v>808.82256933583358</v>
      </c>
      <c r="Q68" s="33">
        <v>678.01810103458479</v>
      </c>
      <c r="R68" s="33">
        <v>596.66769714701411</v>
      </c>
      <c r="S68" s="33">
        <v>526.83824856219826</v>
      </c>
      <c r="T68" s="33">
        <v>505.72678767495228</v>
      </c>
      <c r="U68" s="33">
        <v>465.89124681415484</v>
      </c>
      <c r="V68" s="19"/>
    </row>
    <row r="69" spans="1:23" s="16" customFormat="1" ht="12.75" customHeight="1">
      <c r="A69" s="40">
        <v>65</v>
      </c>
      <c r="B69" s="17" t="s">
        <v>96</v>
      </c>
      <c r="C69" s="44" t="s">
        <v>193</v>
      </c>
      <c r="D69" s="33">
        <v>172.79805881166652</v>
      </c>
      <c r="E69" s="33">
        <v>160.20254988332138</v>
      </c>
      <c r="F69" s="33">
        <v>147.64999005139586</v>
      </c>
      <c r="G69" s="33">
        <v>136.83169548368468</v>
      </c>
      <c r="H69" s="33">
        <v>127.323766831535</v>
      </c>
      <c r="I69" s="33">
        <v>115.73161567808539</v>
      </c>
      <c r="J69" s="33">
        <v>110.47004923336176</v>
      </c>
      <c r="K69" s="33">
        <v>64.64623052099158</v>
      </c>
      <c r="L69" s="33">
        <v>58.357513728399603</v>
      </c>
      <c r="M69" s="33">
        <v>55.363371025604081</v>
      </c>
      <c r="N69" s="33">
        <v>50.38968222032193</v>
      </c>
      <c r="O69" s="33">
        <v>60.785082740670504</v>
      </c>
      <c r="P69" s="33">
        <v>56.292681982319046</v>
      </c>
      <c r="Q69" s="33">
        <v>49.05025951377791</v>
      </c>
      <c r="R69" s="33">
        <v>41.38652513747526</v>
      </c>
      <c r="S69" s="33">
        <v>38.747069887732529</v>
      </c>
      <c r="T69" s="33">
        <v>39.19159623710032</v>
      </c>
      <c r="U69" s="33">
        <v>36.148223114451511</v>
      </c>
      <c r="V69" s="19"/>
    </row>
    <row r="70" spans="1:23" s="16" customFormat="1" ht="12.75" customHeight="1">
      <c r="A70" s="40">
        <v>66</v>
      </c>
      <c r="B70" s="17" t="s">
        <v>97</v>
      </c>
      <c r="C70" s="44" t="s">
        <v>194</v>
      </c>
      <c r="D70" s="33">
        <v>743.43930260016691</v>
      </c>
      <c r="E70" s="33">
        <v>717.33204293224628</v>
      </c>
      <c r="F70" s="33">
        <v>651.85828515784203</v>
      </c>
      <c r="G70" s="33">
        <v>596.40431939268956</v>
      </c>
      <c r="H70" s="33">
        <v>548.90994128903674</v>
      </c>
      <c r="I70" s="33">
        <v>485.69281370148934</v>
      </c>
      <c r="J70" s="33">
        <v>356.66969100546686</v>
      </c>
      <c r="K70" s="33">
        <v>208.93479626035187</v>
      </c>
      <c r="L70" s="33">
        <v>192.49309964804675</v>
      </c>
      <c r="M70" s="33">
        <v>183.40204134939046</v>
      </c>
      <c r="N70" s="33">
        <v>170.67878589416333</v>
      </c>
      <c r="O70" s="33">
        <v>322.92425384763311</v>
      </c>
      <c r="P70" s="33">
        <v>311.57217952935673</v>
      </c>
      <c r="Q70" s="33">
        <v>305.34939324970003</v>
      </c>
      <c r="R70" s="33">
        <v>305.75922888602918</v>
      </c>
      <c r="S70" s="33">
        <v>300.25433761568451</v>
      </c>
      <c r="T70" s="33">
        <v>312.51520169120789</v>
      </c>
      <c r="U70" s="33">
        <v>290.07030528335048</v>
      </c>
      <c r="V70" s="19"/>
    </row>
    <row r="71" spans="1:23" s="16" customFormat="1" ht="12.75" customHeight="1">
      <c r="A71" s="40">
        <v>67</v>
      </c>
      <c r="B71" s="41" t="s">
        <v>98</v>
      </c>
      <c r="C71" s="43" t="s">
        <v>123</v>
      </c>
      <c r="D71" s="33">
        <v>2509.2973679466982</v>
      </c>
      <c r="E71" s="33">
        <v>2467.4123553066652</v>
      </c>
      <c r="F71" s="33">
        <v>2371.4911613021445</v>
      </c>
      <c r="G71" s="33">
        <v>2278.5801895286827</v>
      </c>
      <c r="H71" s="33">
        <v>2213.2873287506432</v>
      </c>
      <c r="I71" s="33">
        <v>2036.7448657501473</v>
      </c>
      <c r="J71" s="33">
        <v>1842.1287800200107</v>
      </c>
      <c r="K71" s="33">
        <v>2070.9770064662889</v>
      </c>
      <c r="L71" s="33">
        <v>1888.7827015581738</v>
      </c>
      <c r="M71" s="33">
        <v>1462.6717606887435</v>
      </c>
      <c r="N71" s="33">
        <v>1273.3167641526452</v>
      </c>
      <c r="O71" s="33">
        <v>1416.4209494307897</v>
      </c>
      <c r="P71" s="33">
        <v>1243.2038101006706</v>
      </c>
      <c r="Q71" s="33">
        <v>1052.6782027890372</v>
      </c>
      <c r="R71" s="33">
        <v>988.86345906918007</v>
      </c>
      <c r="S71" s="33">
        <v>864.49569460171631</v>
      </c>
      <c r="T71" s="33">
        <v>914.30285409217709</v>
      </c>
      <c r="U71" s="33">
        <v>841.50920700773725</v>
      </c>
      <c r="V71" s="281"/>
    </row>
    <row r="72" spans="1:23" s="16" customFormat="1" ht="6.95" customHeight="1">
      <c r="A72" s="22"/>
      <c r="B72" s="29"/>
      <c r="C72" s="32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19"/>
    </row>
    <row r="73" spans="1:23" s="16" customFormat="1" ht="12.75" customHeight="1">
      <c r="A73" s="40">
        <v>68</v>
      </c>
      <c r="B73" s="29"/>
      <c r="C73" s="58" t="s">
        <v>10</v>
      </c>
      <c r="D73" s="270">
        <v>59999.589535163912</v>
      </c>
      <c r="E73" s="270">
        <v>56595.118103656059</v>
      </c>
      <c r="F73" s="270">
        <v>50904.781985642301</v>
      </c>
      <c r="G73" s="270">
        <v>46306.620223487233</v>
      </c>
      <c r="H73" s="270">
        <v>42760.836605954733</v>
      </c>
      <c r="I73" s="270">
        <v>37671.039746979382</v>
      </c>
      <c r="J73" s="270">
        <v>35838.556845170577</v>
      </c>
      <c r="K73" s="270">
        <v>35525.132477371983</v>
      </c>
      <c r="L73" s="270">
        <v>32467.396255605134</v>
      </c>
      <c r="M73" s="270">
        <v>30098.861923771583</v>
      </c>
      <c r="N73" s="270">
        <v>27144.595878314234</v>
      </c>
      <c r="O73" s="270">
        <v>29911.053849738404</v>
      </c>
      <c r="P73" s="270">
        <v>26210.854449348673</v>
      </c>
      <c r="Q73" s="270">
        <v>21264.190614940333</v>
      </c>
      <c r="R73" s="270">
        <v>18125.068604247088</v>
      </c>
      <c r="S73" s="270">
        <v>15975.133104299235</v>
      </c>
      <c r="T73" s="270">
        <v>15854.379769640944</v>
      </c>
      <c r="U73" s="270">
        <v>14600.46546764511</v>
      </c>
      <c r="V73" s="281"/>
      <c r="W73" s="50"/>
    </row>
    <row r="74" spans="1:23" s="16" customFormat="1" ht="12.75" customHeight="1">
      <c r="A74" s="40">
        <v>69</v>
      </c>
      <c r="B74" s="29"/>
      <c r="C74" s="59" t="s">
        <v>128</v>
      </c>
      <c r="D74" s="270">
        <v>501828.06957987708</v>
      </c>
      <c r="E74" s="270">
        <v>458229.7451340885</v>
      </c>
      <c r="F74" s="270">
        <v>414380.77869307366</v>
      </c>
      <c r="G74" s="270">
        <v>376108.85839293723</v>
      </c>
      <c r="H74" s="270">
        <v>334074.35075432149</v>
      </c>
      <c r="I74" s="270">
        <v>287391.48770768702</v>
      </c>
      <c r="J74" s="270">
        <v>266392.75937954587</v>
      </c>
      <c r="K74" s="270">
        <v>240993.05270338579</v>
      </c>
      <c r="L74" s="270">
        <v>218824.24274847095</v>
      </c>
      <c r="M74" s="270">
        <v>205344.91367700844</v>
      </c>
      <c r="N74" s="270">
        <v>185631.35118843112</v>
      </c>
      <c r="O74" s="270">
        <v>165384.7346300396</v>
      </c>
      <c r="P74" s="270">
        <v>149533.64105576964</v>
      </c>
      <c r="Q74" s="270">
        <v>135955.68169310366</v>
      </c>
      <c r="R74" s="270">
        <v>128824.70917163645</v>
      </c>
      <c r="S74" s="270">
        <v>121585.728604502</v>
      </c>
      <c r="T74" s="270">
        <v>117489.19395565019</v>
      </c>
      <c r="U74" s="270">
        <v>109457.40423909985</v>
      </c>
      <c r="V74" s="281"/>
    </row>
    <row r="75" spans="1:23" s="16" customFormat="1" ht="12.75" customHeight="1">
      <c r="A75" s="40">
        <v>70</v>
      </c>
      <c r="B75" s="29"/>
      <c r="C75" s="60" t="s">
        <v>478</v>
      </c>
      <c r="D75" s="270">
        <v>561827.65911504091</v>
      </c>
      <c r="E75" s="270">
        <v>514824.8632377446</v>
      </c>
      <c r="F75" s="270">
        <v>465285.56067871588</v>
      </c>
      <c r="G75" s="270">
        <v>422415.47861642449</v>
      </c>
      <c r="H75" s="270">
        <v>376835.18736027629</v>
      </c>
      <c r="I75" s="270">
        <v>325062.52745466633</v>
      </c>
      <c r="J75" s="270">
        <v>302231.31622471643</v>
      </c>
      <c r="K75" s="270">
        <v>276518.18518075784</v>
      </c>
      <c r="L75" s="270">
        <v>251291.63900407607</v>
      </c>
      <c r="M75" s="270">
        <v>235443.77560077998</v>
      </c>
      <c r="N75" s="270">
        <v>212775.94706674537</v>
      </c>
      <c r="O75" s="270">
        <v>195295.78847977804</v>
      </c>
      <c r="P75" s="270">
        <v>175744.49550511828</v>
      </c>
      <c r="Q75" s="270">
        <v>157219.87230804397</v>
      </c>
      <c r="R75" s="270">
        <v>146949.77777588356</v>
      </c>
      <c r="S75" s="270">
        <v>137560.86170880124</v>
      </c>
      <c r="T75" s="270">
        <v>133343.57372529112</v>
      </c>
      <c r="U75" s="270">
        <v>124057.86970674497</v>
      </c>
      <c r="V75" s="281"/>
    </row>
    <row r="76" spans="1:23" s="16" customFormat="1" ht="12.75" customHeight="1">
      <c r="A76" s="40">
        <v>71</v>
      </c>
      <c r="B76" s="29"/>
      <c r="C76" s="59" t="s">
        <v>131</v>
      </c>
      <c r="D76" s="270">
        <v>-14742.233789537691</v>
      </c>
      <c r="E76" s="270">
        <v>-12353.631144308072</v>
      </c>
      <c r="F76" s="270">
        <v>-11280.544130861079</v>
      </c>
      <c r="G76" s="270">
        <v>-9003.3329680263523</v>
      </c>
      <c r="H76" s="270">
        <v>-9450.9962137462007</v>
      </c>
      <c r="I76" s="270">
        <v>-9228.2862246035402</v>
      </c>
      <c r="J76" s="270">
        <v>-14218.385581858007</v>
      </c>
      <c r="K76" s="270">
        <v>-14283.45193317244</v>
      </c>
      <c r="L76" s="270">
        <v>-16804.0344482943</v>
      </c>
      <c r="M76" s="270">
        <v>-18117.545485914947</v>
      </c>
      <c r="N76" s="270">
        <v>-18596.030201874859</v>
      </c>
      <c r="O76" s="270">
        <v>-18261.994863325894</v>
      </c>
      <c r="P76" s="270">
        <v>-16807.50097458468</v>
      </c>
      <c r="Q76" s="270">
        <v>-16161.097296020795</v>
      </c>
      <c r="R76" s="270">
        <v>-15263.438528897286</v>
      </c>
      <c r="S76" s="270">
        <v>-15206.016311534484</v>
      </c>
      <c r="T76" s="270">
        <v>-14980.088240291338</v>
      </c>
      <c r="U76" s="270">
        <v>-13913.362440058514</v>
      </c>
      <c r="V76" s="281"/>
    </row>
    <row r="77" spans="1:23" s="16" customFormat="1" ht="12.75" customHeight="1">
      <c r="A77" s="40">
        <v>72</v>
      </c>
      <c r="B77" s="29"/>
      <c r="C77" s="66" t="s">
        <v>476</v>
      </c>
      <c r="D77" s="270">
        <v>547085.42532550322</v>
      </c>
      <c r="E77" s="270">
        <v>502471.23209343653</v>
      </c>
      <c r="F77" s="270">
        <v>454005.01654785482</v>
      </c>
      <c r="G77" s="270">
        <v>413412.14564839815</v>
      </c>
      <c r="H77" s="270">
        <v>367384.19114653009</v>
      </c>
      <c r="I77" s="270">
        <v>315834.24123006279</v>
      </c>
      <c r="J77" s="270">
        <v>288012.93064285844</v>
      </c>
      <c r="K77" s="270">
        <v>262234.73324758542</v>
      </c>
      <c r="L77" s="270">
        <v>234487.60455578179</v>
      </c>
      <c r="M77" s="270">
        <v>217326.23011486503</v>
      </c>
      <c r="N77" s="270">
        <v>194179.91686487052</v>
      </c>
      <c r="O77" s="270">
        <v>177033.79361645214</v>
      </c>
      <c r="P77" s="270">
        <v>158936.99453053359</v>
      </c>
      <c r="Q77" s="270">
        <v>141058.77501202316</v>
      </c>
      <c r="R77" s="270">
        <v>131686.33924698626</v>
      </c>
      <c r="S77" s="270">
        <v>122354.84539726676</v>
      </c>
      <c r="T77" s="270">
        <v>118363.48548499978</v>
      </c>
      <c r="U77" s="270">
        <v>110144.50726668646</v>
      </c>
      <c r="V77" s="281"/>
    </row>
    <row r="78" spans="1:23" s="16" customFormat="1" ht="12.75" customHeight="1">
      <c r="A78" s="171"/>
      <c r="B78" s="29"/>
      <c r="C78" s="17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281"/>
    </row>
    <row r="79" spans="1:23" ht="12.75" customHeight="1">
      <c r="B79" s="8" t="s">
        <v>11</v>
      </c>
    </row>
    <row r="80" spans="1:23" ht="12" customHeight="1">
      <c r="B80" s="3" t="s">
        <v>99</v>
      </c>
      <c r="C80" s="3"/>
    </row>
    <row r="81" spans="2:22" ht="12" customHeight="1">
      <c r="B81" s="3" t="s">
        <v>126</v>
      </c>
      <c r="C81" s="10"/>
    </row>
    <row r="82" spans="2:22" s="52" customFormat="1" ht="12" customHeight="1">
      <c r="B82" s="53"/>
      <c r="C82" s="54"/>
      <c r="D82" s="67"/>
      <c r="E82" s="67"/>
      <c r="F82" s="67"/>
      <c r="G82" s="67"/>
      <c r="H82" s="67"/>
      <c r="I82" s="67"/>
      <c r="J82" s="67"/>
      <c r="K82" s="67"/>
      <c r="L82" s="67"/>
      <c r="M82" s="67"/>
      <c r="N82" s="67"/>
      <c r="O82" s="67"/>
      <c r="P82" s="67"/>
      <c r="Q82" s="67"/>
      <c r="R82" s="67"/>
      <c r="S82" s="67"/>
      <c r="T82" s="67"/>
      <c r="U82" s="67"/>
      <c r="V82" s="283"/>
    </row>
    <row r="83" spans="2:22" ht="12" customHeight="1">
      <c r="B83" s="9"/>
      <c r="C83" s="10"/>
    </row>
    <row r="84" spans="2:22" ht="12" customHeight="1">
      <c r="B84" s="9"/>
      <c r="C84" s="10"/>
    </row>
    <row r="85" spans="2:22" ht="12" customHeight="1">
      <c r="B85" s="9"/>
      <c r="C85" s="10"/>
      <c r="D85" s="38"/>
      <c r="E85" s="38"/>
      <c r="F85" s="38"/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38"/>
      <c r="U85" s="38"/>
    </row>
    <row r="86" spans="2:22" ht="12" customHeight="1">
      <c r="B86" s="9"/>
      <c r="C86" s="10"/>
      <c r="D86" s="37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</row>
    <row r="87" spans="2:22" ht="12" customHeight="1">
      <c r="B87" s="9"/>
      <c r="C87" s="10"/>
    </row>
    <row r="88" spans="2:22" ht="12" customHeight="1">
      <c r="B88" s="9"/>
    </row>
    <row r="89" spans="2:22" ht="12" customHeight="1">
      <c r="B89" s="9"/>
    </row>
    <row r="90" spans="2:22" ht="12" customHeight="1">
      <c r="B90" s="9"/>
    </row>
    <row r="91" spans="2:22" ht="15" customHeight="1">
      <c r="B91" s="9"/>
    </row>
    <row r="92" spans="2:22" ht="15" customHeight="1">
      <c r="B92" s="9"/>
    </row>
    <row r="93" spans="2:22" ht="15" customHeight="1">
      <c r="B93" s="9"/>
    </row>
    <row r="94" spans="2:22" ht="15" customHeight="1">
      <c r="B94" s="9"/>
    </row>
    <row r="95" spans="2:22" ht="15" customHeight="1">
      <c r="B95" s="9"/>
      <c r="C95" s="10"/>
    </row>
    <row r="96" spans="2:22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B186" s="9"/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>
      <c r="C213" s="10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2014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3" enableFormatConditionsCalculation="0"/>
  <dimension ref="A1:V1664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1" width="10.7109375" style="6" customWidth="1"/>
    <col min="22" max="22" width="11.42578125" style="280"/>
    <col min="23" max="16384" width="11.42578125" style="6"/>
  </cols>
  <sheetData>
    <row r="1" spans="1:22" s="4" customFormat="1" ht="20.100000000000001" customHeight="1">
      <c r="A1" s="49" t="s">
        <v>417</v>
      </c>
      <c r="B1" s="27"/>
      <c r="C1" s="27"/>
      <c r="E1" s="5"/>
      <c r="F1" s="5"/>
      <c r="G1" s="5"/>
      <c r="J1" s="49"/>
      <c r="K1" s="27"/>
      <c r="V1" s="279"/>
    </row>
    <row r="2" spans="1:22" s="4" customFormat="1" ht="15" customHeight="1">
      <c r="A2" s="42" t="s">
        <v>140</v>
      </c>
      <c r="B2" s="27"/>
      <c r="C2" s="27"/>
      <c r="E2" s="5"/>
      <c r="F2" s="5"/>
      <c r="G2" s="5"/>
      <c r="J2" s="42"/>
      <c r="K2" s="27"/>
      <c r="V2" s="279"/>
    </row>
    <row r="3" spans="1:22" ht="12.75" customHeight="1">
      <c r="C3" s="7"/>
      <c r="D3" s="55"/>
      <c r="G3" s="51"/>
    </row>
    <row r="4" spans="1:22" s="15" customFormat="1" ht="27" customHeight="1">
      <c r="A4" s="39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61">
        <v>1999</v>
      </c>
      <c r="I4" s="93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3">
        <v>2010</v>
      </c>
      <c r="T4" s="93">
        <v>2011</v>
      </c>
      <c r="U4" s="184">
        <v>2012</v>
      </c>
      <c r="V4" s="36"/>
    </row>
    <row r="5" spans="1:22" s="16" customFormat="1" ht="15" customHeight="1">
      <c r="A5" s="40">
        <v>1</v>
      </c>
      <c r="B5" s="17" t="s">
        <v>50</v>
      </c>
      <c r="C5" s="57" t="s">
        <v>152</v>
      </c>
      <c r="D5" s="33">
        <v>52010.803306024478</v>
      </c>
      <c r="E5" s="33">
        <v>51525.088475507917</v>
      </c>
      <c r="F5" s="33">
        <v>51199.875788794627</v>
      </c>
      <c r="G5" s="33">
        <v>50921.234948196274</v>
      </c>
      <c r="H5" s="33">
        <v>50805.154412593016</v>
      </c>
      <c r="I5" s="33">
        <v>49741.4152468385</v>
      </c>
      <c r="J5" s="33">
        <v>49135.883950230542</v>
      </c>
      <c r="K5" s="33">
        <v>48538.22191054617</v>
      </c>
      <c r="L5" s="33">
        <v>48154.435264594671</v>
      </c>
      <c r="M5" s="33">
        <v>47295.71626367994</v>
      </c>
      <c r="N5" s="33">
        <v>46980.138466174496</v>
      </c>
      <c r="O5" s="33">
        <v>46690.319343271374</v>
      </c>
      <c r="P5" s="33">
        <v>46773.665375671073</v>
      </c>
      <c r="Q5" s="33">
        <v>47022.513816621991</v>
      </c>
      <c r="R5" s="33">
        <v>47188.702075535715</v>
      </c>
      <c r="S5" s="33">
        <v>46733.276502819615</v>
      </c>
      <c r="T5" s="33">
        <v>46908.174623723957</v>
      </c>
      <c r="U5" s="33">
        <v>46678.599729096226</v>
      </c>
      <c r="V5" s="19"/>
    </row>
    <row r="6" spans="1:22" s="16" customFormat="1" ht="12.75" customHeight="1">
      <c r="A6" s="40">
        <v>2</v>
      </c>
      <c r="B6" s="17" t="s">
        <v>6</v>
      </c>
      <c r="C6" s="62" t="s">
        <v>153</v>
      </c>
      <c r="D6" s="33">
        <v>51839.226087246367</v>
      </c>
      <c r="E6" s="33">
        <v>51346.124422990084</v>
      </c>
      <c r="F6" s="33">
        <v>51048.340431846926</v>
      </c>
      <c r="G6" s="33">
        <v>50770.867187844626</v>
      </c>
      <c r="H6" s="33">
        <v>50644.45033257312</v>
      </c>
      <c r="I6" s="33">
        <v>49615.737224087403</v>
      </c>
      <c r="J6" s="33">
        <v>49012.824040433494</v>
      </c>
      <c r="K6" s="33">
        <v>48436.073616079673</v>
      </c>
      <c r="L6" s="33">
        <v>48060.825477576727</v>
      </c>
      <c r="M6" s="33">
        <v>47204.538950040835</v>
      </c>
      <c r="N6" s="33">
        <v>46885.906067033677</v>
      </c>
      <c r="O6" s="33">
        <v>46594.578291406739</v>
      </c>
      <c r="P6" s="33">
        <v>46685.001878692456</v>
      </c>
      <c r="Q6" s="33">
        <v>46937.935214948586</v>
      </c>
      <c r="R6" s="33">
        <v>47114.106424793841</v>
      </c>
      <c r="S6" s="33">
        <v>46658.999196215271</v>
      </c>
      <c r="T6" s="33">
        <v>46836.184284426432</v>
      </c>
      <c r="U6" s="33">
        <v>46614.310291199145</v>
      </c>
      <c r="V6" s="19"/>
    </row>
    <row r="7" spans="1:22" s="16" customFormat="1" ht="12.75" customHeight="1">
      <c r="A7" s="40">
        <v>3</v>
      </c>
      <c r="B7" s="17" t="s">
        <v>7</v>
      </c>
      <c r="C7" s="62" t="s">
        <v>154</v>
      </c>
      <c r="D7" s="33">
        <v>52.737135758735576</v>
      </c>
      <c r="E7" s="33">
        <v>42.468630846233211</v>
      </c>
      <c r="F7" s="33">
        <v>41.805349843049477</v>
      </c>
      <c r="G7" s="33">
        <v>40.482982347412815</v>
      </c>
      <c r="H7" s="33">
        <v>39.767997608595941</v>
      </c>
      <c r="I7" s="33">
        <v>32.480725533820916</v>
      </c>
      <c r="J7" s="33">
        <v>27.647915957323619</v>
      </c>
      <c r="K7" s="33">
        <v>28.493041813084645</v>
      </c>
      <c r="L7" s="33">
        <v>25.68909174696579</v>
      </c>
      <c r="M7" s="33">
        <v>22.726187883840179</v>
      </c>
      <c r="N7" s="33">
        <v>25.64131993888163</v>
      </c>
      <c r="O7" s="33">
        <v>24.959991666495583</v>
      </c>
      <c r="P7" s="33">
        <v>26.513711474392522</v>
      </c>
      <c r="Q7" s="33">
        <v>23.883358806892161</v>
      </c>
      <c r="R7" s="33">
        <v>19.463770030307714</v>
      </c>
      <c r="S7" s="33">
        <v>19.18094095882595</v>
      </c>
      <c r="T7" s="33">
        <v>17.149111992531274</v>
      </c>
      <c r="U7" s="33">
        <v>16.158768760488808</v>
      </c>
      <c r="V7" s="19"/>
    </row>
    <row r="8" spans="1:22" s="16" customFormat="1" ht="12.75" customHeight="1">
      <c r="A8" s="40">
        <v>4</v>
      </c>
      <c r="B8" s="17" t="s">
        <v>51</v>
      </c>
      <c r="C8" s="62" t="s">
        <v>155</v>
      </c>
      <c r="D8" s="33">
        <v>118.84008301937028</v>
      </c>
      <c r="E8" s="33">
        <v>136.49542167160044</v>
      </c>
      <c r="F8" s="33">
        <v>109.73000710465756</v>
      </c>
      <c r="G8" s="33">
        <v>109.88477800423709</v>
      </c>
      <c r="H8" s="33">
        <v>120.93608241129824</v>
      </c>
      <c r="I8" s="33">
        <v>93.197297217281331</v>
      </c>
      <c r="J8" s="33">
        <v>95.411993839727344</v>
      </c>
      <c r="K8" s="33">
        <v>73.655252653410528</v>
      </c>
      <c r="L8" s="33">
        <v>67.920695270979365</v>
      </c>
      <c r="M8" s="33">
        <v>68.451125755266474</v>
      </c>
      <c r="N8" s="33">
        <v>68.591079201930029</v>
      </c>
      <c r="O8" s="33">
        <v>61.989610813313668</v>
      </c>
      <c r="P8" s="33">
        <v>62.149785504226983</v>
      </c>
      <c r="Q8" s="33">
        <v>60.695242866512082</v>
      </c>
      <c r="R8" s="33">
        <v>55.131880711568321</v>
      </c>
      <c r="S8" s="33">
        <v>55.09636564551468</v>
      </c>
      <c r="T8" s="33">
        <v>54.84122730499822</v>
      </c>
      <c r="U8" s="33">
        <v>48.130669136591059</v>
      </c>
      <c r="V8" s="19"/>
    </row>
    <row r="9" spans="1:22" s="16" customFormat="1" ht="12.75" customHeight="1">
      <c r="A9" s="40">
        <v>5</v>
      </c>
      <c r="B9" s="17" t="s">
        <v>52</v>
      </c>
      <c r="C9" s="43" t="s">
        <v>156</v>
      </c>
      <c r="D9" s="33">
        <v>23168.472429971571</v>
      </c>
      <c r="E9" s="33">
        <v>22048.163111992093</v>
      </c>
      <c r="F9" s="33">
        <v>21328.230687892064</v>
      </c>
      <c r="G9" s="33">
        <v>20320.338924438347</v>
      </c>
      <c r="H9" s="33">
        <v>20493.163733717171</v>
      </c>
      <c r="I9" s="33">
        <v>19884.359159936965</v>
      </c>
      <c r="J9" s="33">
        <v>18930.840000576591</v>
      </c>
      <c r="K9" s="33">
        <v>18470.415415726471</v>
      </c>
      <c r="L9" s="33">
        <v>18174.100557195896</v>
      </c>
      <c r="M9" s="33">
        <v>17564.688687899292</v>
      </c>
      <c r="N9" s="33">
        <v>16902.455461014495</v>
      </c>
      <c r="O9" s="33">
        <v>17310.815112588749</v>
      </c>
      <c r="P9" s="33">
        <v>17039.835977568542</v>
      </c>
      <c r="Q9" s="33">
        <v>16612.514868310063</v>
      </c>
      <c r="R9" s="33">
        <v>15243.524402274448</v>
      </c>
      <c r="S9" s="33">
        <v>15288.282582994014</v>
      </c>
      <c r="T9" s="33">
        <v>16539.303343113883</v>
      </c>
      <c r="U9" s="33">
        <v>16172.0970285234</v>
      </c>
      <c r="V9" s="19"/>
    </row>
    <row r="10" spans="1:22" s="16" customFormat="1" ht="12.75" customHeight="1">
      <c r="A10" s="40">
        <v>6</v>
      </c>
      <c r="B10" s="17" t="s">
        <v>8</v>
      </c>
      <c r="C10" s="63" t="s">
        <v>100</v>
      </c>
      <c r="D10" s="33">
        <v>7602.6465921269755</v>
      </c>
      <c r="E10" s="33">
        <v>6912.9377966468501</v>
      </c>
      <c r="F10" s="33">
        <v>6324.6401945051366</v>
      </c>
      <c r="G10" s="33">
        <v>5630.7932698254426</v>
      </c>
      <c r="H10" s="33">
        <v>5109.9098226533506</v>
      </c>
      <c r="I10" s="33">
        <v>5081.6702618203026</v>
      </c>
      <c r="J10" s="33">
        <v>5162.5421300916059</v>
      </c>
      <c r="K10" s="33">
        <v>5333.3920466084928</v>
      </c>
      <c r="L10" s="33">
        <v>5246.9246592450017</v>
      </c>
      <c r="M10" s="33">
        <v>5360.1015618372639</v>
      </c>
      <c r="N10" s="33">
        <v>5198.4654644388283</v>
      </c>
      <c r="O10" s="33">
        <v>5127.5211085333403</v>
      </c>
      <c r="P10" s="33">
        <v>5208.7623398783162</v>
      </c>
      <c r="Q10" s="33">
        <v>5046.0007327771191</v>
      </c>
      <c r="R10" s="33">
        <v>4851.5546557806256</v>
      </c>
      <c r="S10" s="33">
        <v>4848.9101895831764</v>
      </c>
      <c r="T10" s="33">
        <v>5096.7433783282031</v>
      </c>
      <c r="U10" s="33">
        <v>5259.5393761140949</v>
      </c>
      <c r="V10" s="19"/>
    </row>
    <row r="11" spans="1:22" s="16" customFormat="1" ht="12.75" customHeight="1">
      <c r="A11" s="40">
        <v>7</v>
      </c>
      <c r="B11" s="17" t="s">
        <v>53</v>
      </c>
      <c r="C11" s="62" t="s">
        <v>157</v>
      </c>
      <c r="D11" s="33">
        <v>29.716279774126768</v>
      </c>
      <c r="E11" s="33">
        <v>30.872600562091808</v>
      </c>
      <c r="F11" s="33">
        <v>29.989460754991722</v>
      </c>
      <c r="G11" s="33">
        <v>26.373296484248566</v>
      </c>
      <c r="H11" s="33">
        <v>14.335192579210075</v>
      </c>
      <c r="I11" s="33">
        <v>17.512477691229567</v>
      </c>
      <c r="J11" s="33">
        <v>26.799650563321229</v>
      </c>
      <c r="K11" s="33">
        <v>33.531704806178674</v>
      </c>
      <c r="L11" s="33">
        <v>29.509356765692559</v>
      </c>
      <c r="M11" s="33">
        <v>37.160952776039025</v>
      </c>
      <c r="N11" s="33">
        <v>28.824332104086253</v>
      </c>
      <c r="O11" s="33">
        <v>31.51441329013268</v>
      </c>
      <c r="P11" s="33">
        <v>25.383971902184193</v>
      </c>
      <c r="Q11" s="33">
        <v>22.446439734248823</v>
      </c>
      <c r="R11" s="33">
        <v>24.911284638466274</v>
      </c>
      <c r="S11" s="33">
        <v>23.218518965317784</v>
      </c>
      <c r="T11" s="33">
        <v>22.440534551189948</v>
      </c>
      <c r="U11" s="33">
        <v>21.653645567261862</v>
      </c>
      <c r="V11" s="19"/>
    </row>
    <row r="12" spans="1:22" s="16" customFormat="1" ht="12.75" customHeight="1">
      <c r="A12" s="40">
        <v>8</v>
      </c>
      <c r="B12" s="17" t="s">
        <v>54</v>
      </c>
      <c r="C12" s="62" t="s">
        <v>158</v>
      </c>
      <c r="D12" s="33">
        <v>15536.10955807047</v>
      </c>
      <c r="E12" s="33">
        <v>15104.352714783152</v>
      </c>
      <c r="F12" s="33">
        <v>14973.601032631937</v>
      </c>
      <c r="G12" s="33">
        <v>14663.172358128657</v>
      </c>
      <c r="H12" s="33">
        <v>15368.918718484609</v>
      </c>
      <c r="I12" s="33">
        <v>14785.176420425432</v>
      </c>
      <c r="J12" s="33">
        <v>13741.498219921665</v>
      </c>
      <c r="K12" s="33">
        <v>13103.491664311796</v>
      </c>
      <c r="L12" s="33">
        <v>12897.666541185199</v>
      </c>
      <c r="M12" s="33">
        <v>12167.426173285989</v>
      </c>
      <c r="N12" s="33">
        <v>11675.165664471582</v>
      </c>
      <c r="O12" s="33">
        <v>12151.779590765276</v>
      </c>
      <c r="P12" s="33">
        <v>11805.689665788041</v>
      </c>
      <c r="Q12" s="33">
        <v>11544.067695798696</v>
      </c>
      <c r="R12" s="33">
        <v>10367.058461855358</v>
      </c>
      <c r="S12" s="33">
        <v>10416.153874445519</v>
      </c>
      <c r="T12" s="33">
        <v>11420.11943023449</v>
      </c>
      <c r="U12" s="33">
        <v>10890.904006842042</v>
      </c>
      <c r="V12" s="19"/>
    </row>
    <row r="13" spans="1:22" s="16" customFormat="1" ht="12.75" customHeight="1">
      <c r="A13" s="40">
        <v>9</v>
      </c>
      <c r="B13" s="17" t="s">
        <v>55</v>
      </c>
      <c r="C13" s="44" t="s">
        <v>159</v>
      </c>
      <c r="D13" s="33">
        <v>57202.923148834132</v>
      </c>
      <c r="E13" s="33">
        <v>53426.655159828857</v>
      </c>
      <c r="F13" s="33">
        <v>51931.372539902011</v>
      </c>
      <c r="G13" s="33">
        <v>48969.691006185225</v>
      </c>
      <c r="H13" s="33">
        <v>45476.70022805078</v>
      </c>
      <c r="I13" s="33">
        <v>43612.061778314594</v>
      </c>
      <c r="J13" s="33">
        <v>40334.899035805589</v>
      </c>
      <c r="K13" s="33">
        <v>38060.461984990616</v>
      </c>
      <c r="L13" s="33">
        <v>37346.403401459247</v>
      </c>
      <c r="M13" s="33">
        <v>36377.37952267209</v>
      </c>
      <c r="N13" s="33">
        <v>34448.793819339771</v>
      </c>
      <c r="O13" s="33">
        <v>32919.321801528968</v>
      </c>
      <c r="P13" s="33">
        <v>31387.814961155047</v>
      </c>
      <c r="Q13" s="33">
        <v>27055.309639116669</v>
      </c>
      <c r="R13" s="33">
        <v>23837.085708252976</v>
      </c>
      <c r="S13" s="33">
        <v>24374.766192976131</v>
      </c>
      <c r="T13" s="33">
        <v>24360.045488174233</v>
      </c>
      <c r="U13" s="33">
        <v>23971.404034711104</v>
      </c>
      <c r="V13" s="19"/>
    </row>
    <row r="14" spans="1:22" s="16" customFormat="1" ht="12.75" customHeight="1">
      <c r="A14" s="40">
        <v>10</v>
      </c>
      <c r="B14" s="17" t="s">
        <v>56</v>
      </c>
      <c r="C14" s="62" t="s">
        <v>160</v>
      </c>
      <c r="D14" s="33">
        <v>1222.1512484415971</v>
      </c>
      <c r="E14" s="33">
        <v>1169.6490934990327</v>
      </c>
      <c r="F14" s="33">
        <v>1116.4789008774633</v>
      </c>
      <c r="G14" s="33">
        <v>990.80269651533854</v>
      </c>
      <c r="H14" s="33">
        <v>1012.1190412424248</v>
      </c>
      <c r="I14" s="33">
        <v>920.30098480544507</v>
      </c>
      <c r="J14" s="33">
        <v>874.22357314199007</v>
      </c>
      <c r="K14" s="33">
        <v>968.71304292480431</v>
      </c>
      <c r="L14" s="33">
        <v>1001.9549363290655</v>
      </c>
      <c r="M14" s="33">
        <v>1045.5614728017786</v>
      </c>
      <c r="N14" s="33">
        <v>943.98339582803123</v>
      </c>
      <c r="O14" s="33">
        <v>863.82390632660258</v>
      </c>
      <c r="P14" s="33">
        <v>804.05887368529852</v>
      </c>
      <c r="Q14" s="33">
        <v>733.66525006347103</v>
      </c>
      <c r="R14" s="33">
        <v>795.63379278263767</v>
      </c>
      <c r="S14" s="33">
        <v>753.0037133341159</v>
      </c>
      <c r="T14" s="33">
        <v>804.00241636877058</v>
      </c>
      <c r="U14" s="33">
        <v>796.08766490236269</v>
      </c>
      <c r="V14" s="19"/>
    </row>
    <row r="15" spans="1:22" s="16" customFormat="1" ht="12.75" customHeight="1">
      <c r="A15" s="40">
        <v>11</v>
      </c>
      <c r="B15" s="17" t="s">
        <v>57</v>
      </c>
      <c r="C15" s="62" t="s">
        <v>161</v>
      </c>
      <c r="D15" s="33">
        <v>219.59433111523214</v>
      </c>
      <c r="E15" s="33">
        <v>184.33579177129144</v>
      </c>
      <c r="F15" s="33">
        <v>161.45776509987641</v>
      </c>
      <c r="G15" s="33">
        <v>136.07448288931639</v>
      </c>
      <c r="H15" s="33">
        <v>118.13795491429832</v>
      </c>
      <c r="I15" s="33">
        <v>95.771532638525642</v>
      </c>
      <c r="J15" s="33">
        <v>91.028076237136588</v>
      </c>
      <c r="K15" s="33">
        <v>72.970457531725884</v>
      </c>
      <c r="L15" s="33">
        <v>70.53564383488191</v>
      </c>
      <c r="M15" s="33">
        <v>65.286317438202246</v>
      </c>
      <c r="N15" s="33">
        <v>59.268389745502319</v>
      </c>
      <c r="O15" s="33">
        <v>51.32457008237121</v>
      </c>
      <c r="P15" s="33">
        <v>47.183294291194372</v>
      </c>
      <c r="Q15" s="33">
        <v>40.094303155084035</v>
      </c>
      <c r="R15" s="33">
        <v>33.445597375359142</v>
      </c>
      <c r="S15" s="33">
        <v>28.339657499404183</v>
      </c>
      <c r="T15" s="33">
        <v>27.717840598559725</v>
      </c>
      <c r="U15" s="33">
        <v>27.420648486047593</v>
      </c>
      <c r="V15" s="19"/>
    </row>
    <row r="16" spans="1:22" s="16" customFormat="1" ht="12.75" customHeight="1">
      <c r="A16" s="40">
        <v>12</v>
      </c>
      <c r="B16" s="17" t="s">
        <v>58</v>
      </c>
      <c r="C16" s="62" t="s">
        <v>162</v>
      </c>
      <c r="D16" s="33">
        <v>1790.5446169878537</v>
      </c>
      <c r="E16" s="33">
        <v>1439.824816731415</v>
      </c>
      <c r="F16" s="33">
        <v>1501.9758113176867</v>
      </c>
      <c r="G16" s="33">
        <v>1545.7770076668025</v>
      </c>
      <c r="H16" s="33">
        <v>1528.3705825395614</v>
      </c>
      <c r="I16" s="33">
        <v>1585.3943808231656</v>
      </c>
      <c r="J16" s="33">
        <v>1500.3354862314009</v>
      </c>
      <c r="K16" s="33">
        <v>1434.9885904039108</v>
      </c>
      <c r="L16" s="33">
        <v>1933.7301990086942</v>
      </c>
      <c r="M16" s="33">
        <v>2228.27705612511</v>
      </c>
      <c r="N16" s="33">
        <v>2215.6701770638242</v>
      </c>
      <c r="O16" s="33">
        <v>1989.7284907842477</v>
      </c>
      <c r="P16" s="33">
        <v>2007.8994671167823</v>
      </c>
      <c r="Q16" s="33">
        <v>1737.3567505597437</v>
      </c>
      <c r="R16" s="33">
        <v>1618.6042676424129</v>
      </c>
      <c r="S16" s="33">
        <v>1593.694043075692</v>
      </c>
      <c r="T16" s="33">
        <v>1924.5445558667329</v>
      </c>
      <c r="U16" s="33">
        <v>1848.5224764975956</v>
      </c>
      <c r="V16" s="19"/>
    </row>
    <row r="17" spans="1:22" s="16" customFormat="1" ht="12.75" customHeight="1">
      <c r="A17" s="40">
        <v>13</v>
      </c>
      <c r="B17" s="17" t="s">
        <v>59</v>
      </c>
      <c r="C17" s="62" t="s">
        <v>102</v>
      </c>
      <c r="D17" s="33">
        <v>710.87612689399646</v>
      </c>
      <c r="E17" s="33">
        <v>664.2922729421723</v>
      </c>
      <c r="F17" s="33">
        <v>705.45447985517171</v>
      </c>
      <c r="G17" s="33">
        <v>518.68838509204113</v>
      </c>
      <c r="H17" s="33">
        <v>458.67248501745735</v>
      </c>
      <c r="I17" s="33">
        <v>340.75688087721312</v>
      </c>
      <c r="J17" s="33">
        <v>254.90072605216832</v>
      </c>
      <c r="K17" s="33">
        <v>364.11145114959788</v>
      </c>
      <c r="L17" s="33">
        <v>467.68364842056758</v>
      </c>
      <c r="M17" s="33">
        <v>530.41194673368636</v>
      </c>
      <c r="N17" s="33">
        <v>485.17285738780311</v>
      </c>
      <c r="O17" s="33">
        <v>479.118665927579</v>
      </c>
      <c r="P17" s="33">
        <v>257.97312689720872</v>
      </c>
      <c r="Q17" s="33">
        <v>334.4489437225767</v>
      </c>
      <c r="R17" s="33">
        <v>328.0449509226691</v>
      </c>
      <c r="S17" s="33">
        <v>380.11583760724204</v>
      </c>
      <c r="T17" s="33">
        <v>308.70520331647901</v>
      </c>
      <c r="U17" s="33">
        <v>257.18286245280478</v>
      </c>
      <c r="V17" s="19"/>
    </row>
    <row r="18" spans="1:22" s="16" customFormat="1" ht="12.75" customHeight="1">
      <c r="A18" s="40">
        <v>14</v>
      </c>
      <c r="B18" s="17" t="s">
        <v>60</v>
      </c>
      <c r="C18" s="62" t="s">
        <v>163</v>
      </c>
      <c r="D18" s="33">
        <v>6339.0946860237591</v>
      </c>
      <c r="E18" s="33">
        <v>6345.2686740210047</v>
      </c>
      <c r="F18" s="33">
        <v>6338.839484396377</v>
      </c>
      <c r="G18" s="33">
        <v>6332.2537861028559</v>
      </c>
      <c r="H18" s="33">
        <v>6341.2316211933685</v>
      </c>
      <c r="I18" s="33">
        <v>6340.046778743279</v>
      </c>
      <c r="J18" s="33">
        <v>6349.0723649926604</v>
      </c>
      <c r="K18" s="33">
        <v>6352.1556517828367</v>
      </c>
      <c r="L18" s="33">
        <v>6345.7685593794595</v>
      </c>
      <c r="M18" s="33">
        <v>6341.8233749551136</v>
      </c>
      <c r="N18" s="33">
        <v>6333.1905948538642</v>
      </c>
      <c r="O18" s="33">
        <v>6147.7005083829608</v>
      </c>
      <c r="P18" s="33">
        <v>5964.0921154455655</v>
      </c>
      <c r="Q18" s="33">
        <v>5781.1451282381804</v>
      </c>
      <c r="R18" s="33">
        <v>5589.8203502483211</v>
      </c>
      <c r="S18" s="33">
        <v>5414.4359799272097</v>
      </c>
      <c r="T18" s="33">
        <v>5322.0354393292646</v>
      </c>
      <c r="U18" s="33">
        <v>5333.6516684889166</v>
      </c>
      <c r="V18" s="19"/>
    </row>
    <row r="19" spans="1:22" s="16" customFormat="1" ht="12.75" customHeight="1">
      <c r="A19" s="40">
        <v>15</v>
      </c>
      <c r="B19" s="17" t="s">
        <v>61</v>
      </c>
      <c r="C19" s="62" t="s">
        <v>103</v>
      </c>
      <c r="D19" s="33">
        <v>2687.0380183885254</v>
      </c>
      <c r="E19" s="33">
        <v>2463.9134072646875</v>
      </c>
      <c r="F19" s="33">
        <v>2223.638384556657</v>
      </c>
      <c r="G19" s="33">
        <v>2172.9974089467482</v>
      </c>
      <c r="H19" s="33">
        <v>1888.7820092601153</v>
      </c>
      <c r="I19" s="33">
        <v>1722.4034224848624</v>
      </c>
      <c r="J19" s="33">
        <v>1663.8857006103194</v>
      </c>
      <c r="K19" s="33">
        <v>1566.5561326702696</v>
      </c>
      <c r="L19" s="33">
        <v>1613.8342944987621</v>
      </c>
      <c r="M19" s="33">
        <v>1639.217897083126</v>
      </c>
      <c r="N19" s="33">
        <v>1784.0201508998971</v>
      </c>
      <c r="O19" s="33">
        <v>1706.7421944352</v>
      </c>
      <c r="P19" s="33">
        <v>1488.8285357608299</v>
      </c>
      <c r="Q19" s="33">
        <v>1372.6143872376776</v>
      </c>
      <c r="R19" s="33">
        <v>1397.8374757186848</v>
      </c>
      <c r="S19" s="33">
        <v>1126.5164712353458</v>
      </c>
      <c r="T19" s="33">
        <v>1092.1801774034166</v>
      </c>
      <c r="U19" s="33">
        <v>947.5025963282053</v>
      </c>
      <c r="V19" s="19"/>
    </row>
    <row r="20" spans="1:22" s="16" customFormat="1" ht="12.75" customHeight="1">
      <c r="A20" s="40">
        <v>16</v>
      </c>
      <c r="B20" s="17" t="s">
        <v>62</v>
      </c>
      <c r="C20" s="64" t="s">
        <v>104</v>
      </c>
      <c r="D20" s="33">
        <v>123.48893282726986</v>
      </c>
      <c r="E20" s="33">
        <v>121.21853069815154</v>
      </c>
      <c r="F20" s="33">
        <v>118.76444718759628</v>
      </c>
      <c r="G20" s="33">
        <v>112.86422908153089</v>
      </c>
      <c r="H20" s="33">
        <v>95.652769436442597</v>
      </c>
      <c r="I20" s="33">
        <v>104.66659466726367</v>
      </c>
      <c r="J20" s="33">
        <v>88.145636954552614</v>
      </c>
      <c r="K20" s="33">
        <v>87.913753163828545</v>
      </c>
      <c r="L20" s="33">
        <v>78.31073230537109</v>
      </c>
      <c r="M20" s="33">
        <v>75.234905058631099</v>
      </c>
      <c r="N20" s="33">
        <v>74.792756688111083</v>
      </c>
      <c r="O20" s="33">
        <v>73.81909409167595</v>
      </c>
      <c r="P20" s="33">
        <v>78.546941601923123</v>
      </c>
      <c r="Q20" s="33">
        <v>100.17157925468037</v>
      </c>
      <c r="R20" s="33">
        <v>83.528764242178255</v>
      </c>
      <c r="S20" s="33">
        <v>100.1619572277437</v>
      </c>
      <c r="T20" s="33">
        <v>98.187510159999732</v>
      </c>
      <c r="U20" s="33">
        <v>98.813153405057705</v>
      </c>
      <c r="V20" s="19"/>
    </row>
    <row r="21" spans="1:22" s="16" customFormat="1" ht="12.75" customHeight="1">
      <c r="A21" s="40">
        <v>17</v>
      </c>
      <c r="B21" s="17" t="s">
        <v>63</v>
      </c>
      <c r="C21" s="65" t="s">
        <v>105</v>
      </c>
      <c r="D21" s="33">
        <v>2563.5490855612552</v>
      </c>
      <c r="E21" s="33">
        <v>2342.6948765665361</v>
      </c>
      <c r="F21" s="33">
        <v>2104.8739373690601</v>
      </c>
      <c r="G21" s="33">
        <v>2060.1331798652172</v>
      </c>
      <c r="H21" s="33">
        <v>1793.1292398236728</v>
      </c>
      <c r="I21" s="33">
        <v>1617.7368278175986</v>
      </c>
      <c r="J21" s="33">
        <v>1575.7400636557668</v>
      </c>
      <c r="K21" s="33">
        <v>1478.6423795064406</v>
      </c>
      <c r="L21" s="33">
        <v>1535.5235621933907</v>
      </c>
      <c r="M21" s="33">
        <v>1563.9829920244947</v>
      </c>
      <c r="N21" s="33">
        <v>1709.2273942117858</v>
      </c>
      <c r="O21" s="33">
        <v>1632.9231003435243</v>
      </c>
      <c r="P21" s="33">
        <v>1410.281594158907</v>
      </c>
      <c r="Q21" s="33">
        <v>1272.4428079829972</v>
      </c>
      <c r="R21" s="33">
        <v>1314.3087114765065</v>
      </c>
      <c r="S21" s="33">
        <v>1026.3545140076019</v>
      </c>
      <c r="T21" s="33">
        <v>993.99266724341692</v>
      </c>
      <c r="U21" s="33">
        <v>848.68944292314745</v>
      </c>
      <c r="V21" s="19"/>
    </row>
    <row r="22" spans="1:22" s="16" customFormat="1" ht="12.75" customHeight="1">
      <c r="A22" s="40">
        <v>18</v>
      </c>
      <c r="B22" s="17" t="s">
        <v>64</v>
      </c>
      <c r="C22" s="62" t="s">
        <v>106</v>
      </c>
      <c r="D22" s="33">
        <v>2192.3217910895387</v>
      </c>
      <c r="E22" s="33">
        <v>2134.5434236713777</v>
      </c>
      <c r="F22" s="33">
        <v>1937.9644746717472</v>
      </c>
      <c r="G22" s="33">
        <v>1309.3633523918841</v>
      </c>
      <c r="H22" s="33">
        <v>1338.3691421706681</v>
      </c>
      <c r="I22" s="33">
        <v>1192.2147082285935</v>
      </c>
      <c r="J22" s="33">
        <v>1135.6106037403445</v>
      </c>
      <c r="K22" s="33">
        <v>1066.6055220671537</v>
      </c>
      <c r="L22" s="33">
        <v>1006.3329010188685</v>
      </c>
      <c r="M22" s="33">
        <v>953.2920195381339</v>
      </c>
      <c r="N22" s="33">
        <v>843.89026780105428</v>
      </c>
      <c r="O22" s="33">
        <v>908.65921688210926</v>
      </c>
      <c r="P22" s="33">
        <v>1096.5291367529426</v>
      </c>
      <c r="Q22" s="33">
        <v>1017.5572690901186</v>
      </c>
      <c r="R22" s="33">
        <v>861.4670602296992</v>
      </c>
      <c r="S22" s="33">
        <v>1127.1753722308504</v>
      </c>
      <c r="T22" s="33">
        <v>971.86272972898041</v>
      </c>
      <c r="U22" s="33">
        <v>897.49905857116914</v>
      </c>
      <c r="V22" s="19"/>
    </row>
    <row r="23" spans="1:22" s="16" customFormat="1" ht="12.75" customHeight="1">
      <c r="A23" s="40">
        <v>19</v>
      </c>
      <c r="B23" s="17" t="s">
        <v>29</v>
      </c>
      <c r="C23" s="62" t="s">
        <v>26</v>
      </c>
      <c r="D23" s="33">
        <v>221.4882597431664</v>
      </c>
      <c r="E23" s="33">
        <v>206.01517471690858</v>
      </c>
      <c r="F23" s="33">
        <v>171.27465041619033</v>
      </c>
      <c r="G23" s="33">
        <v>96.297746738507243</v>
      </c>
      <c r="H23" s="33">
        <v>92.793529430197651</v>
      </c>
      <c r="I23" s="33">
        <v>92.948347078244893</v>
      </c>
      <c r="J23" s="33">
        <v>89.539902242429548</v>
      </c>
      <c r="K23" s="33">
        <v>75.704328726959801</v>
      </c>
      <c r="L23" s="33">
        <v>76.635176396739666</v>
      </c>
      <c r="M23" s="33">
        <v>55.685943246721948</v>
      </c>
      <c r="N23" s="33">
        <v>55.313616414707667</v>
      </c>
      <c r="O23" s="33">
        <v>95.749836442326682</v>
      </c>
      <c r="P23" s="33">
        <v>229.55551604568416</v>
      </c>
      <c r="Q23" s="33">
        <v>287.5614063750736</v>
      </c>
      <c r="R23" s="33">
        <v>195.02510247527897</v>
      </c>
      <c r="S23" s="33">
        <v>81.766714799888319</v>
      </c>
      <c r="T23" s="33">
        <v>98.650764674316662</v>
      </c>
      <c r="U23" s="33">
        <v>121.17649329807875</v>
      </c>
      <c r="V23" s="19"/>
    </row>
    <row r="24" spans="1:22" s="16" customFormat="1" ht="12.75" customHeight="1">
      <c r="A24" s="40">
        <v>20</v>
      </c>
      <c r="B24" s="17" t="s">
        <v>30</v>
      </c>
      <c r="C24" s="62" t="s">
        <v>164</v>
      </c>
      <c r="D24" s="33">
        <v>233.20250118899247</v>
      </c>
      <c r="E24" s="33">
        <v>205.46301209095961</v>
      </c>
      <c r="F24" s="33">
        <v>183.40366947956863</v>
      </c>
      <c r="G24" s="33">
        <v>171.71696776656631</v>
      </c>
      <c r="H24" s="33">
        <v>163.38062452094601</v>
      </c>
      <c r="I24" s="33">
        <v>133.06654019414231</v>
      </c>
      <c r="J24" s="33">
        <v>123.14066531643881</v>
      </c>
      <c r="K24" s="33">
        <v>117.56155989513161</v>
      </c>
      <c r="L24" s="33">
        <v>126.63606180097344</v>
      </c>
      <c r="M24" s="33">
        <v>116.55480347850121</v>
      </c>
      <c r="N24" s="33">
        <v>136.14356160650573</v>
      </c>
      <c r="O24" s="33">
        <v>99.583077224723539</v>
      </c>
      <c r="P24" s="33">
        <v>87.625284885370391</v>
      </c>
      <c r="Q24" s="33">
        <v>90.90613702604972</v>
      </c>
      <c r="R24" s="33">
        <v>91.322704202916583</v>
      </c>
      <c r="S24" s="33">
        <v>79.69062372507932</v>
      </c>
      <c r="T24" s="33">
        <v>80.09747796855433</v>
      </c>
      <c r="U24" s="33">
        <v>76.458332063253508</v>
      </c>
      <c r="V24" s="19"/>
    </row>
    <row r="25" spans="1:22" s="16" customFormat="1" ht="12.75" customHeight="1">
      <c r="A25" s="40">
        <v>21</v>
      </c>
      <c r="B25" s="17" t="s">
        <v>65</v>
      </c>
      <c r="C25" s="62" t="s">
        <v>165</v>
      </c>
      <c r="D25" s="33">
        <v>8682.9723105078447</v>
      </c>
      <c r="E25" s="33">
        <v>7926.387239909659</v>
      </c>
      <c r="F25" s="33">
        <v>7765.9690705448729</v>
      </c>
      <c r="G25" s="33">
        <v>7656.7732263073467</v>
      </c>
      <c r="H25" s="33">
        <v>7546.8782802519872</v>
      </c>
      <c r="I25" s="33">
        <v>6956.9886830033593</v>
      </c>
      <c r="J25" s="33">
        <v>5893.0543026743699</v>
      </c>
      <c r="K25" s="33">
        <v>5355.6870928735725</v>
      </c>
      <c r="L25" s="33">
        <v>5230.1709525546739</v>
      </c>
      <c r="M25" s="33">
        <v>4908.8823963954874</v>
      </c>
      <c r="N25" s="33">
        <v>4405.0282657518137</v>
      </c>
      <c r="O25" s="33">
        <v>4422.5706254781308</v>
      </c>
      <c r="P25" s="33">
        <v>4305.9491492336538</v>
      </c>
      <c r="Q25" s="33">
        <v>3853.2580545222613</v>
      </c>
      <c r="R25" s="33">
        <v>3218.0160114111268</v>
      </c>
      <c r="S25" s="33">
        <v>3180.900392855136</v>
      </c>
      <c r="T25" s="33">
        <v>3447.2879169132684</v>
      </c>
      <c r="U25" s="33">
        <v>3283.7117684211435</v>
      </c>
      <c r="V25" s="19"/>
    </row>
    <row r="26" spans="1:22" s="16" customFormat="1" ht="12.75" customHeight="1">
      <c r="A26" s="40">
        <v>22</v>
      </c>
      <c r="B26" s="17" t="s">
        <v>31</v>
      </c>
      <c r="C26" s="65" t="s">
        <v>107</v>
      </c>
      <c r="D26" s="33">
        <v>249.2693897192963</v>
      </c>
      <c r="E26" s="33">
        <v>200.99075976323107</v>
      </c>
      <c r="F26" s="33">
        <v>202.11222209911122</v>
      </c>
      <c r="G26" s="33">
        <v>165.25370785891181</v>
      </c>
      <c r="H26" s="33">
        <v>141.92523522678664</v>
      </c>
      <c r="I26" s="33">
        <v>133.52273101202817</v>
      </c>
      <c r="J26" s="33">
        <v>119.70307213655755</v>
      </c>
      <c r="K26" s="33">
        <v>119.52720036406546</v>
      </c>
      <c r="L26" s="33">
        <v>125.11829616638765</v>
      </c>
      <c r="M26" s="33">
        <v>124.20651717100463</v>
      </c>
      <c r="N26" s="33">
        <v>144.16565708481525</v>
      </c>
      <c r="O26" s="33">
        <v>147.63282506436525</v>
      </c>
      <c r="P26" s="33">
        <v>156.64014703950849</v>
      </c>
      <c r="Q26" s="33">
        <v>160.76778121720881</v>
      </c>
      <c r="R26" s="33">
        <v>151.59793727088319</v>
      </c>
      <c r="S26" s="33">
        <v>159.02333571677048</v>
      </c>
      <c r="T26" s="33">
        <v>180.91904184420679</v>
      </c>
      <c r="U26" s="33">
        <v>184.06349981843425</v>
      </c>
      <c r="V26" s="19"/>
    </row>
    <row r="27" spans="1:22" s="16" customFormat="1" ht="12.75" customHeight="1">
      <c r="A27" s="40">
        <v>23</v>
      </c>
      <c r="B27" s="17" t="s">
        <v>66</v>
      </c>
      <c r="C27" s="65" t="s">
        <v>166</v>
      </c>
      <c r="D27" s="33">
        <v>8433.702920788548</v>
      </c>
      <c r="E27" s="33">
        <v>7725.3964801464272</v>
      </c>
      <c r="F27" s="33">
        <v>7563.8568484457619</v>
      </c>
      <c r="G27" s="33">
        <v>7491.5195184484346</v>
      </c>
      <c r="H27" s="33">
        <v>7404.9530450252005</v>
      </c>
      <c r="I27" s="33">
        <v>6823.4659519913312</v>
      </c>
      <c r="J27" s="33">
        <v>5773.3512305378135</v>
      </c>
      <c r="K27" s="33">
        <v>5236.1598925095077</v>
      </c>
      <c r="L27" s="33">
        <v>5105.0526563882859</v>
      </c>
      <c r="M27" s="33">
        <v>4784.6758792244827</v>
      </c>
      <c r="N27" s="33">
        <v>4260.8626086669983</v>
      </c>
      <c r="O27" s="33">
        <v>4274.9378004137661</v>
      </c>
      <c r="P27" s="33">
        <v>4149.3090021941453</v>
      </c>
      <c r="Q27" s="33">
        <v>3692.4902733050526</v>
      </c>
      <c r="R27" s="33">
        <v>3066.4180741402438</v>
      </c>
      <c r="S27" s="33">
        <v>3021.8770571383657</v>
      </c>
      <c r="T27" s="33">
        <v>3266.3688750690617</v>
      </c>
      <c r="U27" s="33">
        <v>3099.6482686027089</v>
      </c>
      <c r="V27" s="19"/>
    </row>
    <row r="28" spans="1:22" s="16" customFormat="1" ht="12.75" customHeight="1">
      <c r="A28" s="40">
        <v>24</v>
      </c>
      <c r="B28" s="17" t="s">
        <v>32</v>
      </c>
      <c r="C28" s="62" t="s">
        <v>109</v>
      </c>
      <c r="D28" s="33">
        <v>24346.198984002254</v>
      </c>
      <c r="E28" s="33">
        <v>22505.033341808601</v>
      </c>
      <c r="F28" s="33">
        <v>21991.191956404273</v>
      </c>
      <c r="G28" s="33">
        <v>20475.288746112961</v>
      </c>
      <c r="H28" s="33">
        <v>17558.417244779132</v>
      </c>
      <c r="I28" s="33">
        <v>17112.375778636633</v>
      </c>
      <c r="J28" s="33">
        <v>15254.105055579072</v>
      </c>
      <c r="K28" s="33">
        <v>13701.286621392856</v>
      </c>
      <c r="L28" s="33">
        <v>12562.622083918821</v>
      </c>
      <c r="M28" s="33">
        <v>11635.295991599955</v>
      </c>
      <c r="N28" s="33">
        <v>10410.439391320271</v>
      </c>
      <c r="O28" s="33">
        <v>9608.0237496669397</v>
      </c>
      <c r="P28" s="33">
        <v>8801.4159305422691</v>
      </c>
      <c r="Q28" s="33">
        <v>5790.3135236632897</v>
      </c>
      <c r="R28" s="33">
        <v>3964.0054615748422</v>
      </c>
      <c r="S28" s="33">
        <v>5045.2603974037756</v>
      </c>
      <c r="T28" s="33">
        <v>4735.4211927653232</v>
      </c>
      <c r="U28" s="33">
        <v>4863.088804247147</v>
      </c>
      <c r="V28" s="19"/>
    </row>
    <row r="29" spans="1:22" s="16" customFormat="1" ht="12.75" customHeight="1">
      <c r="A29" s="40">
        <v>25</v>
      </c>
      <c r="B29" s="17" t="s">
        <v>67</v>
      </c>
      <c r="C29" s="65" t="s">
        <v>167</v>
      </c>
      <c r="D29" s="33">
        <v>18423.709208676246</v>
      </c>
      <c r="E29" s="33">
        <v>16815.161256876712</v>
      </c>
      <c r="F29" s="33">
        <v>17057.192738559599</v>
      </c>
      <c r="G29" s="33">
        <v>16129.226502421734</v>
      </c>
      <c r="H29" s="33">
        <v>14349.542034108206</v>
      </c>
      <c r="I29" s="33">
        <v>14188.375866873546</v>
      </c>
      <c r="J29" s="33">
        <v>12691.063201221556</v>
      </c>
      <c r="K29" s="33">
        <v>11544.486496093261</v>
      </c>
      <c r="L29" s="33">
        <v>10788.744553476923</v>
      </c>
      <c r="M29" s="33">
        <v>10230.473791425939</v>
      </c>
      <c r="N29" s="33">
        <v>9190.575525093629</v>
      </c>
      <c r="O29" s="33">
        <v>8483.4381356235026</v>
      </c>
      <c r="P29" s="33">
        <v>7665.4744707833743</v>
      </c>
      <c r="Q29" s="33">
        <v>4693.9043249343322</v>
      </c>
      <c r="R29" s="33">
        <v>3310.3981902573091</v>
      </c>
      <c r="S29" s="33">
        <v>4295.8817634111729</v>
      </c>
      <c r="T29" s="33">
        <v>3913.0014809879208</v>
      </c>
      <c r="U29" s="33">
        <v>4049.5090041559047</v>
      </c>
      <c r="V29" s="19"/>
    </row>
    <row r="30" spans="1:22" s="16" customFormat="1" ht="12.75" customHeight="1">
      <c r="A30" s="40">
        <v>26</v>
      </c>
      <c r="B30" s="17" t="s">
        <v>68</v>
      </c>
      <c r="C30" s="65" t="s">
        <v>111</v>
      </c>
      <c r="D30" s="33">
        <v>2057.5524712708261</v>
      </c>
      <c r="E30" s="33">
        <v>2050.1231505258829</v>
      </c>
      <c r="F30" s="33">
        <v>1979.7781757572504</v>
      </c>
      <c r="G30" s="33">
        <v>2062.5965531715779</v>
      </c>
      <c r="H30" s="33">
        <v>1847.2303753010274</v>
      </c>
      <c r="I30" s="33">
        <v>1645.2557726429063</v>
      </c>
      <c r="J30" s="33">
        <v>1428.3925145903313</v>
      </c>
      <c r="K30" s="33">
        <v>1188.3210652844189</v>
      </c>
      <c r="L30" s="33">
        <v>933.87795127828792</v>
      </c>
      <c r="M30" s="33">
        <v>695.72487608887934</v>
      </c>
      <c r="N30" s="33">
        <v>618.47404474733924</v>
      </c>
      <c r="O30" s="33">
        <v>567.15742527406314</v>
      </c>
      <c r="P30" s="33">
        <v>627.66017788694296</v>
      </c>
      <c r="Q30" s="33">
        <v>669.51265063534743</v>
      </c>
      <c r="R30" s="33">
        <v>420.22538775171347</v>
      </c>
      <c r="S30" s="33">
        <v>537.36403478455679</v>
      </c>
      <c r="T30" s="33">
        <v>591.40783032876345</v>
      </c>
      <c r="U30" s="33">
        <v>596.16544112259328</v>
      </c>
      <c r="V30" s="19"/>
    </row>
    <row r="31" spans="1:22" s="16" customFormat="1" ht="12.75" customHeight="1">
      <c r="A31" s="40">
        <v>27</v>
      </c>
      <c r="B31" s="17" t="s">
        <v>69</v>
      </c>
      <c r="C31" s="65" t="s">
        <v>3</v>
      </c>
      <c r="D31" s="33">
        <v>3864.9373040551818</v>
      </c>
      <c r="E31" s="33">
        <v>3639.7489344060082</v>
      </c>
      <c r="F31" s="33">
        <v>2954.2210420874194</v>
      </c>
      <c r="G31" s="33">
        <v>2283.4656905196503</v>
      </c>
      <c r="H31" s="33">
        <v>1361.6448353698988</v>
      </c>
      <c r="I31" s="33">
        <v>1278.7441391201796</v>
      </c>
      <c r="J31" s="33">
        <v>1134.6493397671843</v>
      </c>
      <c r="K31" s="33">
        <v>968.47906001517742</v>
      </c>
      <c r="L31" s="33">
        <v>839.99957916360984</v>
      </c>
      <c r="M31" s="33">
        <v>709.09732408513526</v>
      </c>
      <c r="N31" s="33">
        <v>601.38982147930165</v>
      </c>
      <c r="O31" s="33">
        <v>557.42818876937565</v>
      </c>
      <c r="P31" s="33">
        <v>508.28128187195165</v>
      </c>
      <c r="Q31" s="33">
        <v>426.89654809361082</v>
      </c>
      <c r="R31" s="33">
        <v>233.38188356581958</v>
      </c>
      <c r="S31" s="33">
        <v>212.01459920804569</v>
      </c>
      <c r="T31" s="33">
        <v>231.01188144863974</v>
      </c>
      <c r="U31" s="33">
        <v>217.41435896864914</v>
      </c>
      <c r="V31" s="19"/>
    </row>
    <row r="32" spans="1:22" s="16" customFormat="1" ht="12.75" customHeight="1">
      <c r="A32" s="40">
        <v>28</v>
      </c>
      <c r="B32" s="17" t="s">
        <v>33</v>
      </c>
      <c r="C32" s="62" t="s">
        <v>27</v>
      </c>
      <c r="D32" s="33">
        <v>6516.6588546416251</v>
      </c>
      <c r="E32" s="33">
        <v>6371.2842850108591</v>
      </c>
      <c r="F32" s="33">
        <v>6199.3427411860966</v>
      </c>
      <c r="G32" s="33">
        <v>6009.6559839118272</v>
      </c>
      <c r="H32" s="33">
        <v>5862.2688006629478</v>
      </c>
      <c r="I32" s="33">
        <v>5700.4177482044252</v>
      </c>
      <c r="J32" s="33">
        <v>5688.2832823914223</v>
      </c>
      <c r="K32" s="33">
        <v>5688.0787339438102</v>
      </c>
      <c r="L32" s="33">
        <v>5680.6862401183189</v>
      </c>
      <c r="M32" s="33">
        <v>5671.2628742196493</v>
      </c>
      <c r="N32" s="33">
        <v>5643.6705705849317</v>
      </c>
      <c r="O32" s="33">
        <v>5480.4219496141332</v>
      </c>
      <c r="P32" s="33">
        <v>5320.8799537053656</v>
      </c>
      <c r="Q32" s="33">
        <v>5151.9609148639347</v>
      </c>
      <c r="R32" s="33">
        <v>4979.4191065026098</v>
      </c>
      <c r="S32" s="33">
        <v>4825.445648937226</v>
      </c>
      <c r="T32" s="33">
        <v>4759.2501907564456</v>
      </c>
      <c r="U32" s="33">
        <v>4773.7848941331522</v>
      </c>
      <c r="V32" s="19"/>
    </row>
    <row r="33" spans="1:22" s="16" customFormat="1" ht="12.75" customHeight="1">
      <c r="A33" s="40">
        <v>29</v>
      </c>
      <c r="B33" s="17" t="s">
        <v>34</v>
      </c>
      <c r="C33" s="63" t="s">
        <v>168</v>
      </c>
      <c r="D33" s="33">
        <v>174.23148511001762</v>
      </c>
      <c r="E33" s="33">
        <v>152.15285855618592</v>
      </c>
      <c r="F33" s="33">
        <v>141.36909658128076</v>
      </c>
      <c r="G33" s="33">
        <v>129.41775031195942</v>
      </c>
      <c r="H33" s="33">
        <v>127.67375141958991</v>
      </c>
      <c r="I33" s="33">
        <v>140.47360605384696</v>
      </c>
      <c r="J33" s="33">
        <v>133.20749511014228</v>
      </c>
      <c r="K33" s="33">
        <v>115.10123735316732</v>
      </c>
      <c r="L33" s="33">
        <v>114.67019534789638</v>
      </c>
      <c r="M33" s="33">
        <v>100.46141662843449</v>
      </c>
      <c r="N33" s="33">
        <v>91.656510061492767</v>
      </c>
      <c r="O33" s="33">
        <v>91.92000762027979</v>
      </c>
      <c r="P33" s="33">
        <v>89.957904562530771</v>
      </c>
      <c r="Q33" s="33">
        <v>78.512928820895198</v>
      </c>
      <c r="R33" s="33">
        <v>60.647203327661131</v>
      </c>
      <c r="S33" s="33">
        <v>57.918601780902577</v>
      </c>
      <c r="T33" s="33">
        <v>61.840012117360011</v>
      </c>
      <c r="U33" s="33">
        <v>58.813274216774033</v>
      </c>
      <c r="V33" s="19"/>
    </row>
    <row r="34" spans="1:22" s="16" customFormat="1" ht="12.75" customHeight="1">
      <c r="A34" s="40">
        <v>30</v>
      </c>
      <c r="B34" s="17" t="s">
        <v>35</v>
      </c>
      <c r="C34" s="63" t="s">
        <v>113</v>
      </c>
      <c r="D34" s="33">
        <v>369.0543537617765</v>
      </c>
      <c r="E34" s="33">
        <v>298.97319392766315</v>
      </c>
      <c r="F34" s="33">
        <v>277.59590989769191</v>
      </c>
      <c r="G34" s="33">
        <v>255.09248541376417</v>
      </c>
      <c r="H34" s="33">
        <v>268.50121940255917</v>
      </c>
      <c r="I34" s="33">
        <v>229.43410036137038</v>
      </c>
      <c r="J34" s="33">
        <v>251.24616057338065</v>
      </c>
      <c r="K34" s="33">
        <v>202.96856108385913</v>
      </c>
      <c r="L34" s="33">
        <v>184.33177263569019</v>
      </c>
      <c r="M34" s="33">
        <v>180.29097346730811</v>
      </c>
      <c r="N34" s="33">
        <v>162.52521680179365</v>
      </c>
      <c r="O34" s="33">
        <v>167.29766152911657</v>
      </c>
      <c r="P34" s="33">
        <v>133.60532203463003</v>
      </c>
      <c r="Q34" s="33">
        <v>114.73620845903835</v>
      </c>
      <c r="R34" s="33">
        <v>91.735889743569544</v>
      </c>
      <c r="S34" s="33">
        <v>88.280315040967082</v>
      </c>
      <c r="T34" s="33">
        <v>93.458884873212583</v>
      </c>
      <c r="U34" s="33">
        <v>88.225111285079819</v>
      </c>
      <c r="V34" s="19"/>
    </row>
    <row r="35" spans="1:22" s="16" customFormat="1" ht="12.75" customHeight="1">
      <c r="A35" s="40">
        <v>31</v>
      </c>
      <c r="B35" s="17" t="s">
        <v>70</v>
      </c>
      <c r="C35" s="62" t="s">
        <v>28</v>
      </c>
      <c r="D35" s="33">
        <v>574.86141249676245</v>
      </c>
      <c r="E35" s="33">
        <v>522.51830436897205</v>
      </c>
      <c r="F35" s="33">
        <v>467.77286556081077</v>
      </c>
      <c r="G35" s="33">
        <v>437.59326010816187</v>
      </c>
      <c r="H35" s="33">
        <v>417.66616563599115</v>
      </c>
      <c r="I35" s="33">
        <v>368.95868161758955</v>
      </c>
      <c r="J35" s="33">
        <v>358.09588975742076</v>
      </c>
      <c r="K35" s="33">
        <v>334.11571026701</v>
      </c>
      <c r="L35" s="33">
        <v>309.90990033175893</v>
      </c>
      <c r="M35" s="33">
        <v>301.05244801835772</v>
      </c>
      <c r="N35" s="33">
        <v>305.5145047665294</v>
      </c>
      <c r="O35" s="33">
        <v>282.01848971111173</v>
      </c>
      <c r="P35" s="33">
        <v>273.71111320642592</v>
      </c>
      <c r="Q35" s="33">
        <v>245.58795123673508</v>
      </c>
      <c r="R35" s="33">
        <v>219.36518160329507</v>
      </c>
      <c r="S35" s="33">
        <v>212.21305125892059</v>
      </c>
      <c r="T35" s="33">
        <v>225.8321844085842</v>
      </c>
      <c r="U35" s="33">
        <v>215.69734148866618</v>
      </c>
      <c r="V35" s="19"/>
    </row>
    <row r="36" spans="1:22" s="16" customFormat="1" ht="12.75" customHeight="1">
      <c r="A36" s="40">
        <v>32</v>
      </c>
      <c r="B36" s="17" t="s">
        <v>71</v>
      </c>
      <c r="C36" s="62" t="s">
        <v>114</v>
      </c>
      <c r="D36" s="33">
        <v>589.17974251058411</v>
      </c>
      <c r="E36" s="33">
        <v>529.3445926467997</v>
      </c>
      <c r="F36" s="33">
        <v>482.46029465538135</v>
      </c>
      <c r="G36" s="33">
        <v>481.0326031430115</v>
      </c>
      <c r="H36" s="33">
        <v>500.42171592368612</v>
      </c>
      <c r="I36" s="33">
        <v>455.68061813768566</v>
      </c>
      <c r="J36" s="33">
        <v>452.87903895512511</v>
      </c>
      <c r="K36" s="33">
        <v>442.1055627705955</v>
      </c>
      <c r="L36" s="33">
        <v>432.32890744673642</v>
      </c>
      <c r="M36" s="33">
        <v>426.80955864241935</v>
      </c>
      <c r="N36" s="33">
        <v>404.97085161649306</v>
      </c>
      <c r="O36" s="33">
        <v>367.52902511607448</v>
      </c>
      <c r="P36" s="33">
        <v>337.96396164101969</v>
      </c>
      <c r="Q36" s="33">
        <v>296.86920375953099</v>
      </c>
      <c r="R36" s="33">
        <v>254.22825249321556</v>
      </c>
      <c r="S36" s="33">
        <v>244.10124906106563</v>
      </c>
      <c r="T36" s="33">
        <v>262.59501335371152</v>
      </c>
      <c r="U36" s="33">
        <v>248.40789396255744</v>
      </c>
      <c r="V36" s="19"/>
    </row>
    <row r="37" spans="1:22" s="16" customFormat="1" ht="12.75" customHeight="1">
      <c r="A37" s="40">
        <v>33</v>
      </c>
      <c r="B37" s="17" t="s">
        <v>72</v>
      </c>
      <c r="C37" s="62" t="s">
        <v>169</v>
      </c>
      <c r="D37" s="33">
        <v>107.74687727733348</v>
      </c>
      <c r="E37" s="33">
        <v>101.87244912868587</v>
      </c>
      <c r="F37" s="33">
        <v>72.840879584535628</v>
      </c>
      <c r="G37" s="33">
        <v>64.217224010367289</v>
      </c>
      <c r="H37" s="33">
        <v>67.863131459967633</v>
      </c>
      <c r="I37" s="33">
        <v>59.626576883520571</v>
      </c>
      <c r="J37" s="33">
        <v>61.694937416482219</v>
      </c>
      <c r="K37" s="33">
        <v>57.809814202838368</v>
      </c>
      <c r="L37" s="33">
        <v>54.480498151644312</v>
      </c>
      <c r="M37" s="33">
        <v>50.032263793949447</v>
      </c>
      <c r="N37" s="33">
        <v>50.764844645144599</v>
      </c>
      <c r="O37" s="33">
        <v>49.272803499142825</v>
      </c>
      <c r="P37" s="33">
        <v>42.648821397102424</v>
      </c>
      <c r="Q37" s="33">
        <v>37.196498702200536</v>
      </c>
      <c r="R37" s="33">
        <v>36.141779938954741</v>
      </c>
      <c r="S37" s="33">
        <v>36.653779485435365</v>
      </c>
      <c r="T37" s="33">
        <v>37.274519172155621</v>
      </c>
      <c r="U37" s="33">
        <v>35.317512868461741</v>
      </c>
      <c r="V37" s="19"/>
    </row>
    <row r="38" spans="1:22" s="19" customFormat="1" ht="12.75" customHeight="1">
      <c r="A38" s="40">
        <v>34</v>
      </c>
      <c r="B38" s="17" t="s">
        <v>73</v>
      </c>
      <c r="C38" s="62" t="s">
        <v>170</v>
      </c>
      <c r="D38" s="33">
        <v>132.75267745621599</v>
      </c>
      <c r="E38" s="33">
        <v>115.90444408712422</v>
      </c>
      <c r="F38" s="33">
        <v>105.92372453752287</v>
      </c>
      <c r="G38" s="33">
        <v>102.28724310041764</v>
      </c>
      <c r="H38" s="33">
        <v>100.95462753790068</v>
      </c>
      <c r="I38" s="33">
        <v>84.506534721534678</v>
      </c>
      <c r="J38" s="33">
        <v>82.229981569772505</v>
      </c>
      <c r="K38" s="33">
        <v>71.342680873495325</v>
      </c>
      <c r="L38" s="33">
        <v>64.820455390547863</v>
      </c>
      <c r="M38" s="33">
        <v>59.315161550281417</v>
      </c>
      <c r="N38" s="33">
        <v>54.321996333991123</v>
      </c>
      <c r="O38" s="33">
        <v>48.703711889559671</v>
      </c>
      <c r="P38" s="33">
        <v>44.094118656152865</v>
      </c>
      <c r="Q38" s="33">
        <v>42.728982503597905</v>
      </c>
      <c r="R38" s="33">
        <v>48.410986840373944</v>
      </c>
      <c r="S38" s="33">
        <v>47.495933395255136</v>
      </c>
      <c r="T38" s="33">
        <v>50.071048080784173</v>
      </c>
      <c r="U38" s="33">
        <v>47.123799282392831</v>
      </c>
    </row>
    <row r="39" spans="1:22" s="19" customFormat="1" ht="12.75" customHeight="1">
      <c r="A39" s="40">
        <v>35</v>
      </c>
      <c r="B39" s="17" t="s">
        <v>74</v>
      </c>
      <c r="C39" s="62" t="s">
        <v>171</v>
      </c>
      <c r="D39" s="33">
        <v>92.954871197052555</v>
      </c>
      <c r="E39" s="33">
        <v>89.878783675464106</v>
      </c>
      <c r="F39" s="33">
        <v>86.41838027881218</v>
      </c>
      <c r="G39" s="33">
        <v>84.360649655344631</v>
      </c>
      <c r="H39" s="33">
        <v>84.198300687982922</v>
      </c>
      <c r="I39" s="33">
        <v>80.695874821165447</v>
      </c>
      <c r="J39" s="33">
        <v>78.365793213513257</v>
      </c>
      <c r="K39" s="33">
        <v>72.599233077019207</v>
      </c>
      <c r="L39" s="33">
        <v>69.270974875153129</v>
      </c>
      <c r="M39" s="33">
        <v>67.865606955870078</v>
      </c>
      <c r="N39" s="33">
        <v>63.248655856126369</v>
      </c>
      <c r="O39" s="33">
        <v>59.133310916351824</v>
      </c>
      <c r="P39" s="33">
        <v>53.843335295023003</v>
      </c>
      <c r="Q39" s="33">
        <v>48.795797117209155</v>
      </c>
      <c r="R39" s="33">
        <v>53.914533219349551</v>
      </c>
      <c r="S39" s="33">
        <v>51.75841032262062</v>
      </c>
      <c r="T39" s="33">
        <v>57.217920478310312</v>
      </c>
      <c r="U39" s="33">
        <v>51.731833717298201</v>
      </c>
    </row>
    <row r="40" spans="1:22" s="19" customFormat="1" ht="12.75" customHeight="1">
      <c r="A40" s="40">
        <v>36</v>
      </c>
      <c r="B40" s="17" t="s">
        <v>75</v>
      </c>
      <c r="C40" s="44" t="s">
        <v>172</v>
      </c>
      <c r="D40" s="33">
        <v>18726.155166265573</v>
      </c>
      <c r="E40" s="33">
        <v>16724.131532737967</v>
      </c>
      <c r="F40" s="33">
        <v>14595.896770902516</v>
      </c>
      <c r="G40" s="33">
        <v>13573.872345207399</v>
      </c>
      <c r="H40" s="33">
        <v>12085.575732787529</v>
      </c>
      <c r="I40" s="33">
        <v>11395.813773498221</v>
      </c>
      <c r="J40" s="33">
        <v>11427.65480002842</v>
      </c>
      <c r="K40" s="33">
        <v>10872.575528386875</v>
      </c>
      <c r="L40" s="33">
        <v>11705.332237215631</v>
      </c>
      <c r="M40" s="33">
        <v>11848.576176154762</v>
      </c>
      <c r="N40" s="33">
        <v>11282.021006587795</v>
      </c>
      <c r="O40" s="33">
        <v>11407.453791153101</v>
      </c>
      <c r="P40" s="33">
        <v>11836.809399416479</v>
      </c>
      <c r="Q40" s="33">
        <v>11344.976430422692</v>
      </c>
      <c r="R40" s="33">
        <v>10622.656014148053</v>
      </c>
      <c r="S40" s="33">
        <v>10779.515475756161</v>
      </c>
      <c r="T40" s="33">
        <v>10848.223042060263</v>
      </c>
      <c r="U40" s="33">
        <v>11296.723320787773</v>
      </c>
    </row>
    <row r="41" spans="1:22" s="19" customFormat="1" ht="12.75" customHeight="1">
      <c r="A41" s="40">
        <v>37</v>
      </c>
      <c r="B41" s="17" t="s">
        <v>76</v>
      </c>
      <c r="C41" s="62" t="s">
        <v>173</v>
      </c>
      <c r="D41" s="33">
        <v>18698.960217557233</v>
      </c>
      <c r="E41" s="33">
        <v>16696.946974998755</v>
      </c>
      <c r="F41" s="33">
        <v>14569.041826059994</v>
      </c>
      <c r="G41" s="33">
        <v>13550.39713137581</v>
      </c>
      <c r="H41" s="33">
        <v>12064.709155389273</v>
      </c>
      <c r="I41" s="33">
        <v>11376.440846288508</v>
      </c>
      <c r="J41" s="33">
        <v>11397.038488286416</v>
      </c>
      <c r="K41" s="33">
        <v>10849.446833157992</v>
      </c>
      <c r="L41" s="33">
        <v>11681.974263515081</v>
      </c>
      <c r="M41" s="33">
        <v>11826.511288670323</v>
      </c>
      <c r="N41" s="33">
        <v>11259.803425538006</v>
      </c>
      <c r="O41" s="33">
        <v>11385.796088386556</v>
      </c>
      <c r="P41" s="33">
        <v>11815.688774020124</v>
      </c>
      <c r="Q41" s="33">
        <v>11308.610817826926</v>
      </c>
      <c r="R41" s="33">
        <v>10593.887569277531</v>
      </c>
      <c r="S41" s="33">
        <v>10746.534380959078</v>
      </c>
      <c r="T41" s="33">
        <v>10817.655061080521</v>
      </c>
      <c r="U41" s="33">
        <v>11267.915997581136</v>
      </c>
    </row>
    <row r="42" spans="1:22" s="19" customFormat="1" ht="12.75" customHeight="1">
      <c r="A42" s="40">
        <v>38</v>
      </c>
      <c r="B42" s="17" t="s">
        <v>77</v>
      </c>
      <c r="C42" s="62" t="s">
        <v>174</v>
      </c>
      <c r="D42" s="33">
        <v>27.194948708340682</v>
      </c>
      <c r="E42" s="33">
        <v>27.184557739214654</v>
      </c>
      <c r="F42" s="33">
        <v>26.85494484252046</v>
      </c>
      <c r="G42" s="33">
        <v>23.475213831588132</v>
      </c>
      <c r="H42" s="33">
        <v>20.866577398254339</v>
      </c>
      <c r="I42" s="33">
        <v>19.372927209711811</v>
      </c>
      <c r="J42" s="33">
        <v>30.616311742004747</v>
      </c>
      <c r="K42" s="33">
        <v>23.128695228882389</v>
      </c>
      <c r="L42" s="33">
        <v>23.35797370054846</v>
      </c>
      <c r="M42" s="33">
        <v>22.064887484437751</v>
      </c>
      <c r="N42" s="33">
        <v>22.217581049785927</v>
      </c>
      <c r="O42" s="33">
        <v>21.65770276654462</v>
      </c>
      <c r="P42" s="33">
        <v>21.12062539635567</v>
      </c>
      <c r="Q42" s="33">
        <v>36.365612595765299</v>
      </c>
      <c r="R42" s="33">
        <v>28.768444870522561</v>
      </c>
      <c r="S42" s="33">
        <v>32.981094797083792</v>
      </c>
      <c r="T42" s="33">
        <v>30.567980979743915</v>
      </c>
      <c r="U42" s="33">
        <v>28.807323206635633</v>
      </c>
    </row>
    <row r="43" spans="1:22" s="20" customFormat="1" ht="12.75" customHeight="1">
      <c r="A43" s="40">
        <v>39</v>
      </c>
      <c r="B43" s="17" t="s">
        <v>78</v>
      </c>
      <c r="C43" s="44" t="s">
        <v>175</v>
      </c>
      <c r="D43" s="33">
        <v>3810.6542839259901</v>
      </c>
      <c r="E43" s="33">
        <v>3580.7527056296917</v>
      </c>
      <c r="F43" s="33">
        <v>3397.0783676382252</v>
      </c>
      <c r="G43" s="33">
        <v>3075.2158358641491</v>
      </c>
      <c r="H43" s="33">
        <v>2897.9887637649831</v>
      </c>
      <c r="I43" s="33">
        <v>2578.6560026702168</v>
      </c>
      <c r="J43" s="33">
        <v>2650.3629924278503</v>
      </c>
      <c r="K43" s="33">
        <v>2746.9666260967224</v>
      </c>
      <c r="L43" s="33">
        <v>2804.9387772978507</v>
      </c>
      <c r="M43" s="33">
        <v>2778.7855594992579</v>
      </c>
      <c r="N43" s="33">
        <v>2702.929364443361</v>
      </c>
      <c r="O43" s="33">
        <v>2745.0800684547398</v>
      </c>
      <c r="P43" s="33">
        <v>2657.8619538389762</v>
      </c>
      <c r="Q43" s="33">
        <v>2334.9028422526571</v>
      </c>
      <c r="R43" s="33">
        <v>2199.7809150590369</v>
      </c>
      <c r="S43" s="33">
        <v>2091.0965144150086</v>
      </c>
      <c r="T43" s="33">
        <v>2010.9421285678077</v>
      </c>
      <c r="U43" s="33">
        <v>1913.1222060583061</v>
      </c>
    </row>
    <row r="44" spans="1:22" s="19" customFormat="1" ht="12.75" customHeight="1">
      <c r="A44" s="40">
        <v>40</v>
      </c>
      <c r="B44" s="17" t="s">
        <v>79</v>
      </c>
      <c r="C44" s="62" t="s">
        <v>176</v>
      </c>
      <c r="D44" s="33">
        <v>23.225943803917204</v>
      </c>
      <c r="E44" s="33">
        <v>22.848889478128093</v>
      </c>
      <c r="F44" s="33">
        <v>23.83143580321088</v>
      </c>
      <c r="G44" s="33">
        <v>24.466115244901864</v>
      </c>
      <c r="H44" s="33">
        <v>24.927466098638462</v>
      </c>
      <c r="I44" s="33">
        <v>21.539695771820064</v>
      </c>
      <c r="J44" s="33">
        <v>30.33356851059068</v>
      </c>
      <c r="K44" s="33">
        <v>21.489243458704216</v>
      </c>
      <c r="L44" s="33">
        <v>21.831062472358902</v>
      </c>
      <c r="M44" s="33">
        <v>20.015327025994821</v>
      </c>
      <c r="N44" s="33">
        <v>18.852029745406156</v>
      </c>
      <c r="O44" s="33">
        <v>17.034770421986494</v>
      </c>
      <c r="P44" s="33">
        <v>15.853169313936423</v>
      </c>
      <c r="Q44" s="33">
        <v>27.924082382375644</v>
      </c>
      <c r="R44" s="33">
        <v>36.068505811016514</v>
      </c>
      <c r="S44" s="33">
        <v>35.63293169012583</v>
      </c>
      <c r="T44" s="33">
        <v>33.054579586347963</v>
      </c>
      <c r="U44" s="33">
        <v>31.149480456439647</v>
      </c>
    </row>
    <row r="45" spans="1:22" s="16" customFormat="1" ht="12.75" customHeight="1">
      <c r="A45" s="40">
        <v>41</v>
      </c>
      <c r="B45" s="17" t="s">
        <v>80</v>
      </c>
      <c r="C45" s="62" t="s">
        <v>177</v>
      </c>
      <c r="D45" s="33">
        <v>3787.4283401220732</v>
      </c>
      <c r="E45" s="33">
        <v>3557.9038161515632</v>
      </c>
      <c r="F45" s="33">
        <v>3373.2469318350145</v>
      </c>
      <c r="G45" s="33">
        <v>3050.7497206192465</v>
      </c>
      <c r="H45" s="33">
        <v>2873.0612976663447</v>
      </c>
      <c r="I45" s="33">
        <v>2557.1163068983965</v>
      </c>
      <c r="J45" s="33">
        <v>2620.0294239172595</v>
      </c>
      <c r="K45" s="33">
        <v>2725.4773826380188</v>
      </c>
      <c r="L45" s="33">
        <v>2783.1077148254917</v>
      </c>
      <c r="M45" s="33">
        <v>2758.7702324732636</v>
      </c>
      <c r="N45" s="33">
        <v>2684.0773346979545</v>
      </c>
      <c r="O45" s="33">
        <v>2728.0452980327532</v>
      </c>
      <c r="P45" s="33">
        <v>2642.0087845250391</v>
      </c>
      <c r="Q45" s="33">
        <v>2306.9787598702819</v>
      </c>
      <c r="R45" s="33">
        <v>2163.7124092480208</v>
      </c>
      <c r="S45" s="33">
        <v>2055.4635827248826</v>
      </c>
      <c r="T45" s="33">
        <v>1977.88754898146</v>
      </c>
      <c r="U45" s="33">
        <v>1881.9727256018664</v>
      </c>
      <c r="V45" s="19"/>
    </row>
    <row r="46" spans="1:22" s="16" customFormat="1" ht="12.75" customHeight="1">
      <c r="A46" s="40">
        <v>42</v>
      </c>
      <c r="B46" s="17">
        <v>37</v>
      </c>
      <c r="C46" s="65" t="s">
        <v>178</v>
      </c>
      <c r="D46" s="33">
        <v>189.50155253778766</v>
      </c>
      <c r="E46" s="33">
        <v>180.37181893523086</v>
      </c>
      <c r="F46" s="33">
        <v>173.56692777933341</v>
      </c>
      <c r="G46" s="33">
        <v>164.22988344742046</v>
      </c>
      <c r="H46" s="33">
        <v>161.84699334804276</v>
      </c>
      <c r="I46" s="33">
        <v>146.74685480369962</v>
      </c>
      <c r="J46" s="33">
        <v>151.24413954750932</v>
      </c>
      <c r="K46" s="33">
        <v>223.26809107675223</v>
      </c>
      <c r="L46" s="33">
        <v>211.91782941077446</v>
      </c>
      <c r="M46" s="33">
        <v>209.6749616506622</v>
      </c>
      <c r="N46" s="33">
        <v>198.5715390885176</v>
      </c>
      <c r="O46" s="33">
        <v>207.78907321584498</v>
      </c>
      <c r="P46" s="33">
        <v>200.92338346132919</v>
      </c>
      <c r="Q46" s="33">
        <v>181.26808748579924</v>
      </c>
      <c r="R46" s="33">
        <v>172.69822413318391</v>
      </c>
      <c r="S46" s="33">
        <v>165.23903343874088</v>
      </c>
      <c r="T46" s="33">
        <v>168.28627336980921</v>
      </c>
      <c r="U46" s="33">
        <v>158.57122820312213</v>
      </c>
      <c r="V46" s="19"/>
    </row>
    <row r="47" spans="1:22" s="16" customFormat="1" ht="12.75" customHeight="1">
      <c r="A47" s="40">
        <v>43</v>
      </c>
      <c r="B47" s="17" t="s">
        <v>81</v>
      </c>
      <c r="C47" s="65" t="s">
        <v>179</v>
      </c>
      <c r="D47" s="33">
        <v>3597.9267875842861</v>
      </c>
      <c r="E47" s="33">
        <v>3377.5319972163325</v>
      </c>
      <c r="F47" s="33">
        <v>3199.6800040556809</v>
      </c>
      <c r="G47" s="33">
        <v>2886.5198371718261</v>
      </c>
      <c r="H47" s="33">
        <v>2711.2143043183019</v>
      </c>
      <c r="I47" s="33">
        <v>2410.3694520946965</v>
      </c>
      <c r="J47" s="33">
        <v>2468.7852843697497</v>
      </c>
      <c r="K47" s="33">
        <v>2502.2092915612666</v>
      </c>
      <c r="L47" s="33">
        <v>2571.1898854147171</v>
      </c>
      <c r="M47" s="33">
        <v>2549.0952708226009</v>
      </c>
      <c r="N47" s="33">
        <v>2485.5057956094374</v>
      </c>
      <c r="O47" s="33">
        <v>2520.2562248169088</v>
      </c>
      <c r="P47" s="33">
        <v>2441.0854010637108</v>
      </c>
      <c r="Q47" s="33">
        <v>2125.7106723844827</v>
      </c>
      <c r="R47" s="33">
        <v>1991.0141851148369</v>
      </c>
      <c r="S47" s="33">
        <v>1890.2245492861416</v>
      </c>
      <c r="T47" s="33">
        <v>1809.6012756116504</v>
      </c>
      <c r="U47" s="33">
        <v>1723.4014973987441</v>
      </c>
      <c r="V47" s="19"/>
    </row>
    <row r="48" spans="1:22" s="16" customFormat="1" ht="12.75" customHeight="1">
      <c r="A48" s="40">
        <v>44</v>
      </c>
      <c r="B48" s="17" t="s">
        <v>82</v>
      </c>
      <c r="C48" s="44" t="s">
        <v>37</v>
      </c>
      <c r="D48" s="33">
        <v>14950.371635311036</v>
      </c>
      <c r="E48" s="33">
        <v>13972.707830278468</v>
      </c>
      <c r="F48" s="33">
        <v>13783.018350729581</v>
      </c>
      <c r="G48" s="33">
        <v>12958.381175573119</v>
      </c>
      <c r="H48" s="33">
        <v>12810.726128594313</v>
      </c>
      <c r="I48" s="33">
        <v>12062.64369811018</v>
      </c>
      <c r="J48" s="33">
        <v>11188.714689304536</v>
      </c>
      <c r="K48" s="33">
        <v>10439.07141951017</v>
      </c>
      <c r="L48" s="33">
        <v>9388.1629535784814</v>
      </c>
      <c r="M48" s="33">
        <v>8770.0328173711969</v>
      </c>
      <c r="N48" s="33">
        <v>7749.5926856157494</v>
      </c>
      <c r="O48" s="33">
        <v>7696.0643494270453</v>
      </c>
      <c r="P48" s="33">
        <v>7267.2975581716391</v>
      </c>
      <c r="Q48" s="33">
        <v>7156.0965768622009</v>
      </c>
      <c r="R48" s="33">
        <v>6928.193262795081</v>
      </c>
      <c r="S48" s="33">
        <v>6614.3536690785249</v>
      </c>
      <c r="T48" s="33">
        <v>6570.7745613508068</v>
      </c>
      <c r="U48" s="33">
        <v>6464.7983952239647</v>
      </c>
      <c r="V48" s="19"/>
    </row>
    <row r="49" spans="1:22" s="16" customFormat="1" ht="12.75" customHeight="1">
      <c r="A49" s="40">
        <v>45</v>
      </c>
      <c r="B49" s="17" t="s">
        <v>83</v>
      </c>
      <c r="C49" s="62" t="s">
        <v>180</v>
      </c>
      <c r="D49" s="33">
        <v>9895.0728144675741</v>
      </c>
      <c r="E49" s="33">
        <v>9205.4252315231643</v>
      </c>
      <c r="F49" s="33">
        <v>9192.522969607704</v>
      </c>
      <c r="G49" s="33">
        <v>8601.5161070243121</v>
      </c>
      <c r="H49" s="33">
        <v>8609.931278865286</v>
      </c>
      <c r="I49" s="33">
        <v>8163.0820816909527</v>
      </c>
      <c r="J49" s="33">
        <v>7575.5063287471239</v>
      </c>
      <c r="K49" s="33">
        <v>7114.8822825361876</v>
      </c>
      <c r="L49" s="33">
        <v>6365.5484376344357</v>
      </c>
      <c r="M49" s="33">
        <v>6003.2924883330197</v>
      </c>
      <c r="N49" s="33">
        <v>5310.6080711526265</v>
      </c>
      <c r="O49" s="33">
        <v>5426.5949612776512</v>
      </c>
      <c r="P49" s="33">
        <v>5141.0137483184708</v>
      </c>
      <c r="Q49" s="33">
        <v>5191.2692950275841</v>
      </c>
      <c r="R49" s="33">
        <v>4746.5183289110719</v>
      </c>
      <c r="S49" s="33">
        <v>4485.6771246249664</v>
      </c>
      <c r="T49" s="33">
        <v>4526.1308399059417</v>
      </c>
      <c r="U49" s="33">
        <v>4528.2659216758238</v>
      </c>
      <c r="V49" s="19"/>
    </row>
    <row r="50" spans="1:22" s="16" customFormat="1" ht="12.75" customHeight="1">
      <c r="A50" s="40">
        <v>46</v>
      </c>
      <c r="B50" s="17" t="s">
        <v>84</v>
      </c>
      <c r="C50" s="62" t="s">
        <v>181</v>
      </c>
      <c r="D50" s="33">
        <v>5055.2988208434617</v>
      </c>
      <c r="E50" s="33">
        <v>4767.2825987553042</v>
      </c>
      <c r="F50" s="33">
        <v>4590.4953811218793</v>
      </c>
      <c r="G50" s="33">
        <v>4356.8650685488064</v>
      </c>
      <c r="H50" s="33">
        <v>4200.7948497290272</v>
      </c>
      <c r="I50" s="33">
        <v>3899.5616164192265</v>
      </c>
      <c r="J50" s="33">
        <v>3613.2083605574126</v>
      </c>
      <c r="K50" s="33">
        <v>3324.1891369739824</v>
      </c>
      <c r="L50" s="33">
        <v>3022.6145159440457</v>
      </c>
      <c r="M50" s="33">
        <v>2766.7403290381762</v>
      </c>
      <c r="N50" s="33">
        <v>2438.9846144631238</v>
      </c>
      <c r="O50" s="33">
        <v>2269.4693881493931</v>
      </c>
      <c r="P50" s="33">
        <v>2126.2838098531693</v>
      </c>
      <c r="Q50" s="33">
        <v>1964.8272818346172</v>
      </c>
      <c r="R50" s="33">
        <v>2181.6749338840086</v>
      </c>
      <c r="S50" s="33">
        <v>2128.6765444535581</v>
      </c>
      <c r="T50" s="33">
        <v>2044.6437214448649</v>
      </c>
      <c r="U50" s="33">
        <v>1936.5324735481408</v>
      </c>
      <c r="V50" s="19"/>
    </row>
    <row r="51" spans="1:22" s="16" customFormat="1" ht="12.75" customHeight="1">
      <c r="A51" s="40">
        <v>47</v>
      </c>
      <c r="B51" s="17" t="s">
        <v>85</v>
      </c>
      <c r="C51" s="44" t="s">
        <v>182</v>
      </c>
      <c r="D51" s="33">
        <v>7467.8712241696448</v>
      </c>
      <c r="E51" s="33">
        <v>6359.0946180185929</v>
      </c>
      <c r="F51" s="33">
        <v>6028.8909901545376</v>
      </c>
      <c r="G51" s="33">
        <v>4836.5110661357421</v>
      </c>
      <c r="H51" s="33">
        <v>4716.0770980580564</v>
      </c>
      <c r="I51" s="33">
        <v>4339.057274213128</v>
      </c>
      <c r="J51" s="33">
        <v>4994.1320441311691</v>
      </c>
      <c r="K51" s="33">
        <v>5049.6382534354816</v>
      </c>
      <c r="L51" s="33">
        <v>4885.4327634999809</v>
      </c>
      <c r="M51" s="33">
        <v>4746.8304017709524</v>
      </c>
      <c r="N51" s="33">
        <v>4440.139163853366</v>
      </c>
      <c r="O51" s="33">
        <v>4235.8200038544055</v>
      </c>
      <c r="P51" s="33">
        <v>3918.9663507731411</v>
      </c>
      <c r="Q51" s="33">
        <v>3422.6948006869097</v>
      </c>
      <c r="R51" s="33">
        <v>2717.2361537017678</v>
      </c>
      <c r="S51" s="33">
        <v>2643.3478667568615</v>
      </c>
      <c r="T51" s="33">
        <v>2724.1281638794799</v>
      </c>
      <c r="U51" s="33">
        <v>2559.8017352903871</v>
      </c>
      <c r="V51" s="19"/>
    </row>
    <row r="52" spans="1:22" s="16" customFormat="1" ht="12.75" customHeight="1">
      <c r="A52" s="40">
        <v>48</v>
      </c>
      <c r="B52" s="17" t="s">
        <v>36</v>
      </c>
      <c r="C52" s="62" t="s">
        <v>183</v>
      </c>
      <c r="D52" s="33">
        <v>800.16150041260198</v>
      </c>
      <c r="E52" s="33">
        <v>699.36635365970164</v>
      </c>
      <c r="F52" s="33">
        <v>687.77634883761539</v>
      </c>
      <c r="G52" s="33">
        <v>604.28531752877416</v>
      </c>
      <c r="H52" s="33">
        <v>611.46883032660435</v>
      </c>
      <c r="I52" s="33">
        <v>547.21821861648596</v>
      </c>
      <c r="J52" s="33">
        <v>487.37647104602235</v>
      </c>
      <c r="K52" s="33">
        <v>641.97718440365293</v>
      </c>
      <c r="L52" s="33">
        <v>605.43864434343482</v>
      </c>
      <c r="M52" s="33">
        <v>565.60921676687758</v>
      </c>
      <c r="N52" s="33">
        <v>505.89342996793283</v>
      </c>
      <c r="O52" s="33">
        <v>507.05855228746896</v>
      </c>
      <c r="P52" s="33">
        <v>432.47839900020699</v>
      </c>
      <c r="Q52" s="33">
        <v>367.24991335373795</v>
      </c>
      <c r="R52" s="33">
        <v>318.92362142927493</v>
      </c>
      <c r="S52" s="33">
        <v>306.69411747231123</v>
      </c>
      <c r="T52" s="33">
        <v>333.43923558357369</v>
      </c>
      <c r="U52" s="33">
        <v>310.08219229763569</v>
      </c>
      <c r="V52" s="19"/>
    </row>
    <row r="53" spans="1:22" s="16" customFormat="1" ht="12.75" customHeight="1">
      <c r="A53" s="40">
        <v>49</v>
      </c>
      <c r="B53" s="17" t="s">
        <v>86</v>
      </c>
      <c r="C53" s="62" t="s">
        <v>184</v>
      </c>
      <c r="D53" s="33">
        <v>3167.3948523823346</v>
      </c>
      <c r="E53" s="33">
        <v>2751.9091595282553</v>
      </c>
      <c r="F53" s="33">
        <v>2529.015472073087</v>
      </c>
      <c r="G53" s="33">
        <v>2188.6036710981975</v>
      </c>
      <c r="H53" s="33">
        <v>2076.0576229191392</v>
      </c>
      <c r="I53" s="33">
        <v>1911.5634224545004</v>
      </c>
      <c r="J53" s="33">
        <v>2703.2673740210103</v>
      </c>
      <c r="K53" s="33">
        <v>2428.4957463348642</v>
      </c>
      <c r="L53" s="33">
        <v>2764.1921518751019</v>
      </c>
      <c r="M53" s="33">
        <v>2744.6108732393195</v>
      </c>
      <c r="N53" s="33">
        <v>2576.4247044930385</v>
      </c>
      <c r="O53" s="33">
        <v>2461.5152668871192</v>
      </c>
      <c r="P53" s="33">
        <v>2329.2317211088139</v>
      </c>
      <c r="Q53" s="33">
        <v>2044.5488472768825</v>
      </c>
      <c r="R53" s="33">
        <v>1450.1578274469789</v>
      </c>
      <c r="S53" s="33">
        <v>1404.187534855821</v>
      </c>
      <c r="T53" s="33">
        <v>1363.5575042096457</v>
      </c>
      <c r="U53" s="33">
        <v>1289.756101694195</v>
      </c>
      <c r="V53" s="19"/>
    </row>
    <row r="54" spans="1:22" s="16" customFormat="1" ht="12.75" customHeight="1">
      <c r="A54" s="40">
        <v>50</v>
      </c>
      <c r="B54" s="17" t="s">
        <v>87</v>
      </c>
      <c r="C54" s="62" t="s">
        <v>185</v>
      </c>
      <c r="D54" s="33">
        <v>3500.3148713747087</v>
      </c>
      <c r="E54" s="33">
        <v>2907.8191048306362</v>
      </c>
      <c r="F54" s="33">
        <v>2812.0991692438356</v>
      </c>
      <c r="G54" s="33">
        <v>2043.6220775087706</v>
      </c>
      <c r="H54" s="33">
        <v>2028.5506448123128</v>
      </c>
      <c r="I54" s="33">
        <v>1880.2756331421426</v>
      </c>
      <c r="J54" s="33">
        <v>1803.4881990641363</v>
      </c>
      <c r="K54" s="33">
        <v>1979.1653226969654</v>
      </c>
      <c r="L54" s="33">
        <v>1515.8019672814435</v>
      </c>
      <c r="M54" s="33">
        <v>1436.6103117647554</v>
      </c>
      <c r="N54" s="33">
        <v>1357.8210293923951</v>
      </c>
      <c r="O54" s="33">
        <v>1267.2461846798183</v>
      </c>
      <c r="P54" s="33">
        <v>1157.2562306641205</v>
      </c>
      <c r="Q54" s="33">
        <v>1010.8960400562897</v>
      </c>
      <c r="R54" s="33">
        <v>948.15470482551359</v>
      </c>
      <c r="S54" s="33">
        <v>932.46621442872924</v>
      </c>
      <c r="T54" s="33">
        <v>1027.1314240862605</v>
      </c>
      <c r="U54" s="33">
        <v>959.96344129855595</v>
      </c>
      <c r="V54" s="19"/>
    </row>
    <row r="55" spans="1:22" s="16" customFormat="1" ht="12.75" customHeight="1">
      <c r="A55" s="40">
        <v>51</v>
      </c>
      <c r="B55" s="17" t="s">
        <v>88</v>
      </c>
      <c r="C55" s="44" t="s">
        <v>117</v>
      </c>
      <c r="D55" s="33">
        <v>61117.769812380102</v>
      </c>
      <c r="E55" s="33">
        <v>59124.13123622752</v>
      </c>
      <c r="F55" s="33">
        <v>65994.614615340688</v>
      </c>
      <c r="G55" s="33">
        <v>64360.132897628311</v>
      </c>
      <c r="H55" s="33">
        <v>67134.541264323925</v>
      </c>
      <c r="I55" s="33">
        <v>55863.311852123486</v>
      </c>
      <c r="J55" s="33">
        <v>58502.620083551505</v>
      </c>
      <c r="K55" s="33">
        <v>58908.736684263575</v>
      </c>
      <c r="L55" s="33">
        <v>55822.534848162628</v>
      </c>
      <c r="M55" s="33">
        <v>63720.182004836417</v>
      </c>
      <c r="N55" s="33">
        <v>57529.491655500053</v>
      </c>
      <c r="O55" s="33">
        <v>58215.837108080348</v>
      </c>
      <c r="P55" s="33">
        <v>64139.996969127846</v>
      </c>
      <c r="Q55" s="33">
        <v>65845.478143645596</v>
      </c>
      <c r="R55" s="33">
        <v>57810.19982627526</v>
      </c>
      <c r="S55" s="33">
        <v>68305.507629024054</v>
      </c>
      <c r="T55" s="33">
        <v>68695.958647154563</v>
      </c>
      <c r="U55" s="33">
        <v>69775.846415428241</v>
      </c>
      <c r="V55" s="19"/>
    </row>
    <row r="56" spans="1:22" s="16" customFormat="1" ht="12.75" customHeight="1">
      <c r="A56" s="40">
        <v>52</v>
      </c>
      <c r="B56" s="17" t="s">
        <v>89</v>
      </c>
      <c r="C56" s="62" t="s">
        <v>186</v>
      </c>
      <c r="D56" s="33">
        <v>1663.7086757508057</v>
      </c>
      <c r="E56" s="33">
        <v>1493.4877466925016</v>
      </c>
      <c r="F56" s="33">
        <v>5442.3561763861562</v>
      </c>
      <c r="G56" s="33">
        <v>5075.0704708073117</v>
      </c>
      <c r="H56" s="33">
        <v>4627.678675127574</v>
      </c>
      <c r="I56" s="33">
        <v>4573.0050276561369</v>
      </c>
      <c r="J56" s="33">
        <v>4218.7415883113572</v>
      </c>
      <c r="K56" s="33">
        <v>3914.4955522469213</v>
      </c>
      <c r="L56" s="33">
        <v>3770.6380605212121</v>
      </c>
      <c r="M56" s="33">
        <v>3653.6552838364742</v>
      </c>
      <c r="N56" s="33">
        <v>3385.2481609100128</v>
      </c>
      <c r="O56" s="33">
        <v>3475.6157286343123</v>
      </c>
      <c r="P56" s="33">
        <v>3359.8871197533304</v>
      </c>
      <c r="Q56" s="33">
        <v>3537.6046342353411</v>
      </c>
      <c r="R56" s="33">
        <v>2977.8363452913454</v>
      </c>
      <c r="S56" s="33">
        <v>3308.8686184428279</v>
      </c>
      <c r="T56" s="33">
        <v>3321.8101045660783</v>
      </c>
      <c r="U56" s="33">
        <v>3184.7573919220085</v>
      </c>
      <c r="V56" s="19"/>
    </row>
    <row r="57" spans="1:22" s="16" customFormat="1" ht="12.75" customHeight="1">
      <c r="A57" s="40">
        <v>53</v>
      </c>
      <c r="B57" s="17" t="s">
        <v>90</v>
      </c>
      <c r="C57" s="62" t="s">
        <v>187</v>
      </c>
      <c r="D57" s="33">
        <v>6093.1670447292108</v>
      </c>
      <c r="E57" s="33">
        <v>5549.962800706342</v>
      </c>
      <c r="F57" s="33">
        <v>41628.338779422826</v>
      </c>
      <c r="G57" s="33">
        <v>40677.432196358241</v>
      </c>
      <c r="H57" s="33">
        <v>43464.198835264207</v>
      </c>
      <c r="I57" s="33">
        <v>36747.707268121369</v>
      </c>
      <c r="J57" s="33">
        <v>35111.933084734512</v>
      </c>
      <c r="K57" s="33">
        <v>33753.086066991949</v>
      </c>
      <c r="L57" s="33">
        <v>31507.76947728575</v>
      </c>
      <c r="M57" s="33">
        <v>30786.932762277331</v>
      </c>
      <c r="N57" s="33">
        <v>29193.829530672192</v>
      </c>
      <c r="O57" s="33">
        <v>29819.681573277481</v>
      </c>
      <c r="P57" s="33">
        <v>29832.414616932012</v>
      </c>
      <c r="Q57" s="33">
        <v>29040.894375178159</v>
      </c>
      <c r="R57" s="33">
        <v>26896.011705608278</v>
      </c>
      <c r="S57" s="33">
        <v>35808.351851838626</v>
      </c>
      <c r="T57" s="33">
        <v>39542.847192023088</v>
      </c>
      <c r="U57" s="33">
        <v>37670.091775054003</v>
      </c>
      <c r="V57" s="19"/>
    </row>
    <row r="58" spans="1:22" s="16" customFormat="1" ht="12.75" customHeight="1">
      <c r="A58" s="40">
        <v>54</v>
      </c>
      <c r="B58" s="17" t="s">
        <v>91</v>
      </c>
      <c r="C58" s="62" t="s">
        <v>9</v>
      </c>
      <c r="D58" s="33">
        <v>48024.130687229954</v>
      </c>
      <c r="E58" s="33">
        <v>47048.337365560867</v>
      </c>
      <c r="F58" s="33">
        <v>14100.405017791227</v>
      </c>
      <c r="G58" s="33">
        <v>13903.131249789838</v>
      </c>
      <c r="H58" s="33">
        <v>14231.793736975649</v>
      </c>
      <c r="I58" s="33">
        <v>9878.2183612509725</v>
      </c>
      <c r="J58" s="33">
        <v>14612.463540972176</v>
      </c>
      <c r="K58" s="33">
        <v>16345.018144122125</v>
      </c>
      <c r="L58" s="33">
        <v>15492.10002149687</v>
      </c>
      <c r="M58" s="33">
        <v>24031.755461258446</v>
      </c>
      <c r="N58" s="33">
        <v>19611.674228844775</v>
      </c>
      <c r="O58" s="33">
        <v>19561.366473225058</v>
      </c>
      <c r="P58" s="33">
        <v>25956.774258072488</v>
      </c>
      <c r="Q58" s="33">
        <v>28755.306022680794</v>
      </c>
      <c r="R58" s="33">
        <v>23630.347674709868</v>
      </c>
      <c r="S58" s="33">
        <v>25120.04003572361</v>
      </c>
      <c r="T58" s="33">
        <v>21939.063301410843</v>
      </c>
      <c r="U58" s="33">
        <v>25034.765199934322</v>
      </c>
      <c r="V58" s="19"/>
    </row>
    <row r="59" spans="1:22" s="16" customFormat="1" ht="12.75" customHeight="1">
      <c r="A59" s="40">
        <v>55</v>
      </c>
      <c r="B59" s="17" t="s">
        <v>92</v>
      </c>
      <c r="C59" s="62" t="s">
        <v>38</v>
      </c>
      <c r="D59" s="33">
        <v>1716.1517575954306</v>
      </c>
      <c r="E59" s="33">
        <v>1734.6660418916581</v>
      </c>
      <c r="F59" s="33">
        <v>1750.9042698010201</v>
      </c>
      <c r="G59" s="33">
        <v>1756.3863621199932</v>
      </c>
      <c r="H59" s="33">
        <v>1826.7107052428923</v>
      </c>
      <c r="I59" s="33">
        <v>1918.5504417710613</v>
      </c>
      <c r="J59" s="33">
        <v>1816.0529564525684</v>
      </c>
      <c r="K59" s="33">
        <v>1634.424706495</v>
      </c>
      <c r="L59" s="33">
        <v>1685.0107667451407</v>
      </c>
      <c r="M59" s="33">
        <v>1758.911007462752</v>
      </c>
      <c r="N59" s="33">
        <v>1995.1630331401141</v>
      </c>
      <c r="O59" s="33">
        <v>2036.6857378854406</v>
      </c>
      <c r="P59" s="33">
        <v>2112.2830387317849</v>
      </c>
      <c r="Q59" s="33">
        <v>2082.241615997259</v>
      </c>
      <c r="R59" s="33">
        <v>1949.5986003551611</v>
      </c>
      <c r="S59" s="33">
        <v>1850.4642087022944</v>
      </c>
      <c r="T59" s="33">
        <v>1797.0123186862797</v>
      </c>
      <c r="U59" s="33">
        <v>1911.6395508919773</v>
      </c>
      <c r="V59" s="19"/>
    </row>
    <row r="60" spans="1:22" s="16" customFormat="1" ht="12.75" customHeight="1">
      <c r="A60" s="40">
        <v>56</v>
      </c>
      <c r="B60" s="17" t="s">
        <v>93</v>
      </c>
      <c r="C60" s="62" t="s">
        <v>188</v>
      </c>
      <c r="D60" s="33">
        <v>2546.9540676731467</v>
      </c>
      <c r="E60" s="33">
        <v>2340.8655641316736</v>
      </c>
      <c r="F60" s="33">
        <v>2180.9469844254404</v>
      </c>
      <c r="G60" s="33">
        <v>2075.7019697315586</v>
      </c>
      <c r="H60" s="33">
        <v>2097.0665032465799</v>
      </c>
      <c r="I60" s="33">
        <v>1922.4846413756745</v>
      </c>
      <c r="J60" s="33">
        <v>1888.4836017113171</v>
      </c>
      <c r="K60" s="33">
        <v>2513.433028709645</v>
      </c>
      <c r="L60" s="33">
        <v>2607.8538963180808</v>
      </c>
      <c r="M60" s="33">
        <v>2728.4337092239252</v>
      </c>
      <c r="N60" s="33">
        <v>2628.1128126876097</v>
      </c>
      <c r="O60" s="33">
        <v>2646.2712866869069</v>
      </c>
      <c r="P60" s="33">
        <v>2354.2872541224483</v>
      </c>
      <c r="Q60" s="33">
        <v>1986.3526320509864</v>
      </c>
      <c r="R60" s="33">
        <v>1951.7445386977547</v>
      </c>
      <c r="S60" s="33">
        <v>1834.8089321796542</v>
      </c>
      <c r="T60" s="33">
        <v>1732.3794277799443</v>
      </c>
      <c r="U60" s="33">
        <v>1632.7405769070908</v>
      </c>
      <c r="V60" s="19"/>
    </row>
    <row r="61" spans="1:22" s="16" customFormat="1" ht="12.75" customHeight="1">
      <c r="A61" s="40">
        <v>57</v>
      </c>
      <c r="B61" s="17" t="s">
        <v>94</v>
      </c>
      <c r="C61" s="62" t="s">
        <v>189</v>
      </c>
      <c r="D61" s="33">
        <v>1073.6575794015587</v>
      </c>
      <c r="E61" s="33">
        <v>956.81171724448041</v>
      </c>
      <c r="F61" s="33">
        <v>891.66338751401281</v>
      </c>
      <c r="G61" s="33">
        <v>872.410648821368</v>
      </c>
      <c r="H61" s="33">
        <v>887.09280846702256</v>
      </c>
      <c r="I61" s="33">
        <v>823.34611194827949</v>
      </c>
      <c r="J61" s="33">
        <v>854.94531136958005</v>
      </c>
      <c r="K61" s="33">
        <v>748.27918569793758</v>
      </c>
      <c r="L61" s="33">
        <v>759.16262579556883</v>
      </c>
      <c r="M61" s="33">
        <v>760.49378077748634</v>
      </c>
      <c r="N61" s="33">
        <v>715.46388924534642</v>
      </c>
      <c r="O61" s="33">
        <v>676.21630837115345</v>
      </c>
      <c r="P61" s="33">
        <v>524.35068151577843</v>
      </c>
      <c r="Q61" s="33">
        <v>443.07886350306012</v>
      </c>
      <c r="R61" s="33">
        <v>404.66096161285702</v>
      </c>
      <c r="S61" s="33">
        <v>382.97398213703548</v>
      </c>
      <c r="T61" s="33">
        <v>362.84630268832922</v>
      </c>
      <c r="U61" s="33">
        <v>341.85192071884723</v>
      </c>
      <c r="V61" s="19"/>
    </row>
    <row r="62" spans="1:22" s="16" customFormat="1" ht="12.75" customHeight="1">
      <c r="A62" s="40">
        <v>58</v>
      </c>
      <c r="B62" s="17" t="s">
        <v>95</v>
      </c>
      <c r="C62" s="44" t="s">
        <v>190</v>
      </c>
      <c r="D62" s="33">
        <v>1027.4177655585702</v>
      </c>
      <c r="E62" s="33">
        <v>941.18372339235623</v>
      </c>
      <c r="F62" s="33">
        <v>927.53794826580679</v>
      </c>
      <c r="G62" s="33">
        <v>692.66234543132259</v>
      </c>
      <c r="H62" s="33">
        <v>686.95039753989829</v>
      </c>
      <c r="I62" s="33">
        <v>655.44919642816853</v>
      </c>
      <c r="J62" s="33">
        <v>644.13057113141974</v>
      </c>
      <c r="K62" s="33">
        <v>622.17105276129257</v>
      </c>
      <c r="L62" s="33">
        <v>564.96885962185479</v>
      </c>
      <c r="M62" s="33">
        <v>540.1017496588388</v>
      </c>
      <c r="N62" s="33">
        <v>524.74320279317908</v>
      </c>
      <c r="O62" s="33">
        <v>530.65016191578309</v>
      </c>
      <c r="P62" s="33">
        <v>511.04848088406595</v>
      </c>
      <c r="Q62" s="33">
        <v>519.44315149583417</v>
      </c>
      <c r="R62" s="33">
        <v>514.2860855539866</v>
      </c>
      <c r="S62" s="33">
        <v>516.88673333831139</v>
      </c>
      <c r="T62" s="33">
        <v>519.27401356513428</v>
      </c>
      <c r="U62" s="33">
        <v>504.70378788278191</v>
      </c>
      <c r="V62" s="19"/>
    </row>
    <row r="63" spans="1:22" s="16" customFormat="1" ht="12.75" customHeight="1">
      <c r="A63" s="40">
        <v>59</v>
      </c>
      <c r="B63" s="17" t="s">
        <v>39</v>
      </c>
      <c r="C63" s="44" t="s">
        <v>118</v>
      </c>
      <c r="D63" s="33">
        <v>1281.0353653281845</v>
      </c>
      <c r="E63" s="33">
        <v>1253.448147322923</v>
      </c>
      <c r="F63" s="33">
        <v>1247.8426147206105</v>
      </c>
      <c r="G63" s="33">
        <v>1288.2162406400048</v>
      </c>
      <c r="H63" s="33">
        <v>1343.6182728426336</v>
      </c>
      <c r="I63" s="33">
        <v>1311.6659751186155</v>
      </c>
      <c r="J63" s="33">
        <v>1339.9286678283418</v>
      </c>
      <c r="K63" s="33">
        <v>1661.70375573817</v>
      </c>
      <c r="L63" s="33">
        <v>1254.9825937431176</v>
      </c>
      <c r="M63" s="33">
        <v>1216.4593158638111</v>
      </c>
      <c r="N63" s="33">
        <v>1127.973433541943</v>
      </c>
      <c r="O63" s="33">
        <v>984.24889780787555</v>
      </c>
      <c r="P63" s="33">
        <v>945.27316653200842</v>
      </c>
      <c r="Q63" s="33">
        <v>873.05424889605831</v>
      </c>
      <c r="R63" s="33">
        <v>868.12590039237728</v>
      </c>
      <c r="S63" s="33">
        <v>803.36569182366043</v>
      </c>
      <c r="T63" s="33">
        <v>823.28363095321924</v>
      </c>
      <c r="U63" s="33">
        <v>778.83236020381878</v>
      </c>
      <c r="V63" s="19"/>
    </row>
    <row r="64" spans="1:22" s="16" customFormat="1" ht="12.75" customHeight="1">
      <c r="A64" s="40">
        <v>60</v>
      </c>
      <c r="B64" s="17" t="s">
        <v>40</v>
      </c>
      <c r="C64" s="44" t="s">
        <v>119</v>
      </c>
      <c r="D64" s="33">
        <v>261.79969228205135</v>
      </c>
      <c r="E64" s="33">
        <v>237.2532096097587</v>
      </c>
      <c r="F64" s="33">
        <v>225.65327895594243</v>
      </c>
      <c r="G64" s="33">
        <v>221.80770553065713</v>
      </c>
      <c r="H64" s="33">
        <v>213.63348550577635</v>
      </c>
      <c r="I64" s="33">
        <v>203.25146294755513</v>
      </c>
      <c r="J64" s="33">
        <v>207.80106284761558</v>
      </c>
      <c r="K64" s="33">
        <v>207.40210087293048</v>
      </c>
      <c r="L64" s="33">
        <v>209.11285029287075</v>
      </c>
      <c r="M64" s="33">
        <v>210.9732605371976</v>
      </c>
      <c r="N64" s="33">
        <v>209.01483960274192</v>
      </c>
      <c r="O64" s="33">
        <v>205.40652833651899</v>
      </c>
      <c r="P64" s="33">
        <v>191.21788782727535</v>
      </c>
      <c r="Q64" s="33">
        <v>184.83175317890283</v>
      </c>
      <c r="R64" s="33">
        <v>174.96941292220902</v>
      </c>
      <c r="S64" s="33">
        <v>169.36232264515974</v>
      </c>
      <c r="T64" s="33">
        <v>177.19388455987229</v>
      </c>
      <c r="U64" s="33">
        <v>174.99997095503593</v>
      </c>
      <c r="V64" s="19"/>
    </row>
    <row r="65" spans="1:22" s="16" customFormat="1" ht="12.75" customHeight="1">
      <c r="A65" s="40">
        <v>61</v>
      </c>
      <c r="B65" s="17" t="s">
        <v>41</v>
      </c>
      <c r="C65" s="44" t="s">
        <v>191</v>
      </c>
      <c r="D65" s="33">
        <v>471.39838557579486</v>
      </c>
      <c r="E65" s="33">
        <v>478.68813428111076</v>
      </c>
      <c r="F65" s="33">
        <v>474.07659758487074</v>
      </c>
      <c r="G65" s="33">
        <v>463.48365718684744</v>
      </c>
      <c r="H65" s="33">
        <v>466.06621575855911</v>
      </c>
      <c r="I65" s="33">
        <v>445.51256617383643</v>
      </c>
      <c r="J65" s="33">
        <v>453.38588289655235</v>
      </c>
      <c r="K65" s="33">
        <v>249.84436873492621</v>
      </c>
      <c r="L65" s="33">
        <v>283.48760457375215</v>
      </c>
      <c r="M65" s="33">
        <v>310.70785329676386</v>
      </c>
      <c r="N65" s="33">
        <v>312.77781914547063</v>
      </c>
      <c r="O65" s="33">
        <v>307.97016410425675</v>
      </c>
      <c r="P65" s="33">
        <v>290.61059155576487</v>
      </c>
      <c r="Q65" s="33">
        <v>357.42834619843444</v>
      </c>
      <c r="R65" s="33">
        <v>311.52992925516816</v>
      </c>
      <c r="S65" s="33">
        <v>299.26052252622827</v>
      </c>
      <c r="T65" s="33">
        <v>321.16387854916684</v>
      </c>
      <c r="U65" s="33">
        <v>305.92807619864561</v>
      </c>
      <c r="V65" s="19"/>
    </row>
    <row r="66" spans="1:22" s="16" customFormat="1" ht="12.75" customHeight="1">
      <c r="A66" s="40">
        <v>62</v>
      </c>
      <c r="B66" s="41" t="s">
        <v>42</v>
      </c>
      <c r="C66" s="44" t="s">
        <v>120</v>
      </c>
      <c r="D66" s="33">
        <v>2505.0484786383113</v>
      </c>
      <c r="E66" s="33">
        <v>2537.7385717550078</v>
      </c>
      <c r="F66" s="33">
        <v>2567.8697504720135</v>
      </c>
      <c r="G66" s="33">
        <v>2522.3152109702401</v>
      </c>
      <c r="H66" s="33">
        <v>2701.7605633429644</v>
      </c>
      <c r="I66" s="33">
        <v>2667.8146971121378</v>
      </c>
      <c r="J66" s="33">
        <v>2769.6542755818782</v>
      </c>
      <c r="K66" s="33">
        <v>2165.1039723245954</v>
      </c>
      <c r="L66" s="33">
        <v>1977.7751883104472</v>
      </c>
      <c r="M66" s="33">
        <v>1953.7271650291041</v>
      </c>
      <c r="N66" s="33">
        <v>1977.5151579848227</v>
      </c>
      <c r="O66" s="33">
        <v>1996.9146085245279</v>
      </c>
      <c r="P66" s="33">
        <v>1954.0034882772975</v>
      </c>
      <c r="Q66" s="33">
        <v>1889.0297548769458</v>
      </c>
      <c r="R66" s="33">
        <v>1989.3226563268622</v>
      </c>
      <c r="S66" s="33">
        <v>1846.9952212114658</v>
      </c>
      <c r="T66" s="33">
        <v>2077.7458546118901</v>
      </c>
      <c r="U66" s="33">
        <v>1964.2026507844125</v>
      </c>
      <c r="V66" s="19"/>
    </row>
    <row r="67" spans="1:22" s="16" customFormat="1" ht="12.75" customHeight="1">
      <c r="A67" s="40">
        <v>63</v>
      </c>
      <c r="B67" s="41" t="s">
        <v>43</v>
      </c>
      <c r="C67" s="44" t="s">
        <v>121</v>
      </c>
      <c r="D67" s="33">
        <v>290.52162389384188</v>
      </c>
      <c r="E67" s="33">
        <v>293.72103645598924</v>
      </c>
      <c r="F67" s="33">
        <v>286.67280591022916</v>
      </c>
      <c r="G67" s="33">
        <v>279.28771378204027</v>
      </c>
      <c r="H67" s="33">
        <v>285.1372650743474</v>
      </c>
      <c r="I67" s="33">
        <v>281.56945580338891</v>
      </c>
      <c r="J67" s="33">
        <v>278.30016765480866</v>
      </c>
      <c r="K67" s="33">
        <v>234.16752578555847</v>
      </c>
      <c r="L67" s="33">
        <v>291.95848291190703</v>
      </c>
      <c r="M67" s="33">
        <v>305.47654665130869</v>
      </c>
      <c r="N67" s="33">
        <v>287.49294957656241</v>
      </c>
      <c r="O67" s="33">
        <v>212.04620146789114</v>
      </c>
      <c r="P67" s="33">
        <v>243.00017468505845</v>
      </c>
      <c r="Q67" s="33">
        <v>224.4173980398748</v>
      </c>
      <c r="R67" s="33">
        <v>132.81196521867594</v>
      </c>
      <c r="S67" s="33">
        <v>138.75960459889072</v>
      </c>
      <c r="T67" s="33">
        <v>133.01977409939613</v>
      </c>
      <c r="U67" s="33">
        <v>127.55432504969231</v>
      </c>
      <c r="V67" s="19"/>
    </row>
    <row r="68" spans="1:22" s="16" customFormat="1" ht="12.75" customHeight="1">
      <c r="A68" s="40">
        <v>64</v>
      </c>
      <c r="B68" s="41" t="s">
        <v>44</v>
      </c>
      <c r="C68" s="44" t="s">
        <v>192</v>
      </c>
      <c r="D68" s="33">
        <v>1635.8570078655046</v>
      </c>
      <c r="E68" s="33">
        <v>1349.5768868006226</v>
      </c>
      <c r="F68" s="33">
        <v>1956.1064999397884</v>
      </c>
      <c r="G68" s="33">
        <v>1524.960046583994</v>
      </c>
      <c r="H68" s="33">
        <v>1191.4569656863437</v>
      </c>
      <c r="I68" s="33">
        <v>1019.103770454824</v>
      </c>
      <c r="J68" s="33">
        <v>1022.2907157344098</v>
      </c>
      <c r="K68" s="33">
        <v>1002.0150403139742</v>
      </c>
      <c r="L68" s="33">
        <v>994.93448921502841</v>
      </c>
      <c r="M68" s="33">
        <v>949.89514790097132</v>
      </c>
      <c r="N68" s="33">
        <v>1102.9958594250897</v>
      </c>
      <c r="O68" s="33">
        <v>1000.2309691245842</v>
      </c>
      <c r="P68" s="33">
        <v>945.56958002911472</v>
      </c>
      <c r="Q68" s="33">
        <v>850.82240280210567</v>
      </c>
      <c r="R68" s="33">
        <v>784.50024209876051</v>
      </c>
      <c r="S68" s="33">
        <v>803.61668413289749</v>
      </c>
      <c r="T68" s="33">
        <v>742.22851583595809</v>
      </c>
      <c r="U68" s="33">
        <v>692.5475103676157</v>
      </c>
      <c r="V68" s="19"/>
    </row>
    <row r="69" spans="1:22" s="16" customFormat="1" ht="12.75" customHeight="1">
      <c r="A69" s="40">
        <v>65</v>
      </c>
      <c r="B69" s="17" t="s">
        <v>96</v>
      </c>
      <c r="C69" s="44" t="s">
        <v>193</v>
      </c>
      <c r="D69" s="33">
        <v>443.11454958928397</v>
      </c>
      <c r="E69" s="33">
        <v>368.90208513275246</v>
      </c>
      <c r="F69" s="33">
        <v>351.03261222623456</v>
      </c>
      <c r="G69" s="33">
        <v>209.06489154968011</v>
      </c>
      <c r="H69" s="33">
        <v>190.74052368747627</v>
      </c>
      <c r="I69" s="33">
        <v>165.00494393009285</v>
      </c>
      <c r="J69" s="33">
        <v>165.33379668426656</v>
      </c>
      <c r="K69" s="33">
        <v>128.51329773760187</v>
      </c>
      <c r="L69" s="33">
        <v>107.8602550840682</v>
      </c>
      <c r="M69" s="33">
        <v>97.800152718188812</v>
      </c>
      <c r="N69" s="33">
        <v>91.0914245309786</v>
      </c>
      <c r="O69" s="33">
        <v>89.497416467921227</v>
      </c>
      <c r="P69" s="33">
        <v>78.036973212650793</v>
      </c>
      <c r="Q69" s="33">
        <v>93.506060716182034</v>
      </c>
      <c r="R69" s="33">
        <v>78.11438073245526</v>
      </c>
      <c r="S69" s="33">
        <v>74.689477482300816</v>
      </c>
      <c r="T69" s="33">
        <v>76.073077594524619</v>
      </c>
      <c r="U69" s="33">
        <v>93.180134969947289</v>
      </c>
      <c r="V69" s="19"/>
    </row>
    <row r="70" spans="1:22" s="16" customFormat="1" ht="12.75" customHeight="1">
      <c r="A70" s="40">
        <v>66</v>
      </c>
      <c r="B70" s="17" t="s">
        <v>97</v>
      </c>
      <c r="C70" s="44" t="s">
        <v>194</v>
      </c>
      <c r="D70" s="33">
        <v>1631.3934479237228</v>
      </c>
      <c r="E70" s="33">
        <v>1351.2950660508484</v>
      </c>
      <c r="F70" s="33">
        <v>1361.3939689083309</v>
      </c>
      <c r="G70" s="33">
        <v>836.62717317350359</v>
      </c>
      <c r="H70" s="33">
        <v>816.20495818262191</v>
      </c>
      <c r="I70" s="33">
        <v>750.1138207786372</v>
      </c>
      <c r="J70" s="33">
        <v>672.14664728008142</v>
      </c>
      <c r="K70" s="33">
        <v>537.99433346876083</v>
      </c>
      <c r="L70" s="33">
        <v>451.93810026774565</v>
      </c>
      <c r="M70" s="33">
        <v>431.96470350537345</v>
      </c>
      <c r="N70" s="33">
        <v>437.10231625491076</v>
      </c>
      <c r="O70" s="33">
        <v>468.4672951052824</v>
      </c>
      <c r="P70" s="33">
        <v>472.14272928844127</v>
      </c>
      <c r="Q70" s="33">
        <v>499.09677777005214</v>
      </c>
      <c r="R70" s="33">
        <v>465.82174792972</v>
      </c>
      <c r="S70" s="33">
        <v>464.81143614342125</v>
      </c>
      <c r="T70" s="33">
        <v>468.52125431118429</v>
      </c>
      <c r="U70" s="33">
        <v>505.34990451019297</v>
      </c>
      <c r="V70" s="19"/>
    </row>
    <row r="71" spans="1:22" s="16" customFormat="1" ht="12.75" customHeight="1">
      <c r="A71" s="40">
        <v>67</v>
      </c>
      <c r="B71" s="41" t="s">
        <v>98</v>
      </c>
      <c r="C71" s="43" t="s">
        <v>123</v>
      </c>
      <c r="D71" s="33">
        <v>1937.5498227667817</v>
      </c>
      <c r="E71" s="33">
        <v>1869.9908954892192</v>
      </c>
      <c r="F71" s="33">
        <v>1872.8715881435801</v>
      </c>
      <c r="G71" s="33">
        <v>1815.7385409893006</v>
      </c>
      <c r="H71" s="33">
        <v>1877.4289753884568</v>
      </c>
      <c r="I71" s="33">
        <v>1813.3423973717433</v>
      </c>
      <c r="J71" s="33">
        <v>1731.2822112759502</v>
      </c>
      <c r="K71" s="33">
        <v>2202.2077415528006</v>
      </c>
      <c r="L71" s="33">
        <v>1808.7876745749149</v>
      </c>
      <c r="M71" s="33">
        <v>1759.4509729296585</v>
      </c>
      <c r="N71" s="33">
        <v>1641.6929656266832</v>
      </c>
      <c r="O71" s="33">
        <v>1570.1909292208779</v>
      </c>
      <c r="P71" s="33">
        <v>1486.5739752179663</v>
      </c>
      <c r="Q71" s="33">
        <v>1390.1538481740461</v>
      </c>
      <c r="R71" s="33">
        <v>1332.2583777179243</v>
      </c>
      <c r="S71" s="33">
        <v>1232.2142637047452</v>
      </c>
      <c r="T71" s="33">
        <v>1364.1760344703525</v>
      </c>
      <c r="U71" s="33">
        <v>1286.8953838529346</v>
      </c>
      <c r="V71" s="19"/>
    </row>
    <row r="72" spans="1:22" s="16" customFormat="1" ht="6.95" customHeight="1">
      <c r="A72" s="22"/>
      <c r="B72" s="29"/>
      <c r="C72" s="32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19"/>
    </row>
    <row r="73" spans="1:22" s="16" customFormat="1" ht="12.75" customHeight="1">
      <c r="A73" s="40">
        <v>68</v>
      </c>
      <c r="B73" s="29"/>
      <c r="C73" s="58" t="s">
        <v>10</v>
      </c>
      <c r="D73" s="270">
        <v>249940.15714630461</v>
      </c>
      <c r="E73" s="270">
        <v>237442.52242651171</v>
      </c>
      <c r="F73" s="270">
        <v>239530.03577648164</v>
      </c>
      <c r="G73" s="270">
        <v>228869.54172506617</v>
      </c>
      <c r="H73" s="270">
        <v>226192.92498489888</v>
      </c>
      <c r="I73" s="270">
        <v>208790.14707182426</v>
      </c>
      <c r="J73" s="270">
        <v>206449.3615949715</v>
      </c>
      <c r="K73" s="270">
        <v>202097.21101224667</v>
      </c>
      <c r="L73" s="270">
        <v>196227.14690160006</v>
      </c>
      <c r="M73" s="270">
        <v>200878.74830197514</v>
      </c>
      <c r="N73" s="270">
        <v>189747.9615910115</v>
      </c>
      <c r="O73" s="270">
        <v>188586.33475043424</v>
      </c>
      <c r="P73" s="270">
        <v>192139.72559323238</v>
      </c>
      <c r="Q73" s="270">
        <v>187676.27086006722</v>
      </c>
      <c r="R73" s="270">
        <v>173199.11905619048</v>
      </c>
      <c r="S73" s="270">
        <v>183180.10839142743</v>
      </c>
      <c r="T73" s="270">
        <v>185360.22991657566</v>
      </c>
      <c r="U73" s="270">
        <v>185266.58696989447</v>
      </c>
      <c r="V73" s="19"/>
    </row>
    <row r="74" spans="1:22" s="16" customFormat="1" ht="12.75" customHeight="1">
      <c r="A74" s="40">
        <v>69</v>
      </c>
      <c r="B74" s="29"/>
      <c r="C74" s="59" t="s">
        <v>128</v>
      </c>
      <c r="D74" s="270">
        <v>57389.243559495597</v>
      </c>
      <c r="E74" s="270">
        <v>57412.724570294631</v>
      </c>
      <c r="F74" s="270">
        <v>60711.79567350549</v>
      </c>
      <c r="G74" s="270">
        <v>58664.827732502847</v>
      </c>
      <c r="H74" s="270">
        <v>59954.231488317266</v>
      </c>
      <c r="I74" s="270">
        <v>58817.485892570534</v>
      </c>
      <c r="J74" s="270">
        <v>61161.444262336474</v>
      </c>
      <c r="K74" s="270">
        <v>57644.443392922643</v>
      </c>
      <c r="L74" s="270">
        <v>56409.985057848156</v>
      </c>
      <c r="M74" s="270">
        <v>55790.706157280852</v>
      </c>
      <c r="N74" s="270">
        <v>55107.708334343406</v>
      </c>
      <c r="O74" s="270">
        <v>54899.883611554695</v>
      </c>
      <c r="P74" s="270">
        <v>52652.092318907795</v>
      </c>
      <c r="Q74" s="270">
        <v>53658.286757714857</v>
      </c>
      <c r="R74" s="270">
        <v>54468.058981475391</v>
      </c>
      <c r="S74" s="270">
        <v>62869.176311411415</v>
      </c>
      <c r="T74" s="270">
        <v>56424.366708694586</v>
      </c>
      <c r="U74" s="270">
        <v>56663.43348810375</v>
      </c>
      <c r="V74" s="19"/>
    </row>
    <row r="75" spans="1:22" s="16" customFormat="1" ht="12.75" customHeight="1">
      <c r="A75" s="40">
        <v>70</v>
      </c>
      <c r="B75" s="29"/>
      <c r="C75" s="60" t="s">
        <v>649</v>
      </c>
      <c r="D75" s="270">
        <v>307329.40070580016</v>
      </c>
      <c r="E75" s="270">
        <v>294855.24699680635</v>
      </c>
      <c r="F75" s="270">
        <v>300241.83144998713</v>
      </c>
      <c r="G75" s="270">
        <v>287534.36945756903</v>
      </c>
      <c r="H75" s="270">
        <v>286147.15647321614</v>
      </c>
      <c r="I75" s="270">
        <v>267607.63296439481</v>
      </c>
      <c r="J75" s="270">
        <v>267610.80585730798</v>
      </c>
      <c r="K75" s="270">
        <v>259741.65440516931</v>
      </c>
      <c r="L75" s="270">
        <v>252637.13195944822</v>
      </c>
      <c r="M75" s="270">
        <v>256669.454459256</v>
      </c>
      <c r="N75" s="270">
        <v>244855.66992535489</v>
      </c>
      <c r="O75" s="270">
        <v>243486.21836198893</v>
      </c>
      <c r="P75" s="270">
        <v>244791.81791214016</v>
      </c>
      <c r="Q75" s="270">
        <v>241334.55761778203</v>
      </c>
      <c r="R75" s="270">
        <v>227667.17803766584</v>
      </c>
      <c r="S75" s="270">
        <v>246049.28470283889</v>
      </c>
      <c r="T75" s="270">
        <v>241784.59662527029</v>
      </c>
      <c r="U75" s="270">
        <v>241930.02045799821</v>
      </c>
      <c r="V75" s="19"/>
    </row>
    <row r="76" spans="1:22" s="16" customFormat="1" ht="12.75" customHeight="1">
      <c r="A76" s="40">
        <v>71</v>
      </c>
      <c r="B76" s="29"/>
      <c r="C76" s="59" t="s">
        <v>141</v>
      </c>
      <c r="D76" s="270">
        <v>-3929.3977893857191</v>
      </c>
      <c r="E76" s="270">
        <v>-3884.5615082824861</v>
      </c>
      <c r="F76" s="270">
        <v>-4377.1215976485291</v>
      </c>
      <c r="G76" s="270">
        <v>-3906.9473553810785</v>
      </c>
      <c r="H76" s="270">
        <v>-5445.2876010515693</v>
      </c>
      <c r="I76" s="270">
        <v>-691.58282203080739</v>
      </c>
      <c r="J76" s="270">
        <v>-7566.9241596199254</v>
      </c>
      <c r="K76" s="270">
        <v>-9164.9027856172597</v>
      </c>
      <c r="L76" s="270">
        <v>-8776.7594043879035</v>
      </c>
      <c r="M76" s="270">
        <v>-17818.169834125543</v>
      </c>
      <c r="N76" s="270">
        <v>-14512.751563715263</v>
      </c>
      <c r="O76" s="270">
        <v>-13665.703600771365</v>
      </c>
      <c r="P76" s="270">
        <v>-19545.02588634397</v>
      </c>
      <c r="Q76" s="270">
        <v>-22495.499061266004</v>
      </c>
      <c r="R76" s="270">
        <v>-18371.758318204324</v>
      </c>
      <c r="S76" s="270">
        <v>-18931.306419150351</v>
      </c>
      <c r="T76" s="270">
        <v>-15595.271407195287</v>
      </c>
      <c r="U76" s="270">
        <v>-19083.416121695478</v>
      </c>
      <c r="V76" s="19"/>
    </row>
    <row r="77" spans="1:22" s="16" customFormat="1" ht="12.75" customHeight="1">
      <c r="A77" s="40">
        <v>72</v>
      </c>
      <c r="B77" s="29"/>
      <c r="C77" s="66" t="s">
        <v>650</v>
      </c>
      <c r="D77" s="270">
        <v>303400.00291641447</v>
      </c>
      <c r="E77" s="270">
        <v>290970.68548852386</v>
      </c>
      <c r="F77" s="270">
        <v>295864.70985233859</v>
      </c>
      <c r="G77" s="270">
        <v>283627.42210218793</v>
      </c>
      <c r="H77" s="270">
        <v>280701.86887216457</v>
      </c>
      <c r="I77" s="270">
        <v>266916.05014236399</v>
      </c>
      <c r="J77" s="270">
        <v>260043.88169768805</v>
      </c>
      <c r="K77" s="270">
        <v>250576.75161955206</v>
      </c>
      <c r="L77" s="270">
        <v>243860.37255506031</v>
      </c>
      <c r="M77" s="270">
        <v>238851.28462513044</v>
      </c>
      <c r="N77" s="270">
        <v>230342.91836163963</v>
      </c>
      <c r="O77" s="270">
        <v>229820.51476121755</v>
      </c>
      <c r="P77" s="270">
        <v>225246.7920257962</v>
      </c>
      <c r="Q77" s="270">
        <v>218839.05855651601</v>
      </c>
      <c r="R77" s="270">
        <v>209295.41971946153</v>
      </c>
      <c r="S77" s="270">
        <v>227117.97828368854</v>
      </c>
      <c r="T77" s="270">
        <v>226189.32521807501</v>
      </c>
      <c r="U77" s="270">
        <v>222846.60433630273</v>
      </c>
      <c r="V77" s="19"/>
    </row>
    <row r="78" spans="1:22" s="16" customFormat="1" ht="12.75" customHeight="1">
      <c r="A78" s="171"/>
      <c r="B78" s="29"/>
      <c r="C78" s="17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19"/>
    </row>
    <row r="79" spans="1:22" ht="12" customHeight="1">
      <c r="B79" s="8" t="s">
        <v>11</v>
      </c>
    </row>
    <row r="80" spans="1:22" s="52" customFormat="1" ht="12" customHeight="1">
      <c r="A80" s="6"/>
      <c r="B80" s="3" t="s">
        <v>99</v>
      </c>
      <c r="C80" s="3"/>
      <c r="D80" s="67"/>
      <c r="E80" s="67"/>
      <c r="F80" s="67"/>
      <c r="G80" s="67"/>
      <c r="H80" s="67"/>
      <c r="I80" s="67"/>
      <c r="J80" s="67"/>
      <c r="K80" s="67"/>
      <c r="L80" s="67"/>
      <c r="M80" s="67"/>
      <c r="N80" s="67"/>
      <c r="O80" s="67"/>
      <c r="P80" s="67"/>
      <c r="Q80" s="67"/>
      <c r="R80" s="67"/>
      <c r="S80" s="67"/>
      <c r="T80" s="67"/>
      <c r="U80" s="67"/>
      <c r="V80" s="283"/>
    </row>
    <row r="81" spans="2:21" ht="12" customHeight="1">
      <c r="B81" s="9" t="s">
        <v>648</v>
      </c>
      <c r="C81" s="3"/>
    </row>
    <row r="82" spans="2:21" ht="12" customHeight="1">
      <c r="B82" s="3" t="s">
        <v>143</v>
      </c>
      <c r="C82" s="10"/>
      <c r="D82" s="38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</row>
    <row r="83" spans="2:21" ht="12" customHeight="1">
      <c r="B83" s="9"/>
      <c r="C83" s="10"/>
      <c r="D83" s="37"/>
      <c r="E83" s="37"/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</row>
    <row r="84" spans="2:21" ht="12" customHeight="1">
      <c r="B84" s="9"/>
      <c r="C84" s="10"/>
    </row>
    <row r="85" spans="2:21" ht="12" customHeight="1">
      <c r="B85" s="9"/>
    </row>
    <row r="86" spans="2:21" ht="12" customHeight="1">
      <c r="B86" s="9"/>
    </row>
    <row r="87" spans="2:21" ht="12" customHeight="1">
      <c r="B87" s="9"/>
    </row>
    <row r="88" spans="2:21" ht="15" customHeight="1">
      <c r="B88" s="9"/>
    </row>
    <row r="89" spans="2:21" ht="15" customHeight="1">
      <c r="B89" s="9"/>
    </row>
    <row r="90" spans="2:21" ht="15" customHeight="1">
      <c r="B90" s="9"/>
    </row>
    <row r="91" spans="2:21" ht="15" customHeight="1">
      <c r="B91" s="9"/>
    </row>
    <row r="92" spans="2:21" ht="15" customHeight="1">
      <c r="B92" s="9"/>
      <c r="C92" s="10"/>
    </row>
    <row r="93" spans="2:21" ht="15" customHeight="1">
      <c r="B93" s="9"/>
      <c r="C93" s="10"/>
    </row>
    <row r="94" spans="2:21" ht="15" customHeight="1">
      <c r="B94" s="9"/>
      <c r="C94" s="10"/>
    </row>
    <row r="95" spans="2:21" ht="15" customHeight="1">
      <c r="B95" s="9"/>
      <c r="C95" s="10"/>
    </row>
    <row r="96" spans="2:21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C184" s="10"/>
    </row>
    <row r="185" spans="2:3" ht="15" customHeight="1">
      <c r="C185" s="10"/>
    </row>
    <row r="186" spans="2:3" ht="15" customHeight="1"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/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2014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4"/>
  <dimension ref="A1:W1667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1" width="10.7109375" style="6" customWidth="1"/>
    <col min="22" max="22" width="11.42578125" style="280"/>
    <col min="23" max="16384" width="11.42578125" style="6"/>
  </cols>
  <sheetData>
    <row r="1" spans="1:22" s="4" customFormat="1" ht="20.100000000000001" customHeight="1">
      <c r="A1" s="49" t="s">
        <v>418</v>
      </c>
      <c r="B1" s="27"/>
      <c r="C1" s="27"/>
      <c r="E1" s="5"/>
      <c r="F1" s="5"/>
      <c r="G1" s="5"/>
      <c r="J1" s="49"/>
      <c r="K1" s="27"/>
      <c r="V1" s="279"/>
    </row>
    <row r="2" spans="1:22" s="4" customFormat="1" ht="15" customHeight="1">
      <c r="A2" s="42" t="s">
        <v>140</v>
      </c>
      <c r="B2" s="27"/>
      <c r="C2" s="27"/>
      <c r="E2" s="5"/>
      <c r="F2" s="5"/>
      <c r="G2" s="5"/>
      <c r="J2" s="42"/>
      <c r="K2" s="27"/>
      <c r="V2" s="279"/>
    </row>
    <row r="3" spans="1:22" ht="12.75" customHeight="1">
      <c r="C3" s="7"/>
      <c r="D3" s="55"/>
      <c r="G3" s="51"/>
    </row>
    <row r="4" spans="1:22" s="15" customFormat="1" ht="27" customHeight="1">
      <c r="A4" s="39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61">
        <v>1999</v>
      </c>
      <c r="I4" s="93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3">
        <v>2010</v>
      </c>
      <c r="T4" s="93">
        <v>2011</v>
      </c>
      <c r="U4" s="184">
        <v>2012</v>
      </c>
      <c r="V4" s="36"/>
    </row>
    <row r="5" spans="1:22" s="16" customFormat="1" ht="15" customHeight="1">
      <c r="A5" s="40">
        <v>1</v>
      </c>
      <c r="B5" s="17" t="s">
        <v>50</v>
      </c>
      <c r="C5" s="57" t="s">
        <v>152</v>
      </c>
      <c r="D5" s="33">
        <v>15124.700487814112</v>
      </c>
      <c r="E5" s="33">
        <v>14471.789371918836</v>
      </c>
      <c r="F5" s="33">
        <v>14092.667218557679</v>
      </c>
      <c r="G5" s="33">
        <v>13326.328404022233</v>
      </c>
      <c r="H5" s="33">
        <v>13366.951226364314</v>
      </c>
      <c r="I5" s="33">
        <v>12564.288773154241</v>
      </c>
      <c r="J5" s="33">
        <v>11836.692730805493</v>
      </c>
      <c r="K5" s="33">
        <v>11280.553242295971</v>
      </c>
      <c r="L5" s="33">
        <v>10726.616659812713</v>
      </c>
      <c r="M5" s="33">
        <v>10119.369777191709</v>
      </c>
      <c r="N5" s="33">
        <v>9480.563476510124</v>
      </c>
      <c r="O5" s="33">
        <v>9360.6490890022051</v>
      </c>
      <c r="P5" s="33">
        <v>9110.1471920243148</v>
      </c>
      <c r="Q5" s="33">
        <v>9095.4036649311802</v>
      </c>
      <c r="R5" s="33">
        <v>8527.0903575830762</v>
      </c>
      <c r="S5" s="33">
        <v>8164.9000369969108</v>
      </c>
      <c r="T5" s="33">
        <v>8012.4596003130209</v>
      </c>
      <c r="U5" s="33">
        <v>7549.5734777426196</v>
      </c>
      <c r="V5" s="19"/>
    </row>
    <row r="6" spans="1:22" s="16" customFormat="1" ht="12.75" customHeight="1">
      <c r="A6" s="40">
        <v>2</v>
      </c>
      <c r="B6" s="17" t="s">
        <v>6</v>
      </c>
      <c r="C6" s="62" t="s">
        <v>153</v>
      </c>
      <c r="D6" s="33">
        <v>15009.028287814112</v>
      </c>
      <c r="E6" s="33">
        <v>14338.321171918837</v>
      </c>
      <c r="F6" s="33">
        <v>13985.893018557679</v>
      </c>
      <c r="G6" s="33">
        <v>13219.554204022234</v>
      </c>
      <c r="H6" s="33">
        <v>13249.107026364314</v>
      </c>
      <c r="I6" s="33">
        <v>12473.722373154242</v>
      </c>
      <c r="J6" s="33">
        <v>11743.688530805493</v>
      </c>
      <c r="K6" s="33">
        <v>11208.107442295972</v>
      </c>
      <c r="L6" s="33">
        <v>10660.757059812713</v>
      </c>
      <c r="M6" s="33">
        <v>10053.510177191709</v>
      </c>
      <c r="N6" s="33">
        <v>9414.7038765101242</v>
      </c>
      <c r="O6" s="33">
        <v>9301.375689002205</v>
      </c>
      <c r="P6" s="33">
        <v>9050.8737920243148</v>
      </c>
      <c r="Q6" s="33">
        <v>9036.1302649311801</v>
      </c>
      <c r="R6" s="33">
        <v>8474.4025575830765</v>
      </c>
      <c r="S6" s="33">
        <v>8112.2122369969111</v>
      </c>
      <c r="T6" s="33">
        <v>7959.7718003130212</v>
      </c>
      <c r="U6" s="33">
        <v>7503.4718777426197</v>
      </c>
      <c r="V6" s="19"/>
    </row>
    <row r="7" spans="1:22" s="16" customFormat="1" ht="12.75" customHeight="1">
      <c r="A7" s="40">
        <v>3</v>
      </c>
      <c r="B7" s="17" t="s">
        <v>7</v>
      </c>
      <c r="C7" s="62" t="s">
        <v>154</v>
      </c>
      <c r="D7" s="174" t="s">
        <v>471</v>
      </c>
      <c r="E7" s="174" t="s">
        <v>471</v>
      </c>
      <c r="F7" s="174" t="s">
        <v>471</v>
      </c>
      <c r="G7" s="174" t="s">
        <v>471</v>
      </c>
      <c r="H7" s="174" t="s">
        <v>471</v>
      </c>
      <c r="I7" s="174" t="s">
        <v>471</v>
      </c>
      <c r="J7" s="174" t="s">
        <v>471</v>
      </c>
      <c r="K7" s="174" t="s">
        <v>471</v>
      </c>
      <c r="L7" s="174" t="s">
        <v>471</v>
      </c>
      <c r="M7" s="174" t="s">
        <v>471</v>
      </c>
      <c r="N7" s="174" t="s">
        <v>471</v>
      </c>
      <c r="O7" s="174" t="s">
        <v>471</v>
      </c>
      <c r="P7" s="174" t="s">
        <v>471</v>
      </c>
      <c r="Q7" s="174" t="s">
        <v>471</v>
      </c>
      <c r="R7" s="174" t="s">
        <v>471</v>
      </c>
      <c r="S7" s="174" t="s">
        <v>471</v>
      </c>
      <c r="T7" s="174" t="s">
        <v>471</v>
      </c>
      <c r="U7" s="174" t="s">
        <v>471</v>
      </c>
      <c r="V7" s="281"/>
    </row>
    <row r="8" spans="1:22" s="16" customFormat="1" ht="12.75" customHeight="1">
      <c r="A8" s="40">
        <v>4</v>
      </c>
      <c r="B8" s="17" t="s">
        <v>51</v>
      </c>
      <c r="C8" s="62" t="s">
        <v>155</v>
      </c>
      <c r="D8" s="33">
        <v>115.6722</v>
      </c>
      <c r="E8" s="33">
        <v>133.46820000000002</v>
      </c>
      <c r="F8" s="33">
        <v>106.77419999999999</v>
      </c>
      <c r="G8" s="33">
        <v>106.77419999999999</v>
      </c>
      <c r="H8" s="33">
        <v>117.8442</v>
      </c>
      <c r="I8" s="33">
        <v>90.566399999999987</v>
      </c>
      <c r="J8" s="33">
        <v>93.004199999999997</v>
      </c>
      <c r="K8" s="33">
        <v>72.445800000000006</v>
      </c>
      <c r="L8" s="33">
        <v>65.8596</v>
      </c>
      <c r="M8" s="33">
        <v>65.8596</v>
      </c>
      <c r="N8" s="33">
        <v>65.8596</v>
      </c>
      <c r="O8" s="33">
        <v>59.273400000000002</v>
      </c>
      <c r="P8" s="33">
        <v>59.273400000000002</v>
      </c>
      <c r="Q8" s="33">
        <v>59.273400000000002</v>
      </c>
      <c r="R8" s="33">
        <v>52.687800000000003</v>
      </c>
      <c r="S8" s="33">
        <v>52.687800000000003</v>
      </c>
      <c r="T8" s="33">
        <v>52.687800000000003</v>
      </c>
      <c r="U8" s="33">
        <v>46.101599999999998</v>
      </c>
      <c r="V8" s="19"/>
    </row>
    <row r="9" spans="1:22" s="16" customFormat="1" ht="12.75" customHeight="1">
      <c r="A9" s="40">
        <v>5</v>
      </c>
      <c r="B9" s="17" t="s">
        <v>52</v>
      </c>
      <c r="C9" s="43" t="s">
        <v>156</v>
      </c>
      <c r="D9" s="33">
        <v>1650.773555013594</v>
      </c>
      <c r="E9" s="33">
        <v>1198.1607470621182</v>
      </c>
      <c r="F9" s="33">
        <v>1002.2338703401275</v>
      </c>
      <c r="G9" s="33">
        <v>709.16579170531497</v>
      </c>
      <c r="H9" s="33">
        <v>390.82876136602425</v>
      </c>
      <c r="I9" s="33">
        <v>238.46824666468376</v>
      </c>
      <c r="J9" s="33">
        <v>224.58833659183574</v>
      </c>
      <c r="K9" s="33">
        <v>286.07417557335526</v>
      </c>
      <c r="L9" s="33">
        <v>238.55236891791139</v>
      </c>
      <c r="M9" s="33">
        <v>339.37303057778217</v>
      </c>
      <c r="N9" s="33">
        <v>236.08786911375529</v>
      </c>
      <c r="O9" s="33">
        <v>223.33684036313764</v>
      </c>
      <c r="P9" s="33">
        <v>209.68284055861858</v>
      </c>
      <c r="Q9" s="33">
        <v>197.11155267652387</v>
      </c>
      <c r="R9" s="33">
        <v>181.87868934623697</v>
      </c>
      <c r="S9" s="33">
        <v>156.95480286135759</v>
      </c>
      <c r="T9" s="33">
        <v>199.04539594579447</v>
      </c>
      <c r="U9" s="33">
        <v>151.14404706352465</v>
      </c>
      <c r="V9" s="19"/>
    </row>
    <row r="10" spans="1:22" s="16" customFormat="1" ht="12.75" customHeight="1">
      <c r="A10" s="40">
        <v>6</v>
      </c>
      <c r="B10" s="17" t="s">
        <v>8</v>
      </c>
      <c r="C10" s="63" t="s">
        <v>100</v>
      </c>
      <c r="D10" s="33">
        <v>1573.1513287800003</v>
      </c>
      <c r="E10" s="33">
        <v>1157.3052881400004</v>
      </c>
      <c r="F10" s="33">
        <v>922.62972522000018</v>
      </c>
      <c r="G10" s="33">
        <v>644.43838487999994</v>
      </c>
      <c r="H10" s="33">
        <v>324.66697788000005</v>
      </c>
      <c r="I10" s="33">
        <v>192.21736560000002</v>
      </c>
      <c r="J10" s="33">
        <v>174.83600822999998</v>
      </c>
      <c r="K10" s="33">
        <v>194.84750040000003</v>
      </c>
      <c r="L10" s="33">
        <v>206.49706369053956</v>
      </c>
      <c r="M10" s="33">
        <v>223.52969749845167</v>
      </c>
      <c r="N10" s="33">
        <v>180.12801253014069</v>
      </c>
      <c r="O10" s="33">
        <v>179.45801248866394</v>
      </c>
      <c r="P10" s="33">
        <v>165.71401802036749</v>
      </c>
      <c r="Q10" s="33">
        <v>153.06098457302198</v>
      </c>
      <c r="R10" s="33">
        <v>141.11042131786115</v>
      </c>
      <c r="S10" s="33">
        <v>123.86154405636</v>
      </c>
      <c r="T10" s="33">
        <v>165.31926391925995</v>
      </c>
      <c r="U10" s="33">
        <v>119.6800092</v>
      </c>
      <c r="V10" s="19"/>
    </row>
    <row r="11" spans="1:22" s="16" customFormat="1" ht="12.75" customHeight="1">
      <c r="A11" s="40">
        <v>7</v>
      </c>
      <c r="B11" s="17" t="s">
        <v>53</v>
      </c>
      <c r="C11" s="62" t="s">
        <v>157</v>
      </c>
      <c r="D11" s="33">
        <v>1.666458</v>
      </c>
      <c r="E11" s="33">
        <v>1.8539279999999998</v>
      </c>
      <c r="F11" s="33">
        <v>1.3979520000000001</v>
      </c>
      <c r="G11" s="33">
        <v>1.1666699999999999</v>
      </c>
      <c r="H11" s="33">
        <v>1.1020050000000001</v>
      </c>
      <c r="I11" s="33">
        <v>0.85068899999999981</v>
      </c>
      <c r="J11" s="33">
        <v>0.67481100000000005</v>
      </c>
      <c r="K11" s="33">
        <v>0.57445199999999985</v>
      </c>
      <c r="L11" s="33">
        <v>0.26718628468934863</v>
      </c>
      <c r="M11" s="33">
        <v>9.5206603112327812</v>
      </c>
      <c r="N11" s="33">
        <v>9.5405540857787017</v>
      </c>
      <c r="O11" s="33">
        <v>10.448049130100893</v>
      </c>
      <c r="P11" s="33">
        <v>8.6362044523993351</v>
      </c>
      <c r="Q11" s="33">
        <v>8.8979097339001783</v>
      </c>
      <c r="R11" s="33">
        <v>7.9189700041200295</v>
      </c>
      <c r="S11" s="33">
        <v>7.1368693633164915</v>
      </c>
      <c r="T11" s="33">
        <v>7.2398361198428285</v>
      </c>
      <c r="U11" s="33">
        <v>7.3330953296806118</v>
      </c>
      <c r="V11" s="19"/>
    </row>
    <row r="12" spans="1:22" s="16" customFormat="1" ht="12.75" customHeight="1">
      <c r="A12" s="40">
        <v>8</v>
      </c>
      <c r="B12" s="17" t="s">
        <v>54</v>
      </c>
      <c r="C12" s="62" t="s">
        <v>158</v>
      </c>
      <c r="D12" s="33">
        <v>75.955768233593645</v>
      </c>
      <c r="E12" s="33">
        <v>39.001530922118292</v>
      </c>
      <c r="F12" s="33">
        <v>78.206193120127509</v>
      </c>
      <c r="G12" s="33">
        <v>63.560736825315082</v>
      </c>
      <c r="H12" s="33">
        <v>65.059778486024285</v>
      </c>
      <c r="I12" s="33">
        <v>45.400192064683722</v>
      </c>
      <c r="J12" s="33">
        <v>49.077517361835746</v>
      </c>
      <c r="K12" s="33">
        <v>90.65222317335521</v>
      </c>
      <c r="L12" s="33">
        <v>31.788118942682527</v>
      </c>
      <c r="M12" s="33">
        <v>106.32267276809776</v>
      </c>
      <c r="N12" s="33">
        <v>46.419302497835872</v>
      </c>
      <c r="O12" s="33">
        <v>33.430778744372816</v>
      </c>
      <c r="P12" s="33">
        <v>35.33261808585172</v>
      </c>
      <c r="Q12" s="33">
        <v>35.15265836960171</v>
      </c>
      <c r="R12" s="33">
        <v>32.849298024255738</v>
      </c>
      <c r="S12" s="33">
        <v>25.956389441681079</v>
      </c>
      <c r="T12" s="33">
        <v>26.486295906691662</v>
      </c>
      <c r="U12" s="33">
        <v>24.130942533844038</v>
      </c>
      <c r="V12" s="19"/>
    </row>
    <row r="13" spans="1:22" s="16" customFormat="1" ht="12.75" customHeight="1">
      <c r="A13" s="40">
        <v>9</v>
      </c>
      <c r="B13" s="17" t="s">
        <v>55</v>
      </c>
      <c r="C13" s="44" t="s">
        <v>159</v>
      </c>
      <c r="D13" s="33">
        <v>5562.377044838554</v>
      </c>
      <c r="E13" s="33">
        <v>5102.5071780000762</v>
      </c>
      <c r="F13" s="33">
        <v>4622.9988996165357</v>
      </c>
      <c r="G13" s="33">
        <v>3589.7773597617256</v>
      </c>
      <c r="H13" s="33">
        <v>3137.0623091546931</v>
      </c>
      <c r="I13" s="33">
        <v>2580.7948690861444</v>
      </c>
      <c r="J13" s="33">
        <v>2514.7670812554516</v>
      </c>
      <c r="K13" s="33">
        <v>2613.8596433471753</v>
      </c>
      <c r="L13" s="33">
        <v>3278.0671237495308</v>
      </c>
      <c r="M13" s="33">
        <v>3403.6362911994834</v>
      </c>
      <c r="N13" s="33">
        <v>3491.8740268013476</v>
      </c>
      <c r="O13" s="33">
        <v>3169.1850825046718</v>
      </c>
      <c r="P13" s="33">
        <v>3148.805313403815</v>
      </c>
      <c r="Q13" s="33">
        <v>2946.6562471497978</v>
      </c>
      <c r="R13" s="33">
        <v>2733.528594655806</v>
      </c>
      <c r="S13" s="33">
        <v>2791.2282021001565</v>
      </c>
      <c r="T13" s="33">
        <v>2782.8226418394661</v>
      </c>
      <c r="U13" s="33">
        <v>2562.8402144063339</v>
      </c>
      <c r="V13" s="19"/>
    </row>
    <row r="14" spans="1:22" s="16" customFormat="1" ht="12.75" customHeight="1">
      <c r="A14" s="40">
        <v>10</v>
      </c>
      <c r="B14" s="17" t="s">
        <v>56</v>
      </c>
      <c r="C14" s="62" t="s">
        <v>160</v>
      </c>
      <c r="D14" s="33">
        <v>287.71382109505436</v>
      </c>
      <c r="E14" s="33">
        <v>241.45368779920085</v>
      </c>
      <c r="F14" s="33">
        <v>233.40991098483698</v>
      </c>
      <c r="G14" s="33">
        <v>206.75958552242457</v>
      </c>
      <c r="H14" s="33">
        <v>200.1938131792636</v>
      </c>
      <c r="I14" s="33">
        <v>141.59350323786018</v>
      </c>
      <c r="J14" s="33">
        <v>165.63774211233775</v>
      </c>
      <c r="K14" s="33">
        <v>253.1200293691706</v>
      </c>
      <c r="L14" s="33">
        <v>295.9001179654598</v>
      </c>
      <c r="M14" s="33">
        <v>280.64622657999803</v>
      </c>
      <c r="N14" s="33">
        <v>281.42197672752161</v>
      </c>
      <c r="O14" s="33">
        <v>272.92014987134468</v>
      </c>
      <c r="P14" s="33">
        <v>234.09580535483681</v>
      </c>
      <c r="Q14" s="33">
        <v>210.80854502726297</v>
      </c>
      <c r="R14" s="33">
        <v>190.62756174215087</v>
      </c>
      <c r="S14" s="33">
        <v>209.14029700059018</v>
      </c>
      <c r="T14" s="33">
        <v>164.42078929821659</v>
      </c>
      <c r="U14" s="33">
        <v>162.95320164736637</v>
      </c>
      <c r="V14" s="19"/>
    </row>
    <row r="15" spans="1:22" s="16" customFormat="1" ht="12.75" customHeight="1">
      <c r="A15" s="40">
        <v>11</v>
      </c>
      <c r="B15" s="17" t="s">
        <v>57</v>
      </c>
      <c r="C15" s="62" t="s">
        <v>161</v>
      </c>
      <c r="D15" s="33">
        <v>98.792490686436579</v>
      </c>
      <c r="E15" s="33">
        <v>79.804803453709937</v>
      </c>
      <c r="F15" s="33">
        <v>68.443013638605152</v>
      </c>
      <c r="G15" s="33">
        <v>52.379091013280764</v>
      </c>
      <c r="H15" s="33">
        <v>39.915631740997718</v>
      </c>
      <c r="I15" s="33">
        <v>31.372586396684948</v>
      </c>
      <c r="J15" s="33">
        <v>32.294099956697714</v>
      </c>
      <c r="K15" s="33">
        <v>21.798290116957439</v>
      </c>
      <c r="L15" s="33">
        <v>25.039394101339841</v>
      </c>
      <c r="M15" s="33">
        <v>22.967690255285198</v>
      </c>
      <c r="N15" s="33">
        <v>22.467323885844046</v>
      </c>
      <c r="O15" s="33">
        <v>18.913644679137366</v>
      </c>
      <c r="P15" s="33">
        <v>18.717259200531512</v>
      </c>
      <c r="Q15" s="33">
        <v>15.018105301122965</v>
      </c>
      <c r="R15" s="33">
        <v>12.226524962198337</v>
      </c>
      <c r="S15" s="33">
        <v>7.9995487305391952</v>
      </c>
      <c r="T15" s="33">
        <v>5.7716330770910993</v>
      </c>
      <c r="U15" s="33">
        <v>6.7368341673533978</v>
      </c>
      <c r="V15" s="19"/>
    </row>
    <row r="16" spans="1:22" s="16" customFormat="1" ht="12.75" customHeight="1">
      <c r="A16" s="40">
        <v>12</v>
      </c>
      <c r="B16" s="17" t="s">
        <v>58</v>
      </c>
      <c r="C16" s="62" t="s">
        <v>162</v>
      </c>
      <c r="D16" s="33">
        <v>119.13439196819576</v>
      </c>
      <c r="E16" s="33">
        <v>100.21456334250817</v>
      </c>
      <c r="F16" s="33">
        <v>82.159553819680127</v>
      </c>
      <c r="G16" s="33">
        <v>88.495098593323007</v>
      </c>
      <c r="H16" s="33">
        <v>78.205775472035242</v>
      </c>
      <c r="I16" s="33">
        <v>77.182495040303735</v>
      </c>
      <c r="J16" s="33">
        <v>70.4312067572763</v>
      </c>
      <c r="K16" s="33">
        <v>59.460153905011978</v>
      </c>
      <c r="L16" s="33">
        <v>520.77284247370426</v>
      </c>
      <c r="M16" s="33">
        <v>697.97998128888105</v>
      </c>
      <c r="N16" s="33">
        <v>663.53785621242673</v>
      </c>
      <c r="O16" s="33">
        <v>456.79723496046313</v>
      </c>
      <c r="P16" s="33">
        <v>487.89837569523547</v>
      </c>
      <c r="Q16" s="33">
        <v>488.60383834996429</v>
      </c>
      <c r="R16" s="33">
        <v>537.29076213964811</v>
      </c>
      <c r="S16" s="33">
        <v>516.5214102999721</v>
      </c>
      <c r="T16" s="33">
        <v>863.01585406930087</v>
      </c>
      <c r="U16" s="33">
        <v>802.05015017058224</v>
      </c>
      <c r="V16" s="19"/>
    </row>
    <row r="17" spans="1:22" s="16" customFormat="1" ht="12.75" customHeight="1">
      <c r="A17" s="40">
        <v>13</v>
      </c>
      <c r="B17" s="17" t="s">
        <v>59</v>
      </c>
      <c r="C17" s="62" t="s">
        <v>102</v>
      </c>
      <c r="D17" s="33">
        <v>557.5401454592851</v>
      </c>
      <c r="E17" s="33">
        <v>523.13860325857763</v>
      </c>
      <c r="F17" s="33">
        <v>564.91867014580396</v>
      </c>
      <c r="G17" s="33">
        <v>383.13443409183571</v>
      </c>
      <c r="H17" s="33">
        <v>329.80934702541538</v>
      </c>
      <c r="I17" s="33">
        <v>266.69268916882777</v>
      </c>
      <c r="J17" s="33">
        <v>185.27337541379379</v>
      </c>
      <c r="K17" s="33">
        <v>298.01096761022768</v>
      </c>
      <c r="L17" s="33">
        <v>406.38891526895009</v>
      </c>
      <c r="M17" s="33">
        <v>468.49910394670854</v>
      </c>
      <c r="N17" s="33">
        <v>424.85851192806837</v>
      </c>
      <c r="O17" s="33">
        <v>415.87463028539355</v>
      </c>
      <c r="P17" s="33">
        <v>197.4035398375074</v>
      </c>
      <c r="Q17" s="33">
        <v>278.54477615196498</v>
      </c>
      <c r="R17" s="33">
        <v>269.46689665995723</v>
      </c>
      <c r="S17" s="33">
        <v>328.3049605971359</v>
      </c>
      <c r="T17" s="33">
        <v>253.62880372966853</v>
      </c>
      <c r="U17" s="33">
        <v>203.89169221232916</v>
      </c>
      <c r="V17" s="19"/>
    </row>
    <row r="18" spans="1:22" s="16" customFormat="1" ht="12.75" customHeight="1">
      <c r="A18" s="40">
        <v>14</v>
      </c>
      <c r="B18" s="17" t="s">
        <v>60</v>
      </c>
      <c r="C18" s="62" t="s">
        <v>163</v>
      </c>
      <c r="D18" s="33">
        <v>14.545611416741952</v>
      </c>
      <c r="E18" s="33">
        <v>10.932810232163302</v>
      </c>
      <c r="F18" s="33">
        <v>7.9174564532861851</v>
      </c>
      <c r="G18" s="33">
        <v>7.5327332419521875</v>
      </c>
      <c r="H18" s="33">
        <v>6.0543636033360659</v>
      </c>
      <c r="I18" s="33">
        <v>5.2776333626200076</v>
      </c>
      <c r="J18" s="33">
        <v>5.7679173480049091</v>
      </c>
      <c r="K18" s="33">
        <v>5.460251081991343</v>
      </c>
      <c r="L18" s="33">
        <v>4.5575914871638084</v>
      </c>
      <c r="M18" s="33">
        <v>4.7809700911452788</v>
      </c>
      <c r="N18" s="33">
        <v>4.3032492136114548</v>
      </c>
      <c r="O18" s="33">
        <v>4.165096623454283</v>
      </c>
      <c r="P18" s="33">
        <v>3.5684843430967006</v>
      </c>
      <c r="Q18" s="33">
        <v>10.503536479774535</v>
      </c>
      <c r="R18" s="33">
        <v>2.9832561548095713</v>
      </c>
      <c r="S18" s="33">
        <v>2.6815049652552152</v>
      </c>
      <c r="T18" s="33">
        <v>2.3418498633387879</v>
      </c>
      <c r="U18" s="33">
        <v>2.4598770043191149</v>
      </c>
      <c r="V18" s="19"/>
    </row>
    <row r="19" spans="1:22" s="16" customFormat="1" ht="12.75" customHeight="1">
      <c r="A19" s="40">
        <v>15</v>
      </c>
      <c r="B19" s="17" t="s">
        <v>61</v>
      </c>
      <c r="C19" s="62" t="s">
        <v>103</v>
      </c>
      <c r="D19" s="33">
        <v>2231.0396573683879</v>
      </c>
      <c r="E19" s="33">
        <v>2032.8380603893556</v>
      </c>
      <c r="F19" s="33">
        <v>1784.8298824473122</v>
      </c>
      <c r="G19" s="33">
        <v>1756.132380743273</v>
      </c>
      <c r="H19" s="33">
        <v>1439.1210155802767</v>
      </c>
      <c r="I19" s="33">
        <v>1268.5763862448753</v>
      </c>
      <c r="J19" s="33">
        <v>1225.7709781323242</v>
      </c>
      <c r="K19" s="33">
        <v>1173.2217911505618</v>
      </c>
      <c r="L19" s="33">
        <v>1229.6580237696712</v>
      </c>
      <c r="M19" s="33">
        <v>1267.0149611321353</v>
      </c>
      <c r="N19" s="33">
        <v>1377.0330178306233</v>
      </c>
      <c r="O19" s="33">
        <v>1305.6929608411674</v>
      </c>
      <c r="P19" s="33">
        <v>1133.4114348733715</v>
      </c>
      <c r="Q19" s="33">
        <v>1025.2543453821752</v>
      </c>
      <c r="R19" s="33">
        <v>1024.5531358827943</v>
      </c>
      <c r="S19" s="33">
        <v>812.88132111327309</v>
      </c>
      <c r="T19" s="33">
        <v>746.8741625074241</v>
      </c>
      <c r="U19" s="33">
        <v>656.97000216806589</v>
      </c>
      <c r="V19" s="19"/>
    </row>
    <row r="20" spans="1:22" s="16" customFormat="1" ht="12.75" customHeight="1">
      <c r="A20" s="40">
        <v>16</v>
      </c>
      <c r="B20" s="17" t="s">
        <v>62</v>
      </c>
      <c r="C20" s="64" t="s">
        <v>104</v>
      </c>
      <c r="D20" s="33">
        <v>123.47254292</v>
      </c>
      <c r="E20" s="33">
        <v>121.20257683999999</v>
      </c>
      <c r="F20" s="33">
        <v>118.7504172</v>
      </c>
      <c r="G20" s="33">
        <v>112.85295000000001</v>
      </c>
      <c r="H20" s="33">
        <v>95.640608000000014</v>
      </c>
      <c r="I20" s="33">
        <v>104.64948</v>
      </c>
      <c r="J20" s="33">
        <v>88.129408000000012</v>
      </c>
      <c r="K20" s="33">
        <v>87.759309999999999</v>
      </c>
      <c r="L20" s="33">
        <v>77.235242218430031</v>
      </c>
      <c r="M20" s="33">
        <v>74.769411928286857</v>
      </c>
      <c r="N20" s="33">
        <v>74.264991529018602</v>
      </c>
      <c r="O20" s="33">
        <v>73.329505639992419</v>
      </c>
      <c r="P20" s="33">
        <v>78.272410000000008</v>
      </c>
      <c r="Q20" s="33">
        <v>99.931225903829997</v>
      </c>
      <c r="R20" s="33">
        <v>82.503147573955005</v>
      </c>
      <c r="S20" s="33">
        <v>99.179971920954998</v>
      </c>
      <c r="T20" s="33">
        <v>97.139984308950005</v>
      </c>
      <c r="U20" s="33">
        <v>97.825915787932942</v>
      </c>
      <c r="V20" s="19"/>
    </row>
    <row r="21" spans="1:22" s="16" customFormat="1" ht="12.75" customHeight="1">
      <c r="A21" s="40">
        <v>17</v>
      </c>
      <c r="B21" s="17" t="s">
        <v>63</v>
      </c>
      <c r="C21" s="65" t="s">
        <v>105</v>
      </c>
      <c r="D21" s="33">
        <v>2107.5671144483877</v>
      </c>
      <c r="E21" s="33">
        <v>1911.6354835493557</v>
      </c>
      <c r="F21" s="33">
        <v>1666.0794652473119</v>
      </c>
      <c r="G21" s="33">
        <v>1643.279430743273</v>
      </c>
      <c r="H21" s="33">
        <v>1343.4804075802767</v>
      </c>
      <c r="I21" s="33">
        <v>1163.9269062448752</v>
      </c>
      <c r="J21" s="33">
        <v>1137.6415701323242</v>
      </c>
      <c r="K21" s="33">
        <v>1085.4624811505616</v>
      </c>
      <c r="L21" s="33">
        <v>1152.4227815512411</v>
      </c>
      <c r="M21" s="33">
        <v>1192.2455492038484</v>
      </c>
      <c r="N21" s="33">
        <v>1302.7680263016048</v>
      </c>
      <c r="O21" s="33">
        <v>1232.3634552011754</v>
      </c>
      <c r="P21" s="33">
        <v>1055.1390248733717</v>
      </c>
      <c r="Q21" s="33">
        <v>925.32311947834523</v>
      </c>
      <c r="R21" s="33">
        <v>942.04998830883915</v>
      </c>
      <c r="S21" s="33">
        <v>713.70134919231805</v>
      </c>
      <c r="T21" s="33">
        <v>649.7341781984743</v>
      </c>
      <c r="U21" s="33">
        <v>559.14408638013288</v>
      </c>
      <c r="V21" s="19"/>
    </row>
    <row r="22" spans="1:22" s="16" customFormat="1" ht="12.75" customHeight="1">
      <c r="A22" s="40">
        <v>18</v>
      </c>
      <c r="B22" s="17" t="s">
        <v>64</v>
      </c>
      <c r="C22" s="62" t="s">
        <v>106</v>
      </c>
      <c r="D22" s="33">
        <v>1111.831971417537</v>
      </c>
      <c r="E22" s="33">
        <v>1175.622055986945</v>
      </c>
      <c r="F22" s="33">
        <v>1077.0971738886699</v>
      </c>
      <c r="G22" s="33">
        <v>481.36516297215724</v>
      </c>
      <c r="H22" s="33">
        <v>530.55364899916685</v>
      </c>
      <c r="I22" s="33">
        <v>354.6497015289093</v>
      </c>
      <c r="J22" s="33">
        <v>411.68211599317476</v>
      </c>
      <c r="K22" s="33">
        <v>376.58405714420041</v>
      </c>
      <c r="L22" s="33">
        <v>361.06894074532454</v>
      </c>
      <c r="M22" s="33">
        <v>297.14721482170773</v>
      </c>
      <c r="N22" s="33">
        <v>221.57189321219718</v>
      </c>
      <c r="O22" s="33">
        <v>234.50831504554114</v>
      </c>
      <c r="P22" s="33">
        <v>435.02309319384381</v>
      </c>
      <c r="Q22" s="33">
        <v>376.49566427586285</v>
      </c>
      <c r="R22" s="33">
        <v>285.63043480762542</v>
      </c>
      <c r="S22" s="33">
        <v>543.45818420402816</v>
      </c>
      <c r="T22" s="33">
        <v>337.395082149416</v>
      </c>
      <c r="U22" s="33">
        <v>272.29639174503598</v>
      </c>
      <c r="V22" s="19"/>
    </row>
    <row r="23" spans="1:22" s="16" customFormat="1" ht="12.75" customHeight="1">
      <c r="A23" s="40">
        <v>19</v>
      </c>
      <c r="B23" s="17" t="s">
        <v>29</v>
      </c>
      <c r="C23" s="62" t="s">
        <v>26</v>
      </c>
      <c r="D23" s="33">
        <v>150.9585534572617</v>
      </c>
      <c r="E23" s="33">
        <v>142.84485293107517</v>
      </c>
      <c r="F23" s="33">
        <v>111.99815382717097</v>
      </c>
      <c r="G23" s="33">
        <v>42.662793507650498</v>
      </c>
      <c r="H23" s="33">
        <v>41.014860536322338</v>
      </c>
      <c r="I23" s="33">
        <v>42.49219498832386</v>
      </c>
      <c r="J23" s="33">
        <v>39.84553011903715</v>
      </c>
      <c r="K23" s="33">
        <v>29.948195528508187</v>
      </c>
      <c r="L23" s="33">
        <v>31.318726566984644</v>
      </c>
      <c r="M23" s="33">
        <v>14.68078382524838</v>
      </c>
      <c r="N23" s="33">
        <v>17.38730699232244</v>
      </c>
      <c r="O23" s="33">
        <v>60.390044273608297</v>
      </c>
      <c r="P23" s="33">
        <v>195.41099752968154</v>
      </c>
      <c r="Q23" s="33">
        <v>257.57961795932277</v>
      </c>
      <c r="R23" s="33">
        <v>159.64834553085504</v>
      </c>
      <c r="S23" s="33">
        <v>47.858369466888604</v>
      </c>
      <c r="T23" s="33">
        <v>62.083158714906013</v>
      </c>
      <c r="U23" s="33">
        <v>86.712367203679179</v>
      </c>
      <c r="V23" s="19"/>
    </row>
    <row r="24" spans="1:22" s="16" customFormat="1" ht="12.75" customHeight="1">
      <c r="A24" s="40">
        <v>20</v>
      </c>
      <c r="B24" s="17" t="s">
        <v>30</v>
      </c>
      <c r="C24" s="62" t="s">
        <v>164</v>
      </c>
      <c r="D24" s="33">
        <v>62.566740438487116</v>
      </c>
      <c r="E24" s="33">
        <v>55.066893148800972</v>
      </c>
      <c r="F24" s="33">
        <v>42.194265486533212</v>
      </c>
      <c r="G24" s="33">
        <v>40.736282697485493</v>
      </c>
      <c r="H24" s="33">
        <v>36.655913277406711</v>
      </c>
      <c r="I24" s="33">
        <v>22.105297690799141</v>
      </c>
      <c r="J24" s="33">
        <v>20.011064257787172</v>
      </c>
      <c r="K24" s="33">
        <v>19.145171468978283</v>
      </c>
      <c r="L24" s="33">
        <v>33.104084825817303</v>
      </c>
      <c r="M24" s="33">
        <v>24.941701075043433</v>
      </c>
      <c r="N24" s="33">
        <v>51.815516328157706</v>
      </c>
      <c r="O24" s="33">
        <v>21.067928801127337</v>
      </c>
      <c r="P24" s="33">
        <v>17.914057723965296</v>
      </c>
      <c r="Q24" s="33">
        <v>29.515921888399365</v>
      </c>
      <c r="R24" s="33">
        <v>30.458943908879295</v>
      </c>
      <c r="S24" s="33">
        <v>21.347377298396058</v>
      </c>
      <c r="T24" s="33">
        <v>17.152502026857984</v>
      </c>
      <c r="U24" s="33">
        <v>17.134097885121896</v>
      </c>
      <c r="V24" s="19"/>
    </row>
    <row r="25" spans="1:22" s="16" customFormat="1" ht="12.75" customHeight="1">
      <c r="A25" s="40">
        <v>21</v>
      </c>
      <c r="B25" s="17" t="s">
        <v>65</v>
      </c>
      <c r="C25" s="62" t="s">
        <v>165</v>
      </c>
      <c r="D25" s="33">
        <v>180.86589411291075</v>
      </c>
      <c r="E25" s="33">
        <v>157.91484290265612</v>
      </c>
      <c r="F25" s="33">
        <v>174.88560044460675</v>
      </c>
      <c r="G25" s="33">
        <v>168.73460974320096</v>
      </c>
      <c r="H25" s="33">
        <v>143.79486173649707</v>
      </c>
      <c r="I25" s="33">
        <v>113.05537228535317</v>
      </c>
      <c r="J25" s="33">
        <v>104.94232481551082</v>
      </c>
      <c r="K25" s="33">
        <v>126.26460599606669</v>
      </c>
      <c r="L25" s="33">
        <v>126.34033855954337</v>
      </c>
      <c r="M25" s="33">
        <v>80.961726407939778</v>
      </c>
      <c r="N25" s="33">
        <v>184.10496749948592</v>
      </c>
      <c r="O25" s="33">
        <v>133.41362616939668</v>
      </c>
      <c r="P25" s="33">
        <v>187.45099308187707</v>
      </c>
      <c r="Q25" s="33">
        <v>116.17106924654004</v>
      </c>
      <c r="R25" s="33">
        <v>97.27740266523189</v>
      </c>
      <c r="S25" s="33">
        <v>85.803295238398974</v>
      </c>
      <c r="T25" s="33">
        <v>103.53980606772494</v>
      </c>
      <c r="U25" s="33">
        <v>109.96042464098488</v>
      </c>
      <c r="V25" s="19"/>
    </row>
    <row r="26" spans="1:22" s="16" customFormat="1" ht="12.75" customHeight="1">
      <c r="A26" s="40">
        <v>22</v>
      </c>
      <c r="B26" s="17" t="s">
        <v>31</v>
      </c>
      <c r="C26" s="65" t="s">
        <v>107</v>
      </c>
      <c r="D26" s="33">
        <v>74.111404804290004</v>
      </c>
      <c r="E26" s="33">
        <v>38.616207711925149</v>
      </c>
      <c r="F26" s="33">
        <v>48.241394052973867</v>
      </c>
      <c r="G26" s="33">
        <v>22.377777604375026</v>
      </c>
      <c r="H26" s="33">
        <v>5.8178402856068008</v>
      </c>
      <c r="I26" s="33">
        <v>4.9854450749858117</v>
      </c>
      <c r="J26" s="33">
        <v>4.4402483638820067</v>
      </c>
      <c r="K26" s="33">
        <v>4.0986624402220517</v>
      </c>
      <c r="L26" s="33">
        <v>6.6187956877218994</v>
      </c>
      <c r="M26" s="33">
        <v>3.9952458459748166</v>
      </c>
      <c r="N26" s="33">
        <v>23.547815470868422</v>
      </c>
      <c r="O26" s="33">
        <v>8.3250541907294675</v>
      </c>
      <c r="P26" s="33">
        <v>8.7296185787279139</v>
      </c>
      <c r="Q26" s="33">
        <v>11.179245895646334</v>
      </c>
      <c r="R26" s="33">
        <v>10.46675553544048</v>
      </c>
      <c r="S26" s="33">
        <v>2.5295832321092084</v>
      </c>
      <c r="T26" s="33">
        <v>22.941727048736887</v>
      </c>
      <c r="U26" s="33">
        <v>33.312300424384347</v>
      </c>
      <c r="V26" s="19"/>
    </row>
    <row r="27" spans="1:22" s="16" customFormat="1" ht="12.75" customHeight="1">
      <c r="A27" s="40">
        <v>23</v>
      </c>
      <c r="B27" s="17" t="s">
        <v>66</v>
      </c>
      <c r="C27" s="65" t="s">
        <v>166</v>
      </c>
      <c r="D27" s="33">
        <v>106.75448930862075</v>
      </c>
      <c r="E27" s="33">
        <v>119.29863519073095</v>
      </c>
      <c r="F27" s="33">
        <v>126.64420639163288</v>
      </c>
      <c r="G27" s="33">
        <v>146.35683213882592</v>
      </c>
      <c r="H27" s="33">
        <v>137.97702145089025</v>
      </c>
      <c r="I27" s="33">
        <v>108.06992721036735</v>
      </c>
      <c r="J27" s="33">
        <v>100.50207645162882</v>
      </c>
      <c r="K27" s="33">
        <v>122.16594355584463</v>
      </c>
      <c r="L27" s="33">
        <v>119.72154287182146</v>
      </c>
      <c r="M27" s="33">
        <v>76.966480561964957</v>
      </c>
      <c r="N27" s="33">
        <v>160.55715202861751</v>
      </c>
      <c r="O27" s="33">
        <v>125.08857197866725</v>
      </c>
      <c r="P27" s="33">
        <v>178.72137450314921</v>
      </c>
      <c r="Q27" s="33">
        <v>104.99182335089371</v>
      </c>
      <c r="R27" s="33">
        <v>86.810647129791406</v>
      </c>
      <c r="S27" s="33">
        <v>83.27371200628977</v>
      </c>
      <c r="T27" s="33">
        <v>80.598079018988045</v>
      </c>
      <c r="U27" s="33">
        <v>76.648124216600522</v>
      </c>
      <c r="V27" s="19"/>
    </row>
    <row r="28" spans="1:22" s="16" customFormat="1" ht="12.75" customHeight="1">
      <c r="A28" s="40">
        <v>24</v>
      </c>
      <c r="B28" s="17" t="s">
        <v>32</v>
      </c>
      <c r="C28" s="62" t="s">
        <v>109</v>
      </c>
      <c r="D28" s="33">
        <v>184.18875325516333</v>
      </c>
      <c r="E28" s="33">
        <v>184.45315482968755</v>
      </c>
      <c r="F28" s="33">
        <v>166.22533993107692</v>
      </c>
      <c r="G28" s="33">
        <v>145.33673620815054</v>
      </c>
      <c r="H28" s="33">
        <v>109.06968251685763</v>
      </c>
      <c r="I28" s="33">
        <v>111.77798816523469</v>
      </c>
      <c r="J28" s="33">
        <v>98.916846054289309</v>
      </c>
      <c r="K28" s="33">
        <v>106.90036461049279</v>
      </c>
      <c r="L28" s="33">
        <v>114.02640120432341</v>
      </c>
      <c r="M28" s="33">
        <v>123.0127371300734</v>
      </c>
      <c r="N28" s="33">
        <v>123.32962045093656</v>
      </c>
      <c r="O28" s="33">
        <v>120.43948424422653</v>
      </c>
      <c r="P28" s="33">
        <v>121.15779034096072</v>
      </c>
      <c r="Q28" s="33">
        <v>18.100326572589083</v>
      </c>
      <c r="R28" s="33">
        <v>12.920390795967892</v>
      </c>
      <c r="S28" s="33">
        <v>101.1053752279884</v>
      </c>
      <c r="T28" s="33">
        <v>107.17893403243755</v>
      </c>
      <c r="U28" s="33">
        <v>113.05363291686884</v>
      </c>
      <c r="V28" s="19"/>
    </row>
    <row r="29" spans="1:22" s="16" customFormat="1" ht="12.75" customHeight="1">
      <c r="A29" s="40">
        <v>25</v>
      </c>
      <c r="B29" s="17" t="s">
        <v>67</v>
      </c>
      <c r="C29" s="65" t="s">
        <v>167</v>
      </c>
      <c r="D29" s="33">
        <v>128.47314341776868</v>
      </c>
      <c r="E29" s="33">
        <v>120.98433101085929</v>
      </c>
      <c r="F29" s="33">
        <v>126.14529120313146</v>
      </c>
      <c r="G29" s="33">
        <v>114.04872359021469</v>
      </c>
      <c r="H29" s="33">
        <v>101.37835011126418</v>
      </c>
      <c r="I29" s="33">
        <v>107.07781159359895</v>
      </c>
      <c r="J29" s="33">
        <v>94.094483754697862</v>
      </c>
      <c r="K29" s="33">
        <v>94.640833889202341</v>
      </c>
      <c r="L29" s="33">
        <v>92.498477380925976</v>
      </c>
      <c r="M29" s="33">
        <v>106.74562323103994</v>
      </c>
      <c r="N29" s="33">
        <v>110.4814775060201</v>
      </c>
      <c r="O29" s="33">
        <v>109.29634901163884</v>
      </c>
      <c r="P29" s="33">
        <v>110.82319236671925</v>
      </c>
      <c r="Q29" s="33">
        <v>5.6918748669089192</v>
      </c>
      <c r="R29" s="33">
        <v>4.4551265529274415</v>
      </c>
      <c r="S29" s="33">
        <v>89.408717681716325</v>
      </c>
      <c r="T29" s="33">
        <v>93.909085227150072</v>
      </c>
      <c r="U29" s="33">
        <v>99.602800114867364</v>
      </c>
      <c r="V29" s="19"/>
    </row>
    <row r="30" spans="1:22" s="16" customFormat="1" ht="12.75" customHeight="1">
      <c r="A30" s="40">
        <v>26</v>
      </c>
      <c r="B30" s="17" t="s">
        <v>68</v>
      </c>
      <c r="C30" s="65" t="s">
        <v>111</v>
      </c>
      <c r="D30" s="33">
        <v>46.83650241746551</v>
      </c>
      <c r="E30" s="33">
        <v>55.823568380674729</v>
      </c>
      <c r="F30" s="33">
        <v>32.323978585688501</v>
      </c>
      <c r="G30" s="33">
        <v>26.932532490149828</v>
      </c>
      <c r="H30" s="33">
        <v>4.0395635453669119</v>
      </c>
      <c r="I30" s="33">
        <v>3.2003822615314008</v>
      </c>
      <c r="J30" s="33">
        <v>3.3318728929248795</v>
      </c>
      <c r="K30" s="33">
        <v>5.6957563993799685</v>
      </c>
      <c r="L30" s="33">
        <v>9.6113077226885384</v>
      </c>
      <c r="M30" s="33">
        <v>14.875934547050441</v>
      </c>
      <c r="N30" s="33">
        <v>12.065855717367976</v>
      </c>
      <c r="O30" s="33">
        <v>9.6652135865916033</v>
      </c>
      <c r="P30" s="33">
        <v>8.0291504330176071</v>
      </c>
      <c r="Q30" s="33">
        <v>8.0142780386945045</v>
      </c>
      <c r="R30" s="33">
        <v>5.2441489811737663</v>
      </c>
      <c r="S30" s="33">
        <v>7.9294344178389222</v>
      </c>
      <c r="T30" s="33">
        <v>8.5204354526069856</v>
      </c>
      <c r="U30" s="33">
        <v>8.5094320427793022</v>
      </c>
      <c r="V30" s="19"/>
    </row>
    <row r="31" spans="1:22" s="16" customFormat="1" ht="12.75" customHeight="1">
      <c r="A31" s="40">
        <v>27</v>
      </c>
      <c r="B31" s="17" t="s">
        <v>69</v>
      </c>
      <c r="C31" s="65" t="s">
        <v>3</v>
      </c>
      <c r="D31" s="33">
        <v>8.8791074199291593</v>
      </c>
      <c r="E31" s="33">
        <v>7.6452554381535212</v>
      </c>
      <c r="F31" s="33">
        <v>7.7560701422569567</v>
      </c>
      <c r="G31" s="33">
        <v>4.3554801277860111</v>
      </c>
      <c r="H31" s="33">
        <v>3.6517688602265452</v>
      </c>
      <c r="I31" s="33">
        <v>1.4997943101043223</v>
      </c>
      <c r="J31" s="33">
        <v>1.4904894066665568</v>
      </c>
      <c r="K31" s="33">
        <v>6.5637743219104872</v>
      </c>
      <c r="L31" s="33">
        <v>11.916616100708898</v>
      </c>
      <c r="M31" s="33">
        <v>1.3911793519830056</v>
      </c>
      <c r="N31" s="33">
        <v>0.78228722754848934</v>
      </c>
      <c r="O31" s="33">
        <v>1.477921645996104</v>
      </c>
      <c r="P31" s="33">
        <v>2.3054475412238662</v>
      </c>
      <c r="Q31" s="33">
        <v>4.3941736669856617</v>
      </c>
      <c r="R31" s="33">
        <v>3.2211152618666854</v>
      </c>
      <c r="S31" s="33">
        <v>3.767223128433145</v>
      </c>
      <c r="T31" s="33">
        <v>4.7494133526804996</v>
      </c>
      <c r="U31" s="33">
        <v>4.9414007592221711</v>
      </c>
      <c r="V31" s="19"/>
    </row>
    <row r="32" spans="1:22" s="16" customFormat="1" ht="12.75" customHeight="1">
      <c r="A32" s="40">
        <v>28</v>
      </c>
      <c r="B32" s="17" t="s">
        <v>33</v>
      </c>
      <c r="C32" s="62" t="s">
        <v>27</v>
      </c>
      <c r="D32" s="33">
        <v>149.65351796213125</v>
      </c>
      <c r="E32" s="33">
        <v>98.977909950227357</v>
      </c>
      <c r="F32" s="33">
        <v>107.64689956817344</v>
      </c>
      <c r="G32" s="33">
        <v>75.789213904712028</v>
      </c>
      <c r="H32" s="33">
        <v>65.320733074040547</v>
      </c>
      <c r="I32" s="33">
        <v>52.572291769580261</v>
      </c>
      <c r="J32" s="33">
        <v>52.773987906350584</v>
      </c>
      <c r="K32" s="33">
        <v>55.115306171998412</v>
      </c>
      <c r="L32" s="33">
        <v>44.878753654225576</v>
      </c>
      <c r="M32" s="33">
        <v>43.529612546651329</v>
      </c>
      <c r="N32" s="33">
        <v>34.86043187310873</v>
      </c>
      <c r="O32" s="33">
        <v>36.351517286980517</v>
      </c>
      <c r="P32" s="33">
        <v>38.529195082119045</v>
      </c>
      <c r="Q32" s="33">
        <v>48.835052970403233</v>
      </c>
      <c r="R32" s="33">
        <v>54.207998702824135</v>
      </c>
      <c r="S32" s="33">
        <v>55.097917851980867</v>
      </c>
      <c r="T32" s="33">
        <v>62.125091666686444</v>
      </c>
      <c r="U32" s="33">
        <v>72.246029719633341</v>
      </c>
      <c r="V32" s="19"/>
    </row>
    <row r="33" spans="1:23" s="16" customFormat="1" ht="12.75" customHeight="1">
      <c r="A33" s="40">
        <v>29</v>
      </c>
      <c r="B33" s="17" t="s">
        <v>34</v>
      </c>
      <c r="C33" s="63" t="s">
        <v>168</v>
      </c>
      <c r="D33" s="33">
        <v>39.526299179830104</v>
      </c>
      <c r="E33" s="33">
        <v>29.373968945195564</v>
      </c>
      <c r="F33" s="33">
        <v>23.410512907135004</v>
      </c>
      <c r="G33" s="33">
        <v>18.490599050635705</v>
      </c>
      <c r="H33" s="33">
        <v>13.276156488630001</v>
      </c>
      <c r="I33" s="33">
        <v>9.7429145312186947</v>
      </c>
      <c r="J33" s="33">
        <v>11.628203729828376</v>
      </c>
      <c r="K33" s="33">
        <v>8.4859725091117095</v>
      </c>
      <c r="L33" s="33">
        <v>6.4805079487412218</v>
      </c>
      <c r="M33" s="33">
        <v>5.617499846208057</v>
      </c>
      <c r="N33" s="33">
        <v>4.7943198256100628</v>
      </c>
      <c r="O33" s="33">
        <v>4.8183027229904081</v>
      </c>
      <c r="P33" s="33">
        <v>4.0341647548287618</v>
      </c>
      <c r="Q33" s="33">
        <v>3.2450953445532216</v>
      </c>
      <c r="R33" s="33">
        <v>2.9084063109738887</v>
      </c>
      <c r="S33" s="33">
        <v>2.5726478016400005</v>
      </c>
      <c r="T33" s="33">
        <v>2.1155416356578018</v>
      </c>
      <c r="U33" s="33">
        <v>2.5242893666644486</v>
      </c>
      <c r="V33" s="19"/>
    </row>
    <row r="34" spans="1:23" s="16" customFormat="1" ht="12.75" customHeight="1">
      <c r="A34" s="40">
        <v>30</v>
      </c>
      <c r="B34" s="17" t="s">
        <v>35</v>
      </c>
      <c r="C34" s="63" t="s">
        <v>113</v>
      </c>
      <c r="D34" s="33">
        <v>79.443179212660411</v>
      </c>
      <c r="E34" s="33">
        <v>43.83493192014145</v>
      </c>
      <c r="F34" s="33">
        <v>41.859073053809688</v>
      </c>
      <c r="G34" s="33">
        <v>26.507600308240995</v>
      </c>
      <c r="H34" s="33">
        <v>22.798005121759441</v>
      </c>
      <c r="I34" s="33">
        <v>17.82319645626453</v>
      </c>
      <c r="J34" s="33">
        <v>18.248042680593748</v>
      </c>
      <c r="K34" s="33">
        <v>19.85892717812909</v>
      </c>
      <c r="L34" s="33">
        <v>12.02125063305235</v>
      </c>
      <c r="M34" s="33">
        <v>9.9518506411910224</v>
      </c>
      <c r="N34" s="33">
        <v>8.9589574662452556</v>
      </c>
      <c r="O34" s="33">
        <v>22.423536906475139</v>
      </c>
      <c r="P34" s="33">
        <v>13.911264818252791</v>
      </c>
      <c r="Q34" s="33">
        <v>8.19651661430823</v>
      </c>
      <c r="R34" s="33">
        <v>6.1269309392624516</v>
      </c>
      <c r="S34" s="33">
        <v>6.0956643896195093</v>
      </c>
      <c r="T34" s="33">
        <v>5.0880295698564186</v>
      </c>
      <c r="U34" s="33">
        <v>4.9381816710593522</v>
      </c>
      <c r="V34" s="19"/>
    </row>
    <row r="35" spans="1:23" s="16" customFormat="1" ht="12.75" customHeight="1">
      <c r="A35" s="40">
        <v>31</v>
      </c>
      <c r="B35" s="17" t="s">
        <v>70</v>
      </c>
      <c r="C35" s="62" t="s">
        <v>28</v>
      </c>
      <c r="D35" s="33">
        <v>87.51049731435198</v>
      </c>
      <c r="E35" s="33">
        <v>77.390346718072152</v>
      </c>
      <c r="F35" s="33">
        <v>61.777843167728136</v>
      </c>
      <c r="G35" s="33">
        <v>48.729482888082174</v>
      </c>
      <c r="H35" s="33">
        <v>40.753916227355099</v>
      </c>
      <c r="I35" s="33">
        <v>34.282120554697222</v>
      </c>
      <c r="J35" s="33">
        <v>36.369193098338968</v>
      </c>
      <c r="K35" s="33">
        <v>28.912099387309933</v>
      </c>
      <c r="L35" s="33">
        <v>29.142432217805389</v>
      </c>
      <c r="M35" s="33">
        <v>24.700964540812745</v>
      </c>
      <c r="N35" s="33">
        <v>31.158763851707342</v>
      </c>
      <c r="O35" s="33">
        <v>25.768103551634649</v>
      </c>
      <c r="P35" s="33">
        <v>28.514373192087469</v>
      </c>
      <c r="Q35" s="33">
        <v>27.90384400103866</v>
      </c>
      <c r="R35" s="33">
        <v>23.639590114615878</v>
      </c>
      <c r="S35" s="33">
        <v>24.329937936823338</v>
      </c>
      <c r="T35" s="33">
        <v>24.029911170053342</v>
      </c>
      <c r="U35" s="33">
        <v>25.505416007895544</v>
      </c>
      <c r="V35" s="19"/>
    </row>
    <row r="36" spans="1:23" s="16" customFormat="1" ht="12.75" customHeight="1">
      <c r="A36" s="40">
        <v>32</v>
      </c>
      <c r="B36" s="17" t="s">
        <v>71</v>
      </c>
      <c r="C36" s="62" t="s">
        <v>114</v>
      </c>
      <c r="D36" s="33">
        <v>137.26894275943675</v>
      </c>
      <c r="E36" s="33">
        <v>91.946348698746249</v>
      </c>
      <c r="F36" s="33">
        <v>48.361800533244313</v>
      </c>
      <c r="G36" s="33">
        <v>27.761720908336326</v>
      </c>
      <c r="H36" s="33">
        <v>23.640819010069514</v>
      </c>
      <c r="I36" s="33">
        <v>20.245509040452589</v>
      </c>
      <c r="J36" s="33">
        <v>19.140056788572593</v>
      </c>
      <c r="K36" s="33">
        <v>18.83438465241489</v>
      </c>
      <c r="L36" s="33">
        <v>25.95759917757443</v>
      </c>
      <c r="M36" s="33">
        <v>27.888487610660604</v>
      </c>
      <c r="N36" s="33">
        <v>30.781929247891533</v>
      </c>
      <c r="O36" s="33">
        <v>24.849440015332895</v>
      </c>
      <c r="P36" s="33">
        <v>22.958474428395949</v>
      </c>
      <c r="Q36" s="33">
        <v>19.310260163037718</v>
      </c>
      <c r="R36" s="33">
        <v>15.470118204930644</v>
      </c>
      <c r="S36" s="33">
        <v>15.229590426154756</v>
      </c>
      <c r="T36" s="33">
        <v>15.62879879369059</v>
      </c>
      <c r="U36" s="33">
        <v>15.647669241479544</v>
      </c>
      <c r="V36" s="19"/>
    </row>
    <row r="37" spans="1:23" s="16" customFormat="1" ht="12.75" customHeight="1">
      <c r="A37" s="40">
        <v>33</v>
      </c>
      <c r="B37" s="17" t="s">
        <v>72</v>
      </c>
      <c r="C37" s="62" t="s">
        <v>169</v>
      </c>
      <c r="D37" s="33">
        <v>46.048659841879775</v>
      </c>
      <c r="E37" s="33">
        <v>37.978221454245379</v>
      </c>
      <c r="F37" s="33">
        <v>9.5186406585861771</v>
      </c>
      <c r="G37" s="33">
        <v>4.5774330773898493</v>
      </c>
      <c r="H37" s="33">
        <v>3.6789881406148499</v>
      </c>
      <c r="I37" s="33">
        <v>2.8047745570026965</v>
      </c>
      <c r="J37" s="33">
        <v>2.8647872823167289</v>
      </c>
      <c r="K37" s="33">
        <v>3.1668554013326444</v>
      </c>
      <c r="L37" s="33">
        <v>2.380984985708483</v>
      </c>
      <c r="M37" s="33">
        <v>2.2669281568388522</v>
      </c>
      <c r="N37" s="33">
        <v>2.1556472070598698</v>
      </c>
      <c r="O37" s="33">
        <v>5.0825735290006246</v>
      </c>
      <c r="P37" s="33">
        <v>1.7580151304925495</v>
      </c>
      <c r="Q37" s="33">
        <v>1.2219101902059968</v>
      </c>
      <c r="R37" s="33">
        <v>1.2102321506958087</v>
      </c>
      <c r="S37" s="33">
        <v>3.1580774838255286</v>
      </c>
      <c r="T37" s="33">
        <v>1.2887846596218167</v>
      </c>
      <c r="U37" s="33">
        <v>1.4020353571319442</v>
      </c>
      <c r="V37" s="19"/>
    </row>
    <row r="38" spans="1:23" s="19" customFormat="1" ht="12.75" customHeight="1">
      <c r="A38" s="40">
        <v>34</v>
      </c>
      <c r="B38" s="17" t="s">
        <v>73</v>
      </c>
      <c r="C38" s="62" t="s">
        <v>170</v>
      </c>
      <c r="D38" s="33">
        <v>23.700409346383026</v>
      </c>
      <c r="E38" s="33">
        <v>18.689019331306302</v>
      </c>
      <c r="F38" s="33">
        <v>16.318342838879737</v>
      </c>
      <c r="G38" s="33">
        <v>14.64440420271003</v>
      </c>
      <c r="H38" s="33">
        <v>13.199767681724691</v>
      </c>
      <c r="I38" s="33">
        <v>8.5376136867259866</v>
      </c>
      <c r="J38" s="33">
        <v>13.144572961589036</v>
      </c>
      <c r="K38" s="33">
        <v>9.5654564455478006</v>
      </c>
      <c r="L38" s="33">
        <v>8.9493013582677303</v>
      </c>
      <c r="M38" s="33">
        <v>6.9099335738597238</v>
      </c>
      <c r="N38" s="33">
        <v>7.2540167267897164</v>
      </c>
      <c r="O38" s="33">
        <v>5.4040125951282922</v>
      </c>
      <c r="P38" s="33">
        <v>6.8043463851318409</v>
      </c>
      <c r="Q38" s="33">
        <v>9.7858081258238876</v>
      </c>
      <c r="R38" s="33">
        <v>5.2018500625132083</v>
      </c>
      <c r="S38" s="33">
        <v>6.0745680601041245</v>
      </c>
      <c r="T38" s="33">
        <v>5.403081461198747</v>
      </c>
      <c r="U38" s="33">
        <v>5.0252803069107062</v>
      </c>
      <c r="V38" s="282"/>
      <c r="W38" s="18"/>
    </row>
    <row r="39" spans="1:23" s="19" customFormat="1" ht="12.75" customHeight="1">
      <c r="A39" s="40">
        <v>35</v>
      </c>
      <c r="B39" s="17" t="s">
        <v>74</v>
      </c>
      <c r="C39" s="62" t="s">
        <v>171</v>
      </c>
      <c r="D39" s="33">
        <v>4.750854641783718E-2</v>
      </c>
      <c r="E39" s="33">
        <v>3.210270746208526E-2</v>
      </c>
      <c r="F39" s="33">
        <v>2.6765821397540128E-2</v>
      </c>
      <c r="G39" s="33">
        <v>7.9970868844208131E-3</v>
      </c>
      <c r="H39" s="33">
        <v>5.009742923361836E-3</v>
      </c>
      <c r="I39" s="33">
        <v>1.0600380410997689E-2</v>
      </c>
      <c r="J39" s="33">
        <v>2.5035847627715879E-2</v>
      </c>
      <c r="K39" s="33">
        <v>6.7636191632726274E-3</v>
      </c>
      <c r="L39" s="33">
        <v>8.0916805872654679E-2</v>
      </c>
      <c r="M39" s="33">
        <v>0.13791772909386296</v>
      </c>
      <c r="N39" s="33">
        <v>7.8720321739455978E-2</v>
      </c>
      <c r="O39" s="33">
        <v>0.30448010226794264</v>
      </c>
      <c r="P39" s="33">
        <v>0.24364843759905608</v>
      </c>
      <c r="Q39" s="33">
        <v>1.5620131054473367</v>
      </c>
      <c r="R39" s="33">
        <v>1.6798129198726071</v>
      </c>
      <c r="S39" s="33">
        <v>1.5681540075423315</v>
      </c>
      <c r="T39" s="33">
        <v>3.7408273463188277</v>
      </c>
      <c r="U39" s="33">
        <v>1.3326409738518248</v>
      </c>
    </row>
    <row r="40" spans="1:23" s="19" customFormat="1" ht="12.75" customHeight="1">
      <c r="A40" s="40">
        <v>36</v>
      </c>
      <c r="B40" s="17" t="s">
        <v>75</v>
      </c>
      <c r="C40" s="44" t="s">
        <v>172</v>
      </c>
      <c r="D40" s="33">
        <v>18539.660811384922</v>
      </c>
      <c r="E40" s="33">
        <v>16545.70638394872</v>
      </c>
      <c r="F40" s="33">
        <v>14428.08021657781</v>
      </c>
      <c r="G40" s="33">
        <v>13414.546086244791</v>
      </c>
      <c r="H40" s="33">
        <v>11931.242965574518</v>
      </c>
      <c r="I40" s="33">
        <v>11267.119252979492</v>
      </c>
      <c r="J40" s="33">
        <v>11241.725394094399</v>
      </c>
      <c r="K40" s="33">
        <v>10725.225408922041</v>
      </c>
      <c r="L40" s="33">
        <v>11559.39522107765</v>
      </c>
      <c r="M40" s="33">
        <v>11696.744785189137</v>
      </c>
      <c r="N40" s="33">
        <v>11141.936756354698</v>
      </c>
      <c r="O40" s="33">
        <v>11271.623720211535</v>
      </c>
      <c r="P40" s="33">
        <v>11698.149311876299</v>
      </c>
      <c r="Q40" s="33">
        <v>11106.799764793268</v>
      </c>
      <c r="R40" s="33">
        <v>10500.235900766929</v>
      </c>
      <c r="S40" s="33">
        <v>10639.151396284227</v>
      </c>
      <c r="T40" s="33">
        <v>10718.124175829344</v>
      </c>
      <c r="U40" s="33">
        <v>11174.128102516474</v>
      </c>
    </row>
    <row r="41" spans="1:23" s="19" customFormat="1" ht="12.75" customHeight="1">
      <c r="A41" s="40">
        <v>37</v>
      </c>
      <c r="B41" s="17" t="s">
        <v>76</v>
      </c>
      <c r="C41" s="62" t="s">
        <v>173</v>
      </c>
      <c r="D41" s="33">
        <v>18539.660811384922</v>
      </c>
      <c r="E41" s="33">
        <v>16545.70638394872</v>
      </c>
      <c r="F41" s="33">
        <v>14428.08021657781</v>
      </c>
      <c r="G41" s="33">
        <v>13414.546086244791</v>
      </c>
      <c r="H41" s="33">
        <v>11931.242965574518</v>
      </c>
      <c r="I41" s="33">
        <v>11267.119252979492</v>
      </c>
      <c r="J41" s="33">
        <v>11241.725394094399</v>
      </c>
      <c r="K41" s="33">
        <v>10725.225408922041</v>
      </c>
      <c r="L41" s="33">
        <v>11559.378732018107</v>
      </c>
      <c r="M41" s="33">
        <v>11696.729224249986</v>
      </c>
      <c r="N41" s="33">
        <v>11141.914268355529</v>
      </c>
      <c r="O41" s="33">
        <v>11271.600079949252</v>
      </c>
      <c r="P41" s="33">
        <v>11698.123868332543</v>
      </c>
      <c r="Q41" s="33">
        <v>11106.774207091752</v>
      </c>
      <c r="R41" s="33">
        <v>10500.199456506956</v>
      </c>
      <c r="S41" s="33">
        <v>10639.113750939207</v>
      </c>
      <c r="T41" s="33">
        <v>10718.090398753997</v>
      </c>
      <c r="U41" s="33">
        <v>11174.093877038111</v>
      </c>
    </row>
    <row r="42" spans="1:23" s="19" customFormat="1" ht="12.75" customHeight="1">
      <c r="A42" s="40">
        <v>38</v>
      </c>
      <c r="B42" s="17" t="s">
        <v>77</v>
      </c>
      <c r="C42" s="62" t="s">
        <v>174</v>
      </c>
      <c r="D42" s="174" t="s">
        <v>471</v>
      </c>
      <c r="E42" s="174" t="s">
        <v>471</v>
      </c>
      <c r="F42" s="174" t="s">
        <v>471</v>
      </c>
      <c r="G42" s="174" t="s">
        <v>471</v>
      </c>
      <c r="H42" s="174" t="s">
        <v>471</v>
      </c>
      <c r="I42" s="174" t="s">
        <v>471</v>
      </c>
      <c r="J42" s="174" t="s">
        <v>471</v>
      </c>
      <c r="K42" s="174" t="s">
        <v>471</v>
      </c>
      <c r="L42" s="33">
        <v>1.6489059542077047E-2</v>
      </c>
      <c r="M42" s="33">
        <v>1.5560939149866211E-2</v>
      </c>
      <c r="N42" s="33">
        <v>2.2487999167913369E-2</v>
      </c>
      <c r="O42" s="33">
        <v>2.3640262283276682E-2</v>
      </c>
      <c r="P42" s="33">
        <v>2.5443543755960064E-2</v>
      </c>
      <c r="Q42" s="33">
        <v>2.5557701515209807E-2</v>
      </c>
      <c r="R42" s="33">
        <v>3.6444259972720029E-2</v>
      </c>
      <c r="S42" s="33">
        <v>3.76453450209146E-2</v>
      </c>
      <c r="T42" s="33">
        <v>3.3777075346986672E-2</v>
      </c>
      <c r="U42" s="33">
        <v>3.4225478361826024E-2</v>
      </c>
    </row>
    <row r="43" spans="1:23" s="20" customFormat="1" ht="12.75" customHeight="1">
      <c r="A43" s="40">
        <v>39</v>
      </c>
      <c r="B43" s="17" t="s">
        <v>78</v>
      </c>
      <c r="C43" s="44" t="s">
        <v>175</v>
      </c>
      <c r="D43" s="33">
        <v>679.39866114690358</v>
      </c>
      <c r="E43" s="33">
        <v>600.777230825213</v>
      </c>
      <c r="F43" s="33">
        <v>520.11025613261324</v>
      </c>
      <c r="G43" s="33">
        <v>352.59076268748163</v>
      </c>
      <c r="H43" s="33">
        <v>214.57632676512478</v>
      </c>
      <c r="I43" s="33">
        <v>126.79343875746891</v>
      </c>
      <c r="J43" s="33">
        <v>139.0773214429866</v>
      </c>
      <c r="K43" s="33">
        <v>146.48321256199165</v>
      </c>
      <c r="L43" s="33">
        <v>89.952138643200797</v>
      </c>
      <c r="M43" s="33">
        <v>129.32813129482656</v>
      </c>
      <c r="N43" s="33">
        <v>190.58254654704746</v>
      </c>
      <c r="O43" s="33">
        <v>178.9469250356822</v>
      </c>
      <c r="P43" s="33">
        <v>162.4673692465779</v>
      </c>
      <c r="Q43" s="33">
        <v>131.55716226039507</v>
      </c>
      <c r="R43" s="33">
        <v>157.15492368611245</v>
      </c>
      <c r="S43" s="33">
        <v>190.13436536607225</v>
      </c>
      <c r="T43" s="33">
        <v>192.47113724914942</v>
      </c>
      <c r="U43" s="33">
        <v>200.01059633189811</v>
      </c>
    </row>
    <row r="44" spans="1:23" s="19" customFormat="1" ht="12.75" customHeight="1">
      <c r="A44" s="40">
        <v>40</v>
      </c>
      <c r="B44" s="17" t="s">
        <v>79</v>
      </c>
      <c r="C44" s="62" t="s">
        <v>176</v>
      </c>
      <c r="D44" s="174" t="s">
        <v>471</v>
      </c>
      <c r="E44" s="174" t="s">
        <v>471</v>
      </c>
      <c r="F44" s="174" t="s">
        <v>471</v>
      </c>
      <c r="G44" s="174" t="s">
        <v>471</v>
      </c>
      <c r="H44" s="174" t="s">
        <v>471</v>
      </c>
      <c r="I44" s="174" t="s">
        <v>471</v>
      </c>
      <c r="J44" s="174" t="s">
        <v>471</v>
      </c>
      <c r="K44" s="174" t="s">
        <v>471</v>
      </c>
      <c r="L44" s="33">
        <v>4.9782557584739776E-2</v>
      </c>
      <c r="M44" s="33">
        <v>3.1435880282151933E-2</v>
      </c>
      <c r="N44" s="33">
        <v>3.3973763280060132E-2</v>
      </c>
      <c r="O44" s="33">
        <v>0.23238678870366075</v>
      </c>
      <c r="P44" s="33">
        <v>0.15978751031938992</v>
      </c>
      <c r="Q44" s="33">
        <v>0.2352844847337397</v>
      </c>
      <c r="R44" s="33">
        <v>0.21477002609782797</v>
      </c>
      <c r="S44" s="33">
        <v>0.21793947053917048</v>
      </c>
      <c r="T44" s="33">
        <v>9.0717476915157039E-2</v>
      </c>
      <c r="U44" s="33">
        <v>9.3558379418645574E-2</v>
      </c>
    </row>
    <row r="45" spans="1:23" s="16" customFormat="1" ht="12.75" customHeight="1">
      <c r="A45" s="40">
        <v>41</v>
      </c>
      <c r="B45" s="17" t="s">
        <v>80</v>
      </c>
      <c r="C45" s="62" t="s">
        <v>177</v>
      </c>
      <c r="D45" s="33">
        <v>679.39866114690358</v>
      </c>
      <c r="E45" s="33">
        <v>600.777230825213</v>
      </c>
      <c r="F45" s="33">
        <v>520.11025613261324</v>
      </c>
      <c r="G45" s="33">
        <v>352.59076268748163</v>
      </c>
      <c r="H45" s="33">
        <v>214.57632676512478</v>
      </c>
      <c r="I45" s="33">
        <v>126.79343875746891</v>
      </c>
      <c r="J45" s="33">
        <v>139.0773214429866</v>
      </c>
      <c r="K45" s="33">
        <v>146.48321256199165</v>
      </c>
      <c r="L45" s="33">
        <v>89.902356085616049</v>
      </c>
      <c r="M45" s="33">
        <v>129.29669541454442</v>
      </c>
      <c r="N45" s="33">
        <v>190.54857278376738</v>
      </c>
      <c r="O45" s="33">
        <v>178.71453824697852</v>
      </c>
      <c r="P45" s="33">
        <v>162.3075817362585</v>
      </c>
      <c r="Q45" s="33">
        <v>131.32187777566133</v>
      </c>
      <c r="R45" s="33">
        <v>156.94015366001463</v>
      </c>
      <c r="S45" s="33">
        <v>189.91642589553308</v>
      </c>
      <c r="T45" s="33">
        <v>192.38041977223426</v>
      </c>
      <c r="U45" s="33">
        <v>199.91703795247946</v>
      </c>
      <c r="V45" s="19"/>
    </row>
    <row r="46" spans="1:23" s="16" customFormat="1" ht="12.75" customHeight="1">
      <c r="A46" s="40">
        <v>42</v>
      </c>
      <c r="B46" s="17">
        <v>37</v>
      </c>
      <c r="C46" s="65" t="s">
        <v>178</v>
      </c>
      <c r="D46" s="174" t="s">
        <v>471</v>
      </c>
      <c r="E46" s="174" t="s">
        <v>471</v>
      </c>
      <c r="F46" s="174" t="s">
        <v>471</v>
      </c>
      <c r="G46" s="174" t="s">
        <v>471</v>
      </c>
      <c r="H46" s="174" t="s">
        <v>471</v>
      </c>
      <c r="I46" s="174" t="s">
        <v>471</v>
      </c>
      <c r="J46" s="174" t="s">
        <v>471</v>
      </c>
      <c r="K46" s="174" t="s">
        <v>471</v>
      </c>
      <c r="L46" s="33">
        <v>1.6804438500585692E-2</v>
      </c>
      <c r="M46" s="33">
        <v>1.5874941132285721E-2</v>
      </c>
      <c r="N46" s="33">
        <v>1.6904764752853775E-2</v>
      </c>
      <c r="O46" s="33">
        <v>1.7287877237757258E-2</v>
      </c>
      <c r="P46" s="33">
        <v>1.7341329689280535E-2</v>
      </c>
      <c r="Q46" s="33">
        <v>1.742476620170182E-2</v>
      </c>
      <c r="R46" s="33">
        <v>1.8195749320401418E-2</v>
      </c>
      <c r="S46" s="33">
        <v>1.8347391581821651E-2</v>
      </c>
      <c r="T46" s="33">
        <v>1.7578330566397037E-2</v>
      </c>
      <c r="U46" s="33">
        <v>1.4042160095898022E-2</v>
      </c>
      <c r="V46" s="19"/>
    </row>
    <row r="47" spans="1:23" s="16" customFormat="1" ht="12.75" customHeight="1">
      <c r="A47" s="40">
        <v>43</v>
      </c>
      <c r="B47" s="17" t="s">
        <v>81</v>
      </c>
      <c r="C47" s="65" t="s">
        <v>179</v>
      </c>
      <c r="D47" s="33">
        <v>679.39866114690358</v>
      </c>
      <c r="E47" s="33">
        <v>600.777230825213</v>
      </c>
      <c r="F47" s="33">
        <v>520.11025613261324</v>
      </c>
      <c r="G47" s="33">
        <v>352.59076268748163</v>
      </c>
      <c r="H47" s="33">
        <v>214.57632676512478</v>
      </c>
      <c r="I47" s="33">
        <v>126.79343875746891</v>
      </c>
      <c r="J47" s="33">
        <v>139.0773214429866</v>
      </c>
      <c r="K47" s="33">
        <v>146.48321256199165</v>
      </c>
      <c r="L47" s="33">
        <v>89.885551647115463</v>
      </c>
      <c r="M47" s="33">
        <v>129.28082047341212</v>
      </c>
      <c r="N47" s="33">
        <v>190.53166801901452</v>
      </c>
      <c r="O47" s="33">
        <v>178.69725036974077</v>
      </c>
      <c r="P47" s="33">
        <v>162.29024040656921</v>
      </c>
      <c r="Q47" s="33">
        <v>131.30445300945965</v>
      </c>
      <c r="R47" s="33">
        <v>156.92195791069423</v>
      </c>
      <c r="S47" s="33">
        <v>189.89807850395127</v>
      </c>
      <c r="T47" s="33">
        <v>192.36284144166788</v>
      </c>
      <c r="U47" s="33">
        <v>199.90299579238354</v>
      </c>
      <c r="V47" s="19"/>
    </row>
    <row r="48" spans="1:23" s="16" customFormat="1" ht="12.75" customHeight="1">
      <c r="A48" s="40">
        <v>44</v>
      </c>
      <c r="B48" s="17" t="s">
        <v>82</v>
      </c>
      <c r="C48" s="44" t="s">
        <v>37</v>
      </c>
      <c r="D48" s="33">
        <v>5950.2105869781553</v>
      </c>
      <c r="E48" s="33">
        <v>5635.0245266480006</v>
      </c>
      <c r="F48" s="33">
        <v>5469.5609181514428</v>
      </c>
      <c r="G48" s="33">
        <v>5134.3372376987909</v>
      </c>
      <c r="H48" s="33">
        <v>5034.6375355499758</v>
      </c>
      <c r="I48" s="33">
        <v>4618.0666925258847</v>
      </c>
      <c r="J48" s="33">
        <v>4160.9682512946456</v>
      </c>
      <c r="K48" s="33">
        <v>3776.9941347633739</v>
      </c>
      <c r="L48" s="33">
        <v>3418.790384780229</v>
      </c>
      <c r="M48" s="33">
        <v>3039.4352770688502</v>
      </c>
      <c r="N48" s="33">
        <v>2667.0022829455202</v>
      </c>
      <c r="O48" s="33">
        <v>2469.498314429597</v>
      </c>
      <c r="P48" s="33">
        <v>2260.4336393565964</v>
      </c>
      <c r="Q48" s="33">
        <v>2142.9884016320502</v>
      </c>
      <c r="R48" s="33">
        <v>2159.4262955182671</v>
      </c>
      <c r="S48" s="33">
        <v>2037.6039909852173</v>
      </c>
      <c r="T48" s="33">
        <v>2011.4689452000157</v>
      </c>
      <c r="U48" s="33">
        <v>1914.0040130829811</v>
      </c>
      <c r="V48" s="19"/>
    </row>
    <row r="49" spans="1:22" s="16" customFormat="1" ht="12.75" customHeight="1">
      <c r="A49" s="40">
        <v>45</v>
      </c>
      <c r="B49" s="17" t="s">
        <v>83</v>
      </c>
      <c r="C49" s="62" t="s">
        <v>180</v>
      </c>
      <c r="D49" s="33">
        <v>2977.7969569947763</v>
      </c>
      <c r="E49" s="33">
        <v>2817.2637010404947</v>
      </c>
      <c r="F49" s="33">
        <v>2734.324765526902</v>
      </c>
      <c r="G49" s="33">
        <v>2556.1152595350786</v>
      </c>
      <c r="H49" s="33">
        <v>2504.923111667596</v>
      </c>
      <c r="I49" s="33">
        <v>2299.1830936662091</v>
      </c>
      <c r="J49" s="33">
        <v>2069.6055086457823</v>
      </c>
      <c r="K49" s="33">
        <v>1876.8343898942405</v>
      </c>
      <c r="L49" s="33">
        <v>1698.8154105146946</v>
      </c>
      <c r="M49" s="33">
        <v>1509.7540049164636</v>
      </c>
      <c r="N49" s="33">
        <v>1322.9652149781155</v>
      </c>
      <c r="O49" s="33">
        <v>1225.6088505901669</v>
      </c>
      <c r="P49" s="33">
        <v>1120.5189359134226</v>
      </c>
      <c r="Q49" s="33">
        <v>1058.8663793310675</v>
      </c>
      <c r="R49" s="33">
        <v>1062.8101900126806</v>
      </c>
      <c r="S49" s="33">
        <v>1000.9473850471157</v>
      </c>
      <c r="T49" s="33">
        <v>993.31763428056684</v>
      </c>
      <c r="U49" s="33">
        <v>944.55831095755661</v>
      </c>
      <c r="V49" s="19"/>
    </row>
    <row r="50" spans="1:22" s="16" customFormat="1" ht="12.75" customHeight="1">
      <c r="A50" s="40">
        <v>46</v>
      </c>
      <c r="B50" s="17" t="s">
        <v>84</v>
      </c>
      <c r="C50" s="62" t="s">
        <v>181</v>
      </c>
      <c r="D50" s="33">
        <v>2972.4136299833804</v>
      </c>
      <c r="E50" s="33">
        <v>2817.7608256075059</v>
      </c>
      <c r="F50" s="33">
        <v>2735.2361526245409</v>
      </c>
      <c r="G50" s="33">
        <v>2578.2219781637118</v>
      </c>
      <c r="H50" s="33">
        <v>2529.7144238823798</v>
      </c>
      <c r="I50" s="33">
        <v>2318.8835988596747</v>
      </c>
      <c r="J50" s="33">
        <v>2091.3627426488642</v>
      </c>
      <c r="K50" s="33">
        <v>1900.1597448691334</v>
      </c>
      <c r="L50" s="33">
        <v>1719.9749742655345</v>
      </c>
      <c r="M50" s="33">
        <v>1529.6812721523868</v>
      </c>
      <c r="N50" s="33">
        <v>1344.0370679674052</v>
      </c>
      <c r="O50" s="33">
        <v>1243.8894638394299</v>
      </c>
      <c r="P50" s="33">
        <v>1139.9147034431744</v>
      </c>
      <c r="Q50" s="33">
        <v>1084.1220223009823</v>
      </c>
      <c r="R50" s="33">
        <v>1096.6161055055868</v>
      </c>
      <c r="S50" s="33">
        <v>1036.6566059381014</v>
      </c>
      <c r="T50" s="33">
        <v>1018.1513109194486</v>
      </c>
      <c r="U50" s="33">
        <v>969.4457021254243</v>
      </c>
      <c r="V50" s="19"/>
    </row>
    <row r="51" spans="1:22" s="16" customFormat="1" ht="12.75" customHeight="1">
      <c r="A51" s="40">
        <v>47</v>
      </c>
      <c r="B51" s="17" t="s">
        <v>85</v>
      </c>
      <c r="C51" s="44" t="s">
        <v>182</v>
      </c>
      <c r="D51" s="33">
        <v>2604.6928649414631</v>
      </c>
      <c r="E51" s="33">
        <v>1962.004643352052</v>
      </c>
      <c r="F51" s="33">
        <v>1929.3300677800685</v>
      </c>
      <c r="G51" s="33">
        <v>937.61134725473994</v>
      </c>
      <c r="H51" s="33">
        <v>826.22020306736829</v>
      </c>
      <c r="I51" s="33">
        <v>696.54205994329868</v>
      </c>
      <c r="J51" s="33">
        <v>654.37884807067167</v>
      </c>
      <c r="K51" s="33">
        <v>615.43022378827072</v>
      </c>
      <c r="L51" s="33">
        <v>472.24674429118539</v>
      </c>
      <c r="M51" s="33">
        <v>416.57558096270878</v>
      </c>
      <c r="N51" s="33">
        <v>414.56128011711007</v>
      </c>
      <c r="O51" s="33">
        <v>438.98084273442942</v>
      </c>
      <c r="P51" s="33">
        <v>417.56151941594749</v>
      </c>
      <c r="Q51" s="33">
        <v>409.64679365548284</v>
      </c>
      <c r="R51" s="33">
        <v>382.15728357957681</v>
      </c>
      <c r="S51" s="33">
        <v>406.08123724025063</v>
      </c>
      <c r="T51" s="33">
        <v>418.44748468958153</v>
      </c>
      <c r="U51" s="33">
        <v>386.77286738019376</v>
      </c>
      <c r="V51" s="19"/>
    </row>
    <row r="52" spans="1:22" s="16" customFormat="1" ht="12.75" customHeight="1">
      <c r="A52" s="40">
        <v>48</v>
      </c>
      <c r="B52" s="17" t="s">
        <v>36</v>
      </c>
      <c r="C52" s="62" t="s">
        <v>183</v>
      </c>
      <c r="D52" s="33">
        <v>247.39867777698657</v>
      </c>
      <c r="E52" s="33">
        <v>190.13505398663116</v>
      </c>
      <c r="F52" s="33">
        <v>187.71338660457587</v>
      </c>
      <c r="G52" s="33">
        <v>92.663193653044232</v>
      </c>
      <c r="H52" s="33">
        <v>78.786079486265194</v>
      </c>
      <c r="I52" s="33">
        <v>60.000769140582122</v>
      </c>
      <c r="J52" s="33">
        <v>58.816586544163208</v>
      </c>
      <c r="K52" s="33">
        <v>42.355549804279626</v>
      </c>
      <c r="L52" s="33">
        <v>22.194253005373607</v>
      </c>
      <c r="M52" s="33">
        <v>17.642606072357392</v>
      </c>
      <c r="N52" s="33">
        <v>16.442554417522807</v>
      </c>
      <c r="O52" s="33">
        <v>22.400585882362506</v>
      </c>
      <c r="P52" s="33">
        <v>22.317078667722345</v>
      </c>
      <c r="Q52" s="33">
        <v>19.303607449742721</v>
      </c>
      <c r="R52" s="33">
        <v>17.330582609824898</v>
      </c>
      <c r="S52" s="33">
        <v>19.093720906406695</v>
      </c>
      <c r="T52" s="33">
        <v>32.36229158740516</v>
      </c>
      <c r="U52" s="33">
        <v>26.341014698690785</v>
      </c>
      <c r="V52" s="281"/>
    </row>
    <row r="53" spans="1:22" s="16" customFormat="1" ht="12.75" customHeight="1">
      <c r="A53" s="40">
        <v>49</v>
      </c>
      <c r="B53" s="17" t="s">
        <v>86</v>
      </c>
      <c r="C53" s="62" t="s">
        <v>184</v>
      </c>
      <c r="D53" s="33">
        <v>580.88894003298833</v>
      </c>
      <c r="E53" s="33">
        <v>479.42202538433571</v>
      </c>
      <c r="F53" s="33">
        <v>461.78149599918834</v>
      </c>
      <c r="G53" s="33">
        <v>276.69844079612085</v>
      </c>
      <c r="H53" s="33">
        <v>241.86706773675962</v>
      </c>
      <c r="I53" s="33">
        <v>216.66258602745285</v>
      </c>
      <c r="J53" s="33">
        <v>208.87516932909529</v>
      </c>
      <c r="K53" s="33">
        <v>188.76823196850754</v>
      </c>
      <c r="L53" s="33">
        <v>159.87577193763769</v>
      </c>
      <c r="M53" s="33">
        <v>152.99202308556951</v>
      </c>
      <c r="N53" s="33">
        <v>150.90270355002883</v>
      </c>
      <c r="O53" s="33">
        <v>154.93510584563813</v>
      </c>
      <c r="P53" s="33">
        <v>149.82379428485359</v>
      </c>
      <c r="Q53" s="33">
        <v>148.80942877704811</v>
      </c>
      <c r="R53" s="33">
        <v>144.23447817270889</v>
      </c>
      <c r="S53" s="33">
        <v>150.39154604628871</v>
      </c>
      <c r="T53" s="33">
        <v>146.53691434809042</v>
      </c>
      <c r="U53" s="33">
        <v>143.09483891670843</v>
      </c>
      <c r="V53" s="19"/>
    </row>
    <row r="54" spans="1:22" s="16" customFormat="1" ht="12.75" customHeight="1">
      <c r="A54" s="40">
        <v>50</v>
      </c>
      <c r="B54" s="17" t="s">
        <v>87</v>
      </c>
      <c r="C54" s="62" t="s">
        <v>185</v>
      </c>
      <c r="D54" s="33">
        <v>1776.4052471314883</v>
      </c>
      <c r="E54" s="33">
        <v>1292.4475639810853</v>
      </c>
      <c r="F54" s="33">
        <v>1279.8351851763041</v>
      </c>
      <c r="G54" s="33">
        <v>568.24971280557475</v>
      </c>
      <c r="H54" s="33">
        <v>505.56705584434349</v>
      </c>
      <c r="I54" s="33">
        <v>419.87870477526371</v>
      </c>
      <c r="J54" s="33">
        <v>386.68709219741322</v>
      </c>
      <c r="K54" s="33">
        <v>384.30644201548353</v>
      </c>
      <c r="L54" s="33">
        <v>290.17671934817406</v>
      </c>
      <c r="M54" s="33">
        <v>245.94095180478189</v>
      </c>
      <c r="N54" s="33">
        <v>247.21602214955846</v>
      </c>
      <c r="O54" s="33">
        <v>261.64515100642876</v>
      </c>
      <c r="P54" s="33">
        <v>245.4206464633715</v>
      </c>
      <c r="Q54" s="33">
        <v>241.53375742869196</v>
      </c>
      <c r="R54" s="33">
        <v>220.59222279704309</v>
      </c>
      <c r="S54" s="33">
        <v>236.59597028755525</v>
      </c>
      <c r="T54" s="33">
        <v>239.54827875408594</v>
      </c>
      <c r="U54" s="33">
        <v>217.33701376479453</v>
      </c>
      <c r="V54" s="19"/>
    </row>
    <row r="55" spans="1:22" s="16" customFormat="1" ht="12.75" customHeight="1">
      <c r="A55" s="40">
        <v>51</v>
      </c>
      <c r="B55" s="17" t="s">
        <v>88</v>
      </c>
      <c r="C55" s="44" t="s">
        <v>117</v>
      </c>
      <c r="D55" s="33">
        <v>12825.148953613381</v>
      </c>
      <c r="E55" s="33">
        <v>11773.947544157094</v>
      </c>
      <c r="F55" s="33">
        <v>12472.19378082006</v>
      </c>
      <c r="G55" s="33">
        <v>12282.230504700818</v>
      </c>
      <c r="H55" s="33">
        <v>12625.06007237704</v>
      </c>
      <c r="I55" s="33">
        <v>8123.391851720864</v>
      </c>
      <c r="J55" s="33">
        <v>12871.568670465766</v>
      </c>
      <c r="K55" s="33">
        <v>14545.838248341732</v>
      </c>
      <c r="L55" s="33">
        <v>13721.362115760159</v>
      </c>
      <c r="M55" s="33">
        <v>22329.43065114447</v>
      </c>
      <c r="N55" s="33">
        <v>18101.122250621214</v>
      </c>
      <c r="O55" s="33">
        <v>17975.026394213681</v>
      </c>
      <c r="P55" s="33">
        <v>24534.171930932298</v>
      </c>
      <c r="Q55" s="33">
        <v>27321.183040565247</v>
      </c>
      <c r="R55" s="33">
        <v>22736.970414503117</v>
      </c>
      <c r="S55" s="33">
        <v>23569.208541226464</v>
      </c>
      <c r="T55" s="33">
        <v>20188.84923893337</v>
      </c>
      <c r="U55" s="33">
        <v>23441.54658238549</v>
      </c>
      <c r="V55" s="19"/>
    </row>
    <row r="56" spans="1:22" s="16" customFormat="1" ht="12.75" customHeight="1">
      <c r="A56" s="40">
        <v>52</v>
      </c>
      <c r="B56" s="17" t="s">
        <v>89</v>
      </c>
      <c r="C56" s="62" t="s">
        <v>186</v>
      </c>
      <c r="D56" s="33">
        <v>1355.6524775750895</v>
      </c>
      <c r="E56" s="33">
        <v>1218.4074862212185</v>
      </c>
      <c r="F56" s="33">
        <v>1092.825689937094</v>
      </c>
      <c r="G56" s="33">
        <v>1029.8554080961753</v>
      </c>
      <c r="H56" s="33">
        <v>932.50884951323076</v>
      </c>
      <c r="I56" s="33">
        <v>929.77751468424879</v>
      </c>
      <c r="J56" s="33">
        <v>753.00593161165023</v>
      </c>
      <c r="K56" s="33">
        <v>615.90223871561909</v>
      </c>
      <c r="L56" s="33">
        <v>543.0774985685531</v>
      </c>
      <c r="M56" s="33">
        <v>509.01662695485169</v>
      </c>
      <c r="N56" s="33">
        <v>433.51880726738557</v>
      </c>
      <c r="O56" s="33">
        <v>394.62892790001638</v>
      </c>
      <c r="P56" s="33">
        <v>368.43988220111555</v>
      </c>
      <c r="Q56" s="33">
        <v>341.01266600529186</v>
      </c>
      <c r="R56" s="33">
        <v>278.75471968039756</v>
      </c>
      <c r="S56" s="33">
        <v>284.58925789898154</v>
      </c>
      <c r="T56" s="33">
        <v>304.30528513315249</v>
      </c>
      <c r="U56" s="33">
        <v>300.76425986266577</v>
      </c>
      <c r="V56" s="19"/>
    </row>
    <row r="57" spans="1:22" s="16" customFormat="1" ht="12.75" customHeight="1">
      <c r="A57" s="40">
        <v>53</v>
      </c>
      <c r="B57" s="17" t="s">
        <v>90</v>
      </c>
      <c r="C57" s="62" t="s">
        <v>187</v>
      </c>
      <c r="D57" s="174" t="s">
        <v>471</v>
      </c>
      <c r="E57" s="174" t="s">
        <v>471</v>
      </c>
      <c r="F57" s="174" t="s">
        <v>471</v>
      </c>
      <c r="G57" s="174" t="s">
        <v>471</v>
      </c>
      <c r="H57" s="174" t="s">
        <v>471</v>
      </c>
      <c r="I57" s="174" t="s">
        <v>471</v>
      </c>
      <c r="J57" s="33">
        <v>1.6219146628587894E-2</v>
      </c>
      <c r="K57" s="33">
        <v>1.7291436153584985E-2</v>
      </c>
      <c r="L57" s="33">
        <v>9.7898866677308863E-2</v>
      </c>
      <c r="M57" s="33">
        <v>9.3190792887887022E-2</v>
      </c>
      <c r="N57" s="33">
        <v>9.7702869083498067E-2</v>
      </c>
      <c r="O57" s="33">
        <v>0.10240356544155096</v>
      </c>
      <c r="P57" s="33">
        <v>7.2805471592508803E-2</v>
      </c>
      <c r="Q57" s="33">
        <v>0.10393482224945887</v>
      </c>
      <c r="R57" s="33">
        <v>9.3170996841166059E-2</v>
      </c>
      <c r="S57" s="33">
        <v>9.3706065046695777E-2</v>
      </c>
      <c r="T57" s="33">
        <v>9.4000136529075684E-2</v>
      </c>
      <c r="U57" s="33">
        <v>9.6843317059680856E-2</v>
      </c>
      <c r="V57" s="19"/>
    </row>
    <row r="58" spans="1:22" s="16" customFormat="1" ht="12.75" customHeight="1">
      <c r="A58" s="40">
        <v>54</v>
      </c>
      <c r="B58" s="17" t="s">
        <v>91</v>
      </c>
      <c r="C58" s="62" t="s">
        <v>9</v>
      </c>
      <c r="D58" s="33">
        <v>10340.112378744032</v>
      </c>
      <c r="E58" s="33">
        <v>9369.3891982971836</v>
      </c>
      <c r="F58" s="33">
        <v>10154.956993788797</v>
      </c>
      <c r="G58" s="33">
        <v>9992.5052943874489</v>
      </c>
      <c r="H58" s="33">
        <v>10341.528938093594</v>
      </c>
      <c r="I58" s="33">
        <v>5758.9634180602779</v>
      </c>
      <c r="J58" s="33">
        <v>10720.999311734522</v>
      </c>
      <c r="K58" s="33">
        <v>12543.813252619211</v>
      </c>
      <c r="L58" s="33">
        <v>11769.982916776855</v>
      </c>
      <c r="M58" s="33">
        <v>20379.059738764532</v>
      </c>
      <c r="N58" s="33">
        <v>16007.441393491696</v>
      </c>
      <c r="O58" s="33">
        <v>15836.284478341524</v>
      </c>
      <c r="P58" s="33">
        <v>22329.358308493243</v>
      </c>
      <c r="Q58" s="33">
        <v>25133.897585696435</v>
      </c>
      <c r="R58" s="33">
        <v>20727.595657393107</v>
      </c>
      <c r="S58" s="33">
        <v>21641.874435252903</v>
      </c>
      <c r="T58" s="33">
        <v>18284.098183274575</v>
      </c>
      <c r="U58" s="33">
        <v>21413.357688848424</v>
      </c>
      <c r="V58" s="19"/>
    </row>
    <row r="59" spans="1:22" s="16" customFormat="1" ht="12.75" customHeight="1">
      <c r="A59" s="40">
        <v>55</v>
      </c>
      <c r="B59" s="17" t="s">
        <v>92</v>
      </c>
      <c r="C59" s="62" t="s">
        <v>38</v>
      </c>
      <c r="D59" s="33">
        <v>1112.1301576946703</v>
      </c>
      <c r="E59" s="33">
        <v>1167.7413264433064</v>
      </c>
      <c r="F59" s="33">
        <v>1210.8460704107338</v>
      </c>
      <c r="G59" s="33">
        <v>1248.0840637035085</v>
      </c>
      <c r="H59" s="33">
        <v>1340.6703590833238</v>
      </c>
      <c r="I59" s="33">
        <v>1424.7379460175093</v>
      </c>
      <c r="J59" s="33">
        <v>1385.9880771250312</v>
      </c>
      <c r="K59" s="33">
        <v>1375.8535113148882</v>
      </c>
      <c r="L59" s="33">
        <v>1397.9334897826329</v>
      </c>
      <c r="M59" s="33">
        <v>1432.000768383235</v>
      </c>
      <c r="N59" s="33">
        <v>1650.7274012337764</v>
      </c>
      <c r="O59" s="33">
        <v>1735.1116714940397</v>
      </c>
      <c r="P59" s="33">
        <v>1830.2267466987826</v>
      </c>
      <c r="Q59" s="33">
        <v>1837.6819660308772</v>
      </c>
      <c r="R59" s="33">
        <v>1723.5218798550568</v>
      </c>
      <c r="S59" s="33">
        <v>1635.638860785991</v>
      </c>
      <c r="T59" s="33">
        <v>1594.0493097181986</v>
      </c>
      <c r="U59" s="33">
        <v>1720.4516535675577</v>
      </c>
      <c r="V59" s="19"/>
    </row>
    <row r="60" spans="1:22" s="16" customFormat="1" ht="12.75" customHeight="1">
      <c r="A60" s="40">
        <v>56</v>
      </c>
      <c r="B60" s="17" t="s">
        <v>93</v>
      </c>
      <c r="C60" s="62" t="s">
        <v>188</v>
      </c>
      <c r="D60" s="33">
        <v>10.347092790230683</v>
      </c>
      <c r="E60" s="33">
        <v>10.976232059099159</v>
      </c>
      <c r="F60" s="33">
        <v>8.1329606996489741</v>
      </c>
      <c r="G60" s="33">
        <v>7.2180884226438211</v>
      </c>
      <c r="H60" s="33">
        <v>6.4413518473278151</v>
      </c>
      <c r="I60" s="33">
        <v>6.5603643695090224</v>
      </c>
      <c r="J60" s="33">
        <v>7.8764823911226109</v>
      </c>
      <c r="K60" s="33">
        <v>7.0370828080670886</v>
      </c>
      <c r="L60" s="33">
        <v>7.3123981636163933</v>
      </c>
      <c r="M60" s="33">
        <v>6.7301443405727355</v>
      </c>
      <c r="N60" s="33">
        <v>6.8695624754910032</v>
      </c>
      <c r="O60" s="33">
        <v>6.4885625324184542</v>
      </c>
      <c r="P60" s="33">
        <v>4.405750048789784</v>
      </c>
      <c r="Q60" s="33">
        <v>6.4886455082885632</v>
      </c>
      <c r="R60" s="33">
        <v>5.4056908445640071</v>
      </c>
      <c r="S60" s="33">
        <v>5.4347931679375661</v>
      </c>
      <c r="T60" s="33">
        <v>5.140134072419154</v>
      </c>
      <c r="U60" s="33">
        <v>5.7251897332009376</v>
      </c>
      <c r="V60" s="19"/>
    </row>
    <row r="61" spans="1:22" s="16" customFormat="1" ht="12.75" customHeight="1">
      <c r="A61" s="40">
        <v>57</v>
      </c>
      <c r="B61" s="17" t="s">
        <v>94</v>
      </c>
      <c r="C61" s="62" t="s">
        <v>189</v>
      </c>
      <c r="D61" s="33">
        <v>6.9068468093592328</v>
      </c>
      <c r="E61" s="33">
        <v>7.4333011362859907</v>
      </c>
      <c r="F61" s="33">
        <v>5.4320659837865515</v>
      </c>
      <c r="G61" s="33">
        <v>4.5676500910410303</v>
      </c>
      <c r="H61" s="33">
        <v>3.9105738395628857</v>
      </c>
      <c r="I61" s="33">
        <v>3.3526085893183422</v>
      </c>
      <c r="J61" s="33">
        <v>3.6826484568107665</v>
      </c>
      <c r="K61" s="33">
        <v>3.2148714477943034</v>
      </c>
      <c r="L61" s="33">
        <v>2.957913601823305</v>
      </c>
      <c r="M61" s="33">
        <v>2.5301819083861044</v>
      </c>
      <c r="N61" s="33">
        <v>2.4673832837835463</v>
      </c>
      <c r="O61" s="33">
        <v>2.4103503802384343</v>
      </c>
      <c r="P61" s="33">
        <v>1.6684380187705461</v>
      </c>
      <c r="Q61" s="33">
        <v>1.9982425021042924</v>
      </c>
      <c r="R61" s="33">
        <v>1.5992957331567565</v>
      </c>
      <c r="S61" s="33">
        <v>1.5774880556043673</v>
      </c>
      <c r="T61" s="33">
        <v>1.1623265984965503</v>
      </c>
      <c r="U61" s="33">
        <v>1.150947056583832</v>
      </c>
      <c r="V61" s="19"/>
    </row>
    <row r="62" spans="1:22" s="16" customFormat="1" ht="12.75" customHeight="1">
      <c r="A62" s="40">
        <v>58</v>
      </c>
      <c r="B62" s="17" t="s">
        <v>95</v>
      </c>
      <c r="C62" s="44" t="s">
        <v>190</v>
      </c>
      <c r="D62" s="33">
        <v>899.45818128460064</v>
      </c>
      <c r="E62" s="33">
        <v>818.12628712723347</v>
      </c>
      <c r="F62" s="33">
        <v>805.67539347838692</v>
      </c>
      <c r="G62" s="33">
        <v>574.66428785324547</v>
      </c>
      <c r="H62" s="33">
        <v>564.84951106134315</v>
      </c>
      <c r="I62" s="33">
        <v>534.98902064624838</v>
      </c>
      <c r="J62" s="33">
        <v>523.59492482576013</v>
      </c>
      <c r="K62" s="33">
        <v>522.77197018180425</v>
      </c>
      <c r="L62" s="33">
        <v>471.11815728759058</v>
      </c>
      <c r="M62" s="33">
        <v>449.86450208934633</v>
      </c>
      <c r="N62" s="33">
        <v>441.9241708066661</v>
      </c>
      <c r="O62" s="33">
        <v>451.19179139961869</v>
      </c>
      <c r="P62" s="33">
        <v>434.77645273841807</v>
      </c>
      <c r="Q62" s="33">
        <v>447.70682936017892</v>
      </c>
      <c r="R62" s="33">
        <v>444.90287865146604</v>
      </c>
      <c r="S62" s="33">
        <v>446.83656352478448</v>
      </c>
      <c r="T62" s="33">
        <v>450.89080723284167</v>
      </c>
      <c r="U62" s="33">
        <v>440.21655803065232</v>
      </c>
      <c r="V62" s="19"/>
    </row>
    <row r="63" spans="1:22" s="16" customFormat="1" ht="12.75" customHeight="1">
      <c r="A63" s="40">
        <v>59</v>
      </c>
      <c r="B63" s="17" t="s">
        <v>39</v>
      </c>
      <c r="C63" s="44" t="s">
        <v>118</v>
      </c>
      <c r="D63" s="33">
        <v>55.856335968685428</v>
      </c>
      <c r="E63" s="33">
        <v>56.65067787087888</v>
      </c>
      <c r="F63" s="33">
        <v>54.16071913064436</v>
      </c>
      <c r="G63" s="33">
        <v>57.534550903409624</v>
      </c>
      <c r="H63" s="33">
        <v>58.711901710165549</v>
      </c>
      <c r="I63" s="33">
        <v>57.004373744253442</v>
      </c>
      <c r="J63" s="33">
        <v>59.954590043513875</v>
      </c>
      <c r="K63" s="33">
        <v>52.200634490871444</v>
      </c>
      <c r="L63" s="33">
        <v>51.486671977963709</v>
      </c>
      <c r="M63" s="33">
        <v>53.706040694566425</v>
      </c>
      <c r="N63" s="33">
        <v>54.442142016151408</v>
      </c>
      <c r="O63" s="33">
        <v>53.571207159211255</v>
      </c>
      <c r="P63" s="33">
        <v>47.661347102982589</v>
      </c>
      <c r="Q63" s="33">
        <v>49.71998948550079</v>
      </c>
      <c r="R63" s="33">
        <v>47.043074981092403</v>
      </c>
      <c r="S63" s="33">
        <v>46.50695425023315</v>
      </c>
      <c r="T63" s="33">
        <v>44.360602050296578</v>
      </c>
      <c r="U63" s="33">
        <v>44.934505879163432</v>
      </c>
      <c r="V63" s="19"/>
    </row>
    <row r="64" spans="1:22" s="16" customFormat="1" ht="12.75" customHeight="1">
      <c r="A64" s="40">
        <v>60</v>
      </c>
      <c r="B64" s="17" t="s">
        <v>40</v>
      </c>
      <c r="C64" s="44" t="s">
        <v>119</v>
      </c>
      <c r="D64" s="33">
        <v>185.16231739987487</v>
      </c>
      <c r="E64" s="33">
        <v>169.38766294558513</v>
      </c>
      <c r="F64" s="33">
        <v>164.72371066597057</v>
      </c>
      <c r="G64" s="33">
        <v>165.8785322474979</v>
      </c>
      <c r="H64" s="33">
        <v>157.52456997766021</v>
      </c>
      <c r="I64" s="33">
        <v>153.01190928092802</v>
      </c>
      <c r="J64" s="33">
        <v>153.84359894261087</v>
      </c>
      <c r="K64" s="33">
        <v>148.84769693663313</v>
      </c>
      <c r="L64" s="33">
        <v>146.46656872729176</v>
      </c>
      <c r="M64" s="33">
        <v>140.20085578378834</v>
      </c>
      <c r="N64" s="33">
        <v>137.65275627907189</v>
      </c>
      <c r="O64" s="33">
        <v>137.65987295400976</v>
      </c>
      <c r="P64" s="33">
        <v>130.92384159266845</v>
      </c>
      <c r="Q64" s="33">
        <v>133.09774952294836</v>
      </c>
      <c r="R64" s="33">
        <v>130.59313636517589</v>
      </c>
      <c r="S64" s="33">
        <v>129.55038916004378</v>
      </c>
      <c r="T64" s="33">
        <v>127.02523170811419</v>
      </c>
      <c r="U64" s="33">
        <v>127.6904565955391</v>
      </c>
      <c r="V64" s="19"/>
    </row>
    <row r="65" spans="1:23" s="16" customFormat="1" ht="12.75" customHeight="1">
      <c r="A65" s="40">
        <v>61</v>
      </c>
      <c r="B65" s="17" t="s">
        <v>41</v>
      </c>
      <c r="C65" s="44" t="s">
        <v>191</v>
      </c>
      <c r="D65" s="33">
        <v>56.532237635945606</v>
      </c>
      <c r="E65" s="33">
        <v>55.753342452651282</v>
      </c>
      <c r="F65" s="33">
        <v>56.775397574027878</v>
      </c>
      <c r="G65" s="33">
        <v>60.31529843294993</v>
      </c>
      <c r="H65" s="33">
        <v>59.675683452117568</v>
      </c>
      <c r="I65" s="33">
        <v>58.75128115802557</v>
      </c>
      <c r="J65" s="33">
        <v>58.243000744618357</v>
      </c>
      <c r="K65" s="33">
        <v>56.946141961987095</v>
      </c>
      <c r="L65" s="33">
        <v>56.02735681585601</v>
      </c>
      <c r="M65" s="33">
        <v>54.551289865332762</v>
      </c>
      <c r="N65" s="33">
        <v>53.552810359619016</v>
      </c>
      <c r="O65" s="33">
        <v>54.415946455470028</v>
      </c>
      <c r="P65" s="33">
        <v>52.742499527435697</v>
      </c>
      <c r="Q65" s="33">
        <v>53.412070134979892</v>
      </c>
      <c r="R65" s="33">
        <v>52.28626327003311</v>
      </c>
      <c r="S65" s="33">
        <v>51.977143903093037</v>
      </c>
      <c r="T65" s="33">
        <v>51.391367899750655</v>
      </c>
      <c r="U65" s="33">
        <v>51.679381935571925</v>
      </c>
      <c r="V65" s="19"/>
    </row>
    <row r="66" spans="1:23" s="16" customFormat="1" ht="12.75" customHeight="1">
      <c r="A66" s="40">
        <v>62</v>
      </c>
      <c r="B66" s="41" t="s">
        <v>42</v>
      </c>
      <c r="C66" s="44" t="s">
        <v>120</v>
      </c>
      <c r="D66" s="33">
        <v>114.54555938092699</v>
      </c>
      <c r="E66" s="33">
        <v>124.69834455387455</v>
      </c>
      <c r="F66" s="33">
        <v>114.22868586819764</v>
      </c>
      <c r="G66" s="33">
        <v>109.74629207285179</v>
      </c>
      <c r="H66" s="33">
        <v>106.96617463037072</v>
      </c>
      <c r="I66" s="33">
        <v>102.77688386760011</v>
      </c>
      <c r="J66" s="33">
        <v>104.76060431859986</v>
      </c>
      <c r="K66" s="33">
        <v>100.67753283539366</v>
      </c>
      <c r="L66" s="33">
        <v>99.580981432183918</v>
      </c>
      <c r="M66" s="33">
        <v>95.001161279071624</v>
      </c>
      <c r="N66" s="33">
        <v>96.254594897630525</v>
      </c>
      <c r="O66" s="33">
        <v>96.028330736487874</v>
      </c>
      <c r="P66" s="33">
        <v>87.768712103262956</v>
      </c>
      <c r="Q66" s="33">
        <v>95.588127388178776</v>
      </c>
      <c r="R66" s="33">
        <v>88.857423381714398</v>
      </c>
      <c r="S66" s="33">
        <v>88.74502077004729</v>
      </c>
      <c r="T66" s="33">
        <v>84.845612701022546</v>
      </c>
      <c r="U66" s="33">
        <v>85.854060860653419</v>
      </c>
      <c r="V66" s="19"/>
    </row>
    <row r="67" spans="1:23" s="16" customFormat="1" ht="12.75" customHeight="1">
      <c r="A67" s="40">
        <v>63</v>
      </c>
      <c r="B67" s="41" t="s">
        <v>43</v>
      </c>
      <c r="C67" s="44" t="s">
        <v>121</v>
      </c>
      <c r="D67" s="33">
        <v>37.193240004085041</v>
      </c>
      <c r="E67" s="33">
        <v>43.049254627126558</v>
      </c>
      <c r="F67" s="33">
        <v>40.634965285107775</v>
      </c>
      <c r="G67" s="33">
        <v>40.458141483678489</v>
      </c>
      <c r="H67" s="33">
        <v>38.94707524580889</v>
      </c>
      <c r="I67" s="33">
        <v>38.064489870584147</v>
      </c>
      <c r="J67" s="33">
        <v>38.288133664451529</v>
      </c>
      <c r="K67" s="33">
        <v>37.235473975501968</v>
      </c>
      <c r="L67" s="33">
        <v>37.156821035259924</v>
      </c>
      <c r="M67" s="33">
        <v>35.978960352824103</v>
      </c>
      <c r="N67" s="33">
        <v>36.774188722722897</v>
      </c>
      <c r="O67" s="33">
        <v>35.075774230034298</v>
      </c>
      <c r="P67" s="33">
        <v>34.894737577958864</v>
      </c>
      <c r="Q67" s="33">
        <v>36.404047154787079</v>
      </c>
      <c r="R67" s="33">
        <v>36.286021681174446</v>
      </c>
      <c r="S67" s="33">
        <v>36.244026785515153</v>
      </c>
      <c r="T67" s="33">
        <v>35.473021249344555</v>
      </c>
      <c r="U67" s="33">
        <v>35.617996482049833</v>
      </c>
      <c r="V67" s="19"/>
    </row>
    <row r="68" spans="1:23" s="16" customFormat="1" ht="12.75" customHeight="1">
      <c r="A68" s="40">
        <v>64</v>
      </c>
      <c r="B68" s="41" t="s">
        <v>44</v>
      </c>
      <c r="C68" s="44" t="s">
        <v>192</v>
      </c>
      <c r="D68" s="33">
        <v>688.58195532049535</v>
      </c>
      <c r="E68" s="33">
        <v>472.51055078294496</v>
      </c>
      <c r="F68" s="33">
        <v>1122.356575517108</v>
      </c>
      <c r="G68" s="33">
        <v>737.34568877240883</v>
      </c>
      <c r="H68" s="33">
        <v>415.96833108682534</v>
      </c>
      <c r="I68" s="33">
        <v>308.01756897646464</v>
      </c>
      <c r="J68" s="33">
        <v>291.67846446758995</v>
      </c>
      <c r="K68" s="33">
        <v>246.04279981342145</v>
      </c>
      <c r="L68" s="33">
        <v>270.69145228990669</v>
      </c>
      <c r="M68" s="33">
        <v>246.52917376963313</v>
      </c>
      <c r="N68" s="33">
        <v>439.83772799043356</v>
      </c>
      <c r="O68" s="33">
        <v>361.38545076986918</v>
      </c>
      <c r="P68" s="33">
        <v>312.09266503496838</v>
      </c>
      <c r="Q68" s="33">
        <v>259.45668898379211</v>
      </c>
      <c r="R68" s="33">
        <v>224.7390527965992</v>
      </c>
      <c r="S68" s="33">
        <v>265.11541458178539</v>
      </c>
      <c r="T68" s="33">
        <v>221.69551365050532</v>
      </c>
      <c r="U68" s="33">
        <v>202.05087103924623</v>
      </c>
      <c r="V68" s="19"/>
    </row>
    <row r="69" spans="1:23" s="16" customFormat="1" ht="12.75" customHeight="1">
      <c r="A69" s="40">
        <v>65</v>
      </c>
      <c r="B69" s="17" t="s">
        <v>96</v>
      </c>
      <c r="C69" s="44" t="s">
        <v>193</v>
      </c>
      <c r="D69" s="33">
        <v>349.35178866185095</v>
      </c>
      <c r="E69" s="33">
        <v>279.57027171021787</v>
      </c>
      <c r="F69" s="33">
        <v>262.16345717485888</v>
      </c>
      <c r="G69" s="33">
        <v>121.89227187361845</v>
      </c>
      <c r="H69" s="33">
        <v>101.85666143382105</v>
      </c>
      <c r="I69" s="33">
        <v>78.005143219198843</v>
      </c>
      <c r="J69" s="33">
        <v>78.101034003918329</v>
      </c>
      <c r="K69" s="33">
        <v>74.395516969915889</v>
      </c>
      <c r="L69" s="33">
        <v>55.658223693164437</v>
      </c>
      <c r="M69" s="33">
        <v>44.163669065443912</v>
      </c>
      <c r="N69" s="33">
        <v>39.246400065629942</v>
      </c>
      <c r="O69" s="33">
        <v>39.572978060910941</v>
      </c>
      <c r="P69" s="33">
        <v>28.835315576899042</v>
      </c>
      <c r="Q69" s="33">
        <v>47.720008491278222</v>
      </c>
      <c r="R69" s="33">
        <v>38.163315186851634</v>
      </c>
      <c r="S69" s="33">
        <v>35.818359653792164</v>
      </c>
      <c r="T69" s="33">
        <v>36.430823702181037</v>
      </c>
      <c r="U69" s="33">
        <v>55.822765178703179</v>
      </c>
      <c r="V69" s="19"/>
    </row>
    <row r="70" spans="1:23" s="16" customFormat="1" ht="12.75" customHeight="1">
      <c r="A70" s="40">
        <v>66</v>
      </c>
      <c r="B70" s="17" t="s">
        <v>97</v>
      </c>
      <c r="C70" s="44" t="s">
        <v>194</v>
      </c>
      <c r="D70" s="33">
        <v>1333.0930931603418</v>
      </c>
      <c r="E70" s="33">
        <v>1051.5827037897182</v>
      </c>
      <c r="F70" s="33">
        <v>1058.6733005589592</v>
      </c>
      <c r="G70" s="33">
        <v>533.6561209174281</v>
      </c>
      <c r="H70" s="33">
        <v>494.91138705100548</v>
      </c>
      <c r="I70" s="33">
        <v>431.90713328104084</v>
      </c>
      <c r="J70" s="33">
        <v>415.96421331572844</v>
      </c>
      <c r="K70" s="33">
        <v>424.83421467084423</v>
      </c>
      <c r="L70" s="33">
        <v>333.84168662630998</v>
      </c>
      <c r="M70" s="33">
        <v>301.19764011982977</v>
      </c>
      <c r="N70" s="33">
        <v>297.53968991955185</v>
      </c>
      <c r="O70" s="33">
        <v>316.46974791853756</v>
      </c>
      <c r="P70" s="33">
        <v>315.65037491803457</v>
      </c>
      <c r="Q70" s="33">
        <v>342.22280948130623</v>
      </c>
      <c r="R70" s="33">
        <v>308.66795598396209</v>
      </c>
      <c r="S70" s="33">
        <v>306.68083937731387</v>
      </c>
      <c r="T70" s="33">
        <v>308.65919911733079</v>
      </c>
      <c r="U70" s="33">
        <v>354.58822097589552</v>
      </c>
      <c r="V70" s="19"/>
    </row>
    <row r="71" spans="1:23" s="16" customFormat="1" ht="12.75" customHeight="1">
      <c r="A71" s="40">
        <v>67</v>
      </c>
      <c r="B71" s="41" t="s">
        <v>98</v>
      </c>
      <c r="C71" s="43" t="s">
        <v>123</v>
      </c>
      <c r="D71" s="33">
        <v>242.08724064481677</v>
      </c>
      <c r="E71" s="33">
        <v>206.54140487799668</v>
      </c>
      <c r="F71" s="33">
        <v>182.73162216676479</v>
      </c>
      <c r="G71" s="33">
        <v>118.05319183789899</v>
      </c>
      <c r="H71" s="33">
        <v>103.48412735275825</v>
      </c>
      <c r="I71" s="33">
        <v>86.885835460227867</v>
      </c>
      <c r="J71" s="33">
        <v>89.515212132398005</v>
      </c>
      <c r="K71" s="33">
        <v>80.635892000469298</v>
      </c>
      <c r="L71" s="33">
        <v>68.300819564995152</v>
      </c>
      <c r="M71" s="33">
        <v>58.616365158194498</v>
      </c>
      <c r="N71" s="33">
        <v>59.904359772795331</v>
      </c>
      <c r="O71" s="33">
        <v>58.476655681834167</v>
      </c>
      <c r="P71" s="33">
        <v>53.473471614031695</v>
      </c>
      <c r="Q71" s="33">
        <v>68.21617164850862</v>
      </c>
      <c r="R71" s="33">
        <v>50.808704296324116</v>
      </c>
      <c r="S71" s="33">
        <v>49.342022126463576</v>
      </c>
      <c r="T71" s="33">
        <v>65.114534792860937</v>
      </c>
      <c r="U71" s="33">
        <v>62.239968506588781</v>
      </c>
      <c r="V71" s="281"/>
    </row>
    <row r="72" spans="1:23" s="16" customFormat="1" ht="6.95" customHeight="1">
      <c r="A72" s="22"/>
      <c r="B72" s="29"/>
      <c r="C72" s="32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19"/>
    </row>
    <row r="73" spans="1:23" s="16" customFormat="1" ht="12.75" customHeight="1">
      <c r="A73" s="40">
        <v>68</v>
      </c>
      <c r="B73" s="29"/>
      <c r="C73" s="58" t="s">
        <v>10</v>
      </c>
      <c r="D73" s="270">
        <v>66898.82491519273</v>
      </c>
      <c r="E73" s="270">
        <v>60567.788126650339</v>
      </c>
      <c r="F73" s="270">
        <v>58399.299055396375</v>
      </c>
      <c r="G73" s="270">
        <v>52266.131870470883</v>
      </c>
      <c r="H73" s="270">
        <v>49629.474823220931</v>
      </c>
      <c r="I73" s="270">
        <v>42064.878824336629</v>
      </c>
      <c r="J73" s="270">
        <v>45457.710410480438</v>
      </c>
      <c r="K73" s="270">
        <v>45735.046163430743</v>
      </c>
      <c r="L73" s="270">
        <v>45095.311496483104</v>
      </c>
      <c r="M73" s="270">
        <v>52953.703182806996</v>
      </c>
      <c r="N73" s="270">
        <v>47380.859329841092</v>
      </c>
      <c r="O73" s="270">
        <v>46691.094963860924</v>
      </c>
      <c r="P73" s="270">
        <v>53040.238534601114</v>
      </c>
      <c r="Q73" s="270">
        <v>54884.891119315405</v>
      </c>
      <c r="R73" s="270">
        <v>48800.79028623351</v>
      </c>
      <c r="S73" s="270">
        <v>49412.079307193737</v>
      </c>
      <c r="T73" s="270">
        <v>45949.575334103967</v>
      </c>
      <c r="U73" s="270">
        <v>48840.714686393578</v>
      </c>
      <c r="V73" s="281"/>
      <c r="W73" s="50"/>
    </row>
    <row r="74" spans="1:23" s="16" customFormat="1" ht="12.75" customHeight="1">
      <c r="A74" s="40">
        <v>69</v>
      </c>
      <c r="B74" s="29"/>
      <c r="C74" s="59" t="s">
        <v>128</v>
      </c>
      <c r="D74" s="270">
        <v>23632.807102824132</v>
      </c>
      <c r="E74" s="270">
        <v>22926.600707876933</v>
      </c>
      <c r="F74" s="270">
        <v>25953.499492588358</v>
      </c>
      <c r="G74" s="270">
        <v>24182.75305411782</v>
      </c>
      <c r="H74" s="270">
        <v>23872.854741129569</v>
      </c>
      <c r="I74" s="270">
        <v>22391.738673786414</v>
      </c>
      <c r="J74" s="270">
        <v>24867.931271163372</v>
      </c>
      <c r="K74" s="270">
        <v>23339.954064430582</v>
      </c>
      <c r="L74" s="270">
        <v>23352.382347700866</v>
      </c>
      <c r="M74" s="270">
        <v>21845.118985944988</v>
      </c>
      <c r="N74" s="270">
        <v>21479.910927413875</v>
      </c>
      <c r="O74" s="270">
        <v>22716.55732111388</v>
      </c>
      <c r="P74" s="270">
        <v>21296.262973413875</v>
      </c>
      <c r="Q74" s="270">
        <v>23777.173066213876</v>
      </c>
      <c r="R74" s="270">
        <v>25784.79579351388</v>
      </c>
      <c r="S74" s="270">
        <v>34793.089094413881</v>
      </c>
      <c r="T74" s="270">
        <v>29633.307668613877</v>
      </c>
      <c r="U74" s="270">
        <v>30845.646453113877</v>
      </c>
      <c r="V74" s="281"/>
    </row>
    <row r="75" spans="1:23" s="16" customFormat="1" ht="12.75" customHeight="1">
      <c r="A75" s="40">
        <v>70</v>
      </c>
      <c r="B75" s="29"/>
      <c r="C75" s="60" t="s">
        <v>649</v>
      </c>
      <c r="D75" s="270">
        <v>90531.632018016826</v>
      </c>
      <c r="E75" s="270">
        <v>83494.388834527286</v>
      </c>
      <c r="F75" s="270">
        <v>84352.798547984727</v>
      </c>
      <c r="G75" s="270">
        <v>76448.88492458871</v>
      </c>
      <c r="H75" s="270">
        <v>73502.329564350512</v>
      </c>
      <c r="I75" s="270">
        <v>64456.617498123065</v>
      </c>
      <c r="J75" s="270">
        <v>70325.641681643785</v>
      </c>
      <c r="K75" s="270">
        <v>69075.000227861325</v>
      </c>
      <c r="L75" s="270">
        <v>68447.693844183974</v>
      </c>
      <c r="M75" s="270">
        <v>74798.822168751984</v>
      </c>
      <c r="N75" s="270">
        <v>68860.770257254975</v>
      </c>
      <c r="O75" s="270">
        <v>69407.652284974785</v>
      </c>
      <c r="P75" s="270">
        <v>74336.50150801499</v>
      </c>
      <c r="Q75" s="270">
        <v>78662.064185529278</v>
      </c>
      <c r="R75" s="270">
        <v>74585.586079747387</v>
      </c>
      <c r="S75" s="270">
        <v>84205.168401607632</v>
      </c>
      <c r="T75" s="270">
        <v>75582.883002717863</v>
      </c>
      <c r="U75" s="270">
        <v>79686.361139507455</v>
      </c>
      <c r="V75" s="281"/>
    </row>
    <row r="76" spans="1:23" s="16" customFormat="1" ht="12.75" customHeight="1">
      <c r="A76" s="40">
        <v>71</v>
      </c>
      <c r="B76" s="29"/>
      <c r="C76" s="59" t="s">
        <v>141</v>
      </c>
      <c r="D76" s="270">
        <v>-4759.818716238703</v>
      </c>
      <c r="E76" s="270">
        <v>-4391.1015461404904</v>
      </c>
      <c r="F76" s="270">
        <v>-5132.2985931995318</v>
      </c>
      <c r="G76" s="270">
        <v>-5365.7333270909594</v>
      </c>
      <c r="H76" s="270">
        <v>-5865.4643985769162</v>
      </c>
      <c r="I76" s="270">
        <v>-1129.0519476777858</v>
      </c>
      <c r="J76" s="270">
        <v>-6040.5641612595527</v>
      </c>
      <c r="K76" s="270">
        <v>-7519.1628829340989</v>
      </c>
      <c r="L76" s="270">
        <v>-6147.6481016229436</v>
      </c>
      <c r="M76" s="270">
        <v>-14593.364400265504</v>
      </c>
      <c r="N76" s="270">
        <v>-10784.241379844443</v>
      </c>
      <c r="O76" s="270">
        <v>-10543.963752353067</v>
      </c>
      <c r="P76" s="270">
        <v>-15873.857766562058</v>
      </c>
      <c r="Q76" s="270">
        <v>-18996.906644842878</v>
      </c>
      <c r="R76" s="270">
        <v>-15074.248610352797</v>
      </c>
      <c r="S76" s="270">
        <v>-15781.018459252227</v>
      </c>
      <c r="T76" s="270">
        <v>-12472.246496689413</v>
      </c>
      <c r="U76" s="270">
        <v>-16117.52231492473</v>
      </c>
      <c r="V76" s="281"/>
    </row>
    <row r="77" spans="1:23" s="16" customFormat="1" ht="12.75" customHeight="1">
      <c r="A77" s="40">
        <v>72</v>
      </c>
      <c r="B77" s="29"/>
      <c r="C77" s="66" t="s">
        <v>650</v>
      </c>
      <c r="D77" s="270">
        <v>85771.813301778122</v>
      </c>
      <c r="E77" s="270">
        <v>79103.287288386797</v>
      </c>
      <c r="F77" s="270">
        <v>79220.499954785191</v>
      </c>
      <c r="G77" s="270">
        <v>71083.151597497752</v>
      </c>
      <c r="H77" s="270">
        <v>67636.86516577359</v>
      </c>
      <c r="I77" s="270">
        <v>63327.565550445281</v>
      </c>
      <c r="J77" s="270">
        <v>64285.077520384235</v>
      </c>
      <c r="K77" s="270">
        <v>61555.837344927226</v>
      </c>
      <c r="L77" s="270">
        <v>62300.045742561029</v>
      </c>
      <c r="M77" s="270">
        <v>60205.457768486478</v>
      </c>
      <c r="N77" s="270">
        <v>58076.528877410528</v>
      </c>
      <c r="O77" s="270">
        <v>58863.688532621716</v>
      </c>
      <c r="P77" s="270">
        <v>58462.643741452936</v>
      </c>
      <c r="Q77" s="270">
        <v>59665.157540686399</v>
      </c>
      <c r="R77" s="270">
        <v>59511.337469394588</v>
      </c>
      <c r="S77" s="270">
        <v>68424.149942355405</v>
      </c>
      <c r="T77" s="270">
        <v>63110.636506028452</v>
      </c>
      <c r="U77" s="270">
        <v>63568.838824582723</v>
      </c>
      <c r="V77" s="281"/>
    </row>
    <row r="78" spans="1:23" s="16" customFormat="1" ht="12.75" customHeight="1">
      <c r="A78" s="171"/>
      <c r="B78" s="29"/>
      <c r="C78" s="17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281"/>
    </row>
    <row r="79" spans="1:23" ht="12.75" customHeight="1">
      <c r="B79" s="8" t="s">
        <v>11</v>
      </c>
    </row>
    <row r="80" spans="1:23" ht="12" customHeight="1">
      <c r="B80" s="3" t="s">
        <v>99</v>
      </c>
      <c r="C80" s="3"/>
    </row>
    <row r="81" spans="2:22" ht="12" customHeight="1">
      <c r="B81" s="9" t="s">
        <v>648</v>
      </c>
      <c r="C81" s="10"/>
    </row>
    <row r="82" spans="2:22" s="52" customFormat="1" ht="12" customHeight="1">
      <c r="B82" s="3" t="s">
        <v>143</v>
      </c>
      <c r="C82" s="54"/>
      <c r="D82" s="67"/>
      <c r="E82" s="67"/>
      <c r="F82" s="67"/>
      <c r="G82" s="67"/>
      <c r="H82" s="67"/>
      <c r="I82" s="67"/>
      <c r="J82" s="67"/>
      <c r="K82" s="67"/>
      <c r="L82" s="67"/>
      <c r="M82" s="67"/>
      <c r="N82" s="67"/>
      <c r="O82" s="67"/>
      <c r="P82" s="67"/>
      <c r="Q82" s="67"/>
      <c r="R82" s="67"/>
      <c r="S82" s="67"/>
      <c r="T82" s="67"/>
      <c r="U82" s="67"/>
      <c r="V82" s="283"/>
    </row>
    <row r="83" spans="2:22" ht="12" customHeight="1">
      <c r="B83" s="9"/>
      <c r="C83" s="10"/>
    </row>
    <row r="84" spans="2:22" ht="12" customHeight="1">
      <c r="B84" s="9"/>
      <c r="C84" s="10"/>
    </row>
    <row r="85" spans="2:22" ht="12" customHeight="1">
      <c r="B85" s="9"/>
      <c r="C85" s="10"/>
      <c r="D85" s="38"/>
      <c r="E85" s="38"/>
      <c r="F85" s="38"/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38"/>
      <c r="U85" s="38"/>
    </row>
    <row r="86" spans="2:22" ht="12" customHeight="1">
      <c r="B86" s="9"/>
      <c r="C86" s="10"/>
      <c r="D86" s="37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</row>
    <row r="87" spans="2:22" ht="12" customHeight="1">
      <c r="B87" s="9"/>
      <c r="C87" s="10"/>
    </row>
    <row r="88" spans="2:22" ht="12" customHeight="1">
      <c r="B88" s="9"/>
    </row>
    <row r="89" spans="2:22" ht="12" customHeight="1">
      <c r="B89" s="9"/>
    </row>
    <row r="90" spans="2:22" ht="12" customHeight="1">
      <c r="B90" s="9"/>
    </row>
    <row r="91" spans="2:22" ht="15" customHeight="1">
      <c r="B91" s="9"/>
    </row>
    <row r="92" spans="2:22" ht="15" customHeight="1">
      <c r="B92" s="9"/>
    </row>
    <row r="93" spans="2:22" ht="15" customHeight="1">
      <c r="B93" s="9"/>
    </row>
    <row r="94" spans="2:22" ht="15" customHeight="1">
      <c r="B94" s="9"/>
    </row>
    <row r="95" spans="2:22" ht="15" customHeight="1">
      <c r="B95" s="9"/>
      <c r="C95" s="10"/>
    </row>
    <row r="96" spans="2:22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B186" s="9"/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>
      <c r="C213" s="10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2014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5"/>
  <dimension ref="A1:W1666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1" width="10.7109375" style="6" customWidth="1"/>
    <col min="22" max="16384" width="11.42578125" style="6"/>
  </cols>
  <sheetData>
    <row r="1" spans="1:22" s="4" customFormat="1" ht="20.100000000000001" customHeight="1">
      <c r="A1" s="49" t="s">
        <v>419</v>
      </c>
      <c r="B1" s="27"/>
      <c r="C1" s="27"/>
      <c r="E1" s="5"/>
      <c r="F1" s="5"/>
      <c r="G1" s="5"/>
      <c r="J1" s="49"/>
      <c r="K1" s="27"/>
    </row>
    <row r="2" spans="1:22" s="4" customFormat="1" ht="15" customHeight="1">
      <c r="A2" s="42" t="s">
        <v>140</v>
      </c>
      <c r="B2" s="27"/>
      <c r="C2" s="27"/>
      <c r="E2" s="5"/>
      <c r="F2" s="5"/>
      <c r="G2" s="5"/>
      <c r="J2" s="42"/>
      <c r="K2" s="27"/>
    </row>
    <row r="3" spans="1:22" ht="12.75" customHeight="1">
      <c r="C3" s="7"/>
      <c r="D3" s="55"/>
      <c r="G3" s="51"/>
    </row>
    <row r="4" spans="1:22" s="15" customFormat="1" ht="27" customHeight="1">
      <c r="A4" s="39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61">
        <v>1999</v>
      </c>
      <c r="I4" s="93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3">
        <v>2010</v>
      </c>
      <c r="T4" s="93">
        <v>2011</v>
      </c>
      <c r="U4" s="56">
        <v>2012</v>
      </c>
    </row>
    <row r="5" spans="1:22" s="16" customFormat="1" ht="15" customHeight="1">
      <c r="A5" s="40">
        <v>1</v>
      </c>
      <c r="B5" s="17" t="s">
        <v>50</v>
      </c>
      <c r="C5" s="57" t="s">
        <v>152</v>
      </c>
      <c r="D5" s="33">
        <v>36180.517227226228</v>
      </c>
      <c r="E5" s="33">
        <v>36421.787451725912</v>
      </c>
      <c r="F5" s="33">
        <v>36516.845501741482</v>
      </c>
      <c r="G5" s="33">
        <v>37054.752870540418</v>
      </c>
      <c r="H5" s="33">
        <v>36909.740980634044</v>
      </c>
      <c r="I5" s="33">
        <v>36705.706892197086</v>
      </c>
      <c r="J5" s="33">
        <v>36849.546761542326</v>
      </c>
      <c r="K5" s="33">
        <v>36836.718673174764</v>
      </c>
      <c r="L5" s="33">
        <v>37043.787894818721</v>
      </c>
      <c r="M5" s="33">
        <v>36819.585544598798</v>
      </c>
      <c r="N5" s="33">
        <v>37183.549654024537</v>
      </c>
      <c r="O5" s="33">
        <v>37032.997787268265</v>
      </c>
      <c r="P5" s="33">
        <v>37380.881112331408</v>
      </c>
      <c r="Q5" s="33">
        <v>37673.681914105</v>
      </c>
      <c r="R5" s="33">
        <v>38427.038125474704</v>
      </c>
      <c r="S5" s="33">
        <v>38337.213371126265</v>
      </c>
      <c r="T5" s="33">
        <v>38689.018466792091</v>
      </c>
      <c r="U5" s="33">
        <v>38934.266275764836</v>
      </c>
    </row>
    <row r="6" spans="1:22" s="16" customFormat="1" ht="12.75" customHeight="1">
      <c r="A6" s="40">
        <v>2</v>
      </c>
      <c r="B6" s="17" t="s">
        <v>6</v>
      </c>
      <c r="C6" s="62" t="s">
        <v>153</v>
      </c>
      <c r="D6" s="33">
        <v>36180.517227226228</v>
      </c>
      <c r="E6" s="33">
        <v>36421.787451725912</v>
      </c>
      <c r="F6" s="33">
        <v>36516.845501741482</v>
      </c>
      <c r="G6" s="33">
        <v>37054.752870540418</v>
      </c>
      <c r="H6" s="33">
        <v>36909.740980634044</v>
      </c>
      <c r="I6" s="33">
        <v>36705.706892197086</v>
      </c>
      <c r="J6" s="33">
        <v>36849.546761542326</v>
      </c>
      <c r="K6" s="33">
        <v>36836.718673174764</v>
      </c>
      <c r="L6" s="33">
        <v>37043.787894818721</v>
      </c>
      <c r="M6" s="33">
        <v>36819.585544598798</v>
      </c>
      <c r="N6" s="33">
        <v>37183.549654024537</v>
      </c>
      <c r="O6" s="33">
        <v>37032.997787268265</v>
      </c>
      <c r="P6" s="33">
        <v>37380.881112331408</v>
      </c>
      <c r="Q6" s="33">
        <v>37673.681914105</v>
      </c>
      <c r="R6" s="33">
        <v>38427.038125474704</v>
      </c>
      <c r="S6" s="33">
        <v>38337.213371126265</v>
      </c>
      <c r="T6" s="33">
        <v>38689.018466792091</v>
      </c>
      <c r="U6" s="33">
        <v>38934.266275764836</v>
      </c>
    </row>
    <row r="7" spans="1:22" s="16" customFormat="1" ht="12.75" customHeight="1">
      <c r="A7" s="40">
        <v>3</v>
      </c>
      <c r="B7" s="17" t="s">
        <v>7</v>
      </c>
      <c r="C7" s="62" t="s">
        <v>154</v>
      </c>
      <c r="D7" s="174" t="s">
        <v>471</v>
      </c>
      <c r="E7" s="174" t="s">
        <v>471</v>
      </c>
      <c r="F7" s="174" t="s">
        <v>471</v>
      </c>
      <c r="G7" s="174" t="s">
        <v>471</v>
      </c>
      <c r="H7" s="174" t="s">
        <v>471</v>
      </c>
      <c r="I7" s="174" t="s">
        <v>471</v>
      </c>
      <c r="J7" s="174" t="s">
        <v>471</v>
      </c>
      <c r="K7" s="174" t="s">
        <v>471</v>
      </c>
      <c r="L7" s="174" t="s">
        <v>471</v>
      </c>
      <c r="M7" s="174" t="s">
        <v>471</v>
      </c>
      <c r="N7" s="174" t="s">
        <v>471</v>
      </c>
      <c r="O7" s="174" t="s">
        <v>471</v>
      </c>
      <c r="P7" s="174" t="s">
        <v>471</v>
      </c>
      <c r="Q7" s="174" t="s">
        <v>471</v>
      </c>
      <c r="R7" s="174" t="s">
        <v>471</v>
      </c>
      <c r="S7" s="174" t="s">
        <v>471</v>
      </c>
      <c r="T7" s="174" t="s">
        <v>471</v>
      </c>
      <c r="U7" s="174" t="s">
        <v>471</v>
      </c>
      <c r="V7" s="50"/>
    </row>
    <row r="8" spans="1:22" s="16" customFormat="1" ht="12.75" customHeight="1">
      <c r="A8" s="40">
        <v>4</v>
      </c>
      <c r="B8" s="17" t="s">
        <v>51</v>
      </c>
      <c r="C8" s="62" t="s">
        <v>155</v>
      </c>
      <c r="D8" s="174" t="s">
        <v>471</v>
      </c>
      <c r="E8" s="174" t="s">
        <v>471</v>
      </c>
      <c r="F8" s="174" t="s">
        <v>471</v>
      </c>
      <c r="G8" s="174" t="s">
        <v>471</v>
      </c>
      <c r="H8" s="174" t="s">
        <v>471</v>
      </c>
      <c r="I8" s="174" t="s">
        <v>471</v>
      </c>
      <c r="J8" s="174" t="s">
        <v>471</v>
      </c>
      <c r="K8" s="174" t="s">
        <v>471</v>
      </c>
      <c r="L8" s="174" t="s">
        <v>471</v>
      </c>
      <c r="M8" s="174" t="s">
        <v>471</v>
      </c>
      <c r="N8" s="174" t="s">
        <v>471</v>
      </c>
      <c r="O8" s="174" t="s">
        <v>471</v>
      </c>
      <c r="P8" s="174" t="s">
        <v>471</v>
      </c>
      <c r="Q8" s="174" t="s">
        <v>471</v>
      </c>
      <c r="R8" s="174" t="s">
        <v>471</v>
      </c>
      <c r="S8" s="174" t="s">
        <v>471</v>
      </c>
      <c r="T8" s="174" t="s">
        <v>471</v>
      </c>
      <c r="U8" s="174" t="s">
        <v>471</v>
      </c>
    </row>
    <row r="9" spans="1:22" s="16" customFormat="1" ht="12.75" customHeight="1">
      <c r="A9" s="40">
        <v>5</v>
      </c>
      <c r="B9" s="17" t="s">
        <v>52</v>
      </c>
      <c r="C9" s="43" t="s">
        <v>156</v>
      </c>
      <c r="D9" s="33">
        <v>21352.036042</v>
      </c>
      <c r="E9" s="33">
        <v>20712.532617999997</v>
      </c>
      <c r="F9" s="33">
        <v>20200.953386000001</v>
      </c>
      <c r="G9" s="33">
        <v>19498.222851999999</v>
      </c>
      <c r="H9" s="33">
        <v>20002.977978000003</v>
      </c>
      <c r="I9" s="33">
        <v>19551.721426</v>
      </c>
      <c r="J9" s="33">
        <v>18590.487254</v>
      </c>
      <c r="K9" s="33">
        <v>17989.759462000002</v>
      </c>
      <c r="L9" s="33">
        <v>17771.922014000003</v>
      </c>
      <c r="M9" s="33">
        <v>17077.434259999998</v>
      </c>
      <c r="N9" s="33">
        <v>16542.411216</v>
      </c>
      <c r="O9" s="33">
        <v>16975.983759999999</v>
      </c>
      <c r="P9" s="33">
        <v>16735.139297999998</v>
      </c>
      <c r="Q9" s="33">
        <v>16340.40755</v>
      </c>
      <c r="R9" s="33">
        <v>14991.644531999998</v>
      </c>
      <c r="S9" s="33">
        <v>15064.971727999999</v>
      </c>
      <c r="T9" s="33">
        <v>16277.432895999998</v>
      </c>
      <c r="U9" s="33">
        <v>15961.765220000001</v>
      </c>
    </row>
    <row r="10" spans="1:22" s="16" customFormat="1" ht="12.75" customHeight="1">
      <c r="A10" s="40">
        <v>6</v>
      </c>
      <c r="B10" s="17" t="s">
        <v>8</v>
      </c>
      <c r="C10" s="63" t="s">
        <v>100</v>
      </c>
      <c r="D10" s="33">
        <v>5986.4672899999996</v>
      </c>
      <c r="E10" s="33">
        <v>5731.7131299999992</v>
      </c>
      <c r="F10" s="33">
        <v>5380.8895300000004</v>
      </c>
      <c r="G10" s="33">
        <v>4968.5727400000005</v>
      </c>
      <c r="H10" s="33">
        <v>4769.8754500000005</v>
      </c>
      <c r="I10" s="33">
        <v>4875.36661</v>
      </c>
      <c r="J10" s="33">
        <v>4973.4871900000007</v>
      </c>
      <c r="K10" s="33">
        <v>5106.83799</v>
      </c>
      <c r="L10" s="33">
        <v>5029.2051800000008</v>
      </c>
      <c r="M10" s="33">
        <v>5121.1793299999999</v>
      </c>
      <c r="N10" s="33">
        <v>5001.7831200000001</v>
      </c>
      <c r="O10" s="33">
        <v>4936.2987999999996</v>
      </c>
      <c r="P10" s="33">
        <v>5032.5713699999997</v>
      </c>
      <c r="Q10" s="33">
        <v>4884.2113399999998</v>
      </c>
      <c r="R10" s="33">
        <v>4693.2266300000001</v>
      </c>
      <c r="S10" s="33">
        <v>4708.7537799999991</v>
      </c>
      <c r="T10" s="33">
        <v>4916.0218800000011</v>
      </c>
      <c r="U10" s="33">
        <v>5125.3489500000005</v>
      </c>
    </row>
    <row r="11" spans="1:22" s="16" customFormat="1" ht="12.75" customHeight="1">
      <c r="A11" s="40">
        <v>7</v>
      </c>
      <c r="B11" s="17" t="s">
        <v>53</v>
      </c>
      <c r="C11" s="62" t="s">
        <v>157</v>
      </c>
      <c r="D11" s="174" t="s">
        <v>471</v>
      </c>
      <c r="E11" s="174" t="s">
        <v>471</v>
      </c>
      <c r="F11" s="174" t="s">
        <v>471</v>
      </c>
      <c r="G11" s="174" t="s">
        <v>471</v>
      </c>
      <c r="H11" s="174" t="s">
        <v>471</v>
      </c>
      <c r="I11" s="174" t="s">
        <v>471</v>
      </c>
      <c r="J11" s="174" t="s">
        <v>471</v>
      </c>
      <c r="K11" s="174" t="s">
        <v>471</v>
      </c>
      <c r="L11" s="174" t="s">
        <v>471</v>
      </c>
      <c r="M11" s="174" t="s">
        <v>471</v>
      </c>
      <c r="N11" s="174" t="s">
        <v>471</v>
      </c>
      <c r="O11" s="174" t="s">
        <v>471</v>
      </c>
      <c r="P11" s="174" t="s">
        <v>471</v>
      </c>
      <c r="Q11" s="174" t="s">
        <v>471</v>
      </c>
      <c r="R11" s="174" t="s">
        <v>471</v>
      </c>
      <c r="S11" s="174" t="s">
        <v>471</v>
      </c>
      <c r="T11" s="174" t="s">
        <v>471</v>
      </c>
      <c r="U11" s="174" t="s">
        <v>471</v>
      </c>
    </row>
    <row r="12" spans="1:22" s="16" customFormat="1" ht="12.75" customHeight="1">
      <c r="A12" s="40">
        <v>8</v>
      </c>
      <c r="B12" s="17" t="s">
        <v>54</v>
      </c>
      <c r="C12" s="62" t="s">
        <v>158</v>
      </c>
      <c r="D12" s="33">
        <v>15365.568752000001</v>
      </c>
      <c r="E12" s="33">
        <v>14980.819487999999</v>
      </c>
      <c r="F12" s="33">
        <v>14820.063856000001</v>
      </c>
      <c r="G12" s="33">
        <v>14529.650111999999</v>
      </c>
      <c r="H12" s="33">
        <v>15233.102528000001</v>
      </c>
      <c r="I12" s="33">
        <v>14676.354815999999</v>
      </c>
      <c r="J12" s="33">
        <v>13617.000064</v>
      </c>
      <c r="K12" s="33">
        <v>12882.921472</v>
      </c>
      <c r="L12" s="33">
        <v>12742.716834000001</v>
      </c>
      <c r="M12" s="33">
        <v>11956.254929999999</v>
      </c>
      <c r="N12" s="33">
        <v>11540.628096</v>
      </c>
      <c r="O12" s="33">
        <v>12039.684960000001</v>
      </c>
      <c r="P12" s="33">
        <v>11702.567927999999</v>
      </c>
      <c r="Q12" s="33">
        <v>11456.19621</v>
      </c>
      <c r="R12" s="33">
        <v>10298.417901999999</v>
      </c>
      <c r="S12" s="33">
        <v>10356.217948</v>
      </c>
      <c r="T12" s="33">
        <v>11361.411015999998</v>
      </c>
      <c r="U12" s="33">
        <v>10836.41627</v>
      </c>
    </row>
    <row r="13" spans="1:22" s="16" customFormat="1" ht="12.75" customHeight="1">
      <c r="A13" s="40">
        <v>9</v>
      </c>
      <c r="B13" s="17" t="s">
        <v>55</v>
      </c>
      <c r="C13" s="44" t="s">
        <v>159</v>
      </c>
      <c r="D13" s="33">
        <v>47902.843244340453</v>
      </c>
      <c r="E13" s="33">
        <v>44942.83875614978</v>
      </c>
      <c r="F13" s="33">
        <v>44148.333402080476</v>
      </c>
      <c r="G13" s="33">
        <v>42393.66284545594</v>
      </c>
      <c r="H13" s="33">
        <v>39357.253807091984</v>
      </c>
      <c r="I13" s="33">
        <v>38283.241028716438</v>
      </c>
      <c r="J13" s="33">
        <v>35168.970191665299</v>
      </c>
      <c r="K13" s="33">
        <v>33020.538667896726</v>
      </c>
      <c r="L13" s="33">
        <v>31749.079550502156</v>
      </c>
      <c r="M13" s="33">
        <v>30713.570429623731</v>
      </c>
      <c r="N13" s="33">
        <v>28846.072204724012</v>
      </c>
      <c r="O13" s="33">
        <v>27784.133873206916</v>
      </c>
      <c r="P13" s="33">
        <v>26442.140807538031</v>
      </c>
      <c r="Q13" s="33">
        <v>22524.46819967559</v>
      </c>
      <c r="R13" s="33">
        <v>19619.335553795165</v>
      </c>
      <c r="S13" s="33">
        <v>20160.106778727095</v>
      </c>
      <c r="T13" s="33">
        <v>20047.745977981409</v>
      </c>
      <c r="U13" s="33">
        <v>19967.082133415519</v>
      </c>
    </row>
    <row r="14" spans="1:22" s="16" customFormat="1" ht="12.75" customHeight="1">
      <c r="A14" s="40">
        <v>10</v>
      </c>
      <c r="B14" s="17" t="s">
        <v>56</v>
      </c>
      <c r="C14" s="62" t="s">
        <v>160</v>
      </c>
      <c r="D14" s="33">
        <v>465.27697814000004</v>
      </c>
      <c r="E14" s="33">
        <v>503.38893594000001</v>
      </c>
      <c r="F14" s="33">
        <v>490.78946630000002</v>
      </c>
      <c r="G14" s="33">
        <v>433.34608417999999</v>
      </c>
      <c r="H14" s="33">
        <v>471.75748118000001</v>
      </c>
      <c r="I14" s="33">
        <v>479.48302270000005</v>
      </c>
      <c r="J14" s="33">
        <v>412.81378011999993</v>
      </c>
      <c r="K14" s="33">
        <v>448.68224252000005</v>
      </c>
      <c r="L14" s="33">
        <v>449.51514453999999</v>
      </c>
      <c r="M14" s="33">
        <v>522.17189022000002</v>
      </c>
      <c r="N14" s="33">
        <v>448.01010708000001</v>
      </c>
      <c r="O14" s="33">
        <v>398.57437658000003</v>
      </c>
      <c r="P14" s="33">
        <v>401.06104046000002</v>
      </c>
      <c r="Q14" s="33">
        <v>374.34398534000002</v>
      </c>
      <c r="R14" s="33">
        <v>437.55101393999996</v>
      </c>
      <c r="S14" s="33">
        <v>383.34766092000001</v>
      </c>
      <c r="T14" s="33">
        <v>466.53117715999997</v>
      </c>
      <c r="U14" s="33">
        <v>470.03839787999999</v>
      </c>
    </row>
    <row r="15" spans="1:22" s="16" customFormat="1" ht="12.75" customHeight="1">
      <c r="A15" s="40">
        <v>11</v>
      </c>
      <c r="B15" s="17" t="s">
        <v>57</v>
      </c>
      <c r="C15" s="62" t="s">
        <v>161</v>
      </c>
      <c r="D15" s="174" t="s">
        <v>471</v>
      </c>
      <c r="E15" s="174" t="s">
        <v>471</v>
      </c>
      <c r="F15" s="174" t="s">
        <v>471</v>
      </c>
      <c r="G15" s="174" t="s">
        <v>471</v>
      </c>
      <c r="H15" s="174" t="s">
        <v>471</v>
      </c>
      <c r="I15" s="174" t="s">
        <v>471</v>
      </c>
      <c r="J15" s="174" t="s">
        <v>471</v>
      </c>
      <c r="K15" s="174" t="s">
        <v>471</v>
      </c>
      <c r="L15" s="174" t="s">
        <v>471</v>
      </c>
      <c r="M15" s="174" t="s">
        <v>471</v>
      </c>
      <c r="N15" s="174" t="s">
        <v>471</v>
      </c>
      <c r="O15" s="174" t="s">
        <v>471</v>
      </c>
      <c r="P15" s="174" t="s">
        <v>471</v>
      </c>
      <c r="Q15" s="174" t="s">
        <v>471</v>
      </c>
      <c r="R15" s="174" t="s">
        <v>471</v>
      </c>
      <c r="S15" s="174" t="s">
        <v>471</v>
      </c>
      <c r="T15" s="174" t="s">
        <v>471</v>
      </c>
      <c r="U15" s="174" t="s">
        <v>471</v>
      </c>
    </row>
    <row r="16" spans="1:22" s="16" customFormat="1" ht="12.75" customHeight="1">
      <c r="A16" s="40">
        <v>12</v>
      </c>
      <c r="B16" s="17" t="s">
        <v>58</v>
      </c>
      <c r="C16" s="62" t="s">
        <v>162</v>
      </c>
      <c r="D16" s="33">
        <v>1582.8119999999999</v>
      </c>
      <c r="E16" s="33">
        <v>1264.7249999999999</v>
      </c>
      <c r="F16" s="33">
        <v>1349.502</v>
      </c>
      <c r="G16" s="33">
        <v>1397.7809999999999</v>
      </c>
      <c r="H16" s="33">
        <v>1392.0060000000001</v>
      </c>
      <c r="I16" s="33">
        <v>1457.61</v>
      </c>
      <c r="J16" s="33">
        <v>1386.693</v>
      </c>
      <c r="K16" s="33">
        <v>1334.0250000000001</v>
      </c>
      <c r="L16" s="33">
        <v>1375.374</v>
      </c>
      <c r="M16" s="33">
        <v>1492.491</v>
      </c>
      <c r="N16" s="33">
        <v>1518.825</v>
      </c>
      <c r="O16" s="33">
        <v>1501.962</v>
      </c>
      <c r="P16" s="33">
        <v>1492.26</v>
      </c>
      <c r="Q16" s="33">
        <v>1224.3</v>
      </c>
      <c r="R16" s="33">
        <v>1056.825</v>
      </c>
      <c r="S16" s="33">
        <v>1053.5909999999999</v>
      </c>
      <c r="T16" s="33">
        <v>1036.7280000000001</v>
      </c>
      <c r="U16" s="33">
        <v>1023.099</v>
      </c>
    </row>
    <row r="17" spans="1:21" s="16" customFormat="1" ht="12.75" customHeight="1">
      <c r="A17" s="40">
        <v>13</v>
      </c>
      <c r="B17" s="17" t="s">
        <v>59</v>
      </c>
      <c r="C17" s="62" t="s">
        <v>102</v>
      </c>
      <c r="D17" s="33">
        <v>62.554313999999998</v>
      </c>
      <c r="E17" s="33">
        <v>62.554313999999998</v>
      </c>
      <c r="F17" s="33">
        <v>66.474849000000006</v>
      </c>
      <c r="G17" s="33">
        <v>68.130185999999995</v>
      </c>
      <c r="H17" s="33">
        <v>61.508838000000004</v>
      </c>
      <c r="I17" s="33">
        <v>10.096245000000001</v>
      </c>
      <c r="J17" s="33">
        <v>10.107809999999999</v>
      </c>
      <c r="K17" s="33">
        <v>10.36224</v>
      </c>
      <c r="L17" s="33">
        <v>9.8071200000000012</v>
      </c>
      <c r="M17" s="33">
        <v>12.70086804</v>
      </c>
      <c r="N17" s="33">
        <v>16.313438654999999</v>
      </c>
      <c r="O17" s="33">
        <v>22.681123800000002</v>
      </c>
      <c r="P17" s="33">
        <v>23.80988322</v>
      </c>
      <c r="Q17" s="33">
        <v>23.509378260000002</v>
      </c>
      <c r="R17" s="33">
        <v>22.803450659999999</v>
      </c>
      <c r="S17" s="33">
        <v>17.518546350000001</v>
      </c>
      <c r="T17" s="33">
        <v>18.078535214999999</v>
      </c>
      <c r="U17" s="33">
        <v>18.421506855000001</v>
      </c>
    </row>
    <row r="18" spans="1:21" s="16" customFormat="1" ht="12.75" customHeight="1">
      <c r="A18" s="40">
        <v>14</v>
      </c>
      <c r="B18" s="17" t="s">
        <v>60</v>
      </c>
      <c r="C18" s="62" t="s">
        <v>163</v>
      </c>
      <c r="D18" s="33">
        <v>6247.3006690000002</v>
      </c>
      <c r="E18" s="33">
        <v>6262.1902840000002</v>
      </c>
      <c r="F18" s="33">
        <v>6265.6263489999992</v>
      </c>
      <c r="G18" s="33">
        <v>6264.0992089999991</v>
      </c>
      <c r="H18" s="33">
        <v>6273.7201909999994</v>
      </c>
      <c r="I18" s="33">
        <v>6281.1268199999995</v>
      </c>
      <c r="J18" s="33">
        <v>6294.871079999999</v>
      </c>
      <c r="K18" s="33">
        <v>6302.277708999999</v>
      </c>
      <c r="L18" s="33">
        <v>6301.8959239999995</v>
      </c>
      <c r="M18" s="33">
        <v>6299.5288569999993</v>
      </c>
      <c r="N18" s="33">
        <v>6294.7183659999982</v>
      </c>
      <c r="O18" s="33">
        <v>6113.4527349999998</v>
      </c>
      <c r="P18" s="33">
        <v>5934.5774579999988</v>
      </c>
      <c r="Q18" s="33">
        <v>5747.7661859999998</v>
      </c>
      <c r="R18" s="33">
        <v>5562.9450099999995</v>
      </c>
      <c r="S18" s="33">
        <v>5388.846583999999</v>
      </c>
      <c r="T18" s="33">
        <v>5294.9807759999994</v>
      </c>
      <c r="U18" s="33">
        <v>5307.9005079999997</v>
      </c>
    </row>
    <row r="19" spans="1:21" s="16" customFormat="1" ht="12.75" customHeight="1">
      <c r="A19" s="40">
        <v>15</v>
      </c>
      <c r="B19" s="17" t="s">
        <v>61</v>
      </c>
      <c r="C19" s="62" t="s">
        <v>103</v>
      </c>
      <c r="D19" s="33">
        <v>376.2</v>
      </c>
      <c r="E19" s="33">
        <v>353.4</v>
      </c>
      <c r="F19" s="33">
        <v>370.5</v>
      </c>
      <c r="G19" s="33">
        <v>361.95</v>
      </c>
      <c r="H19" s="33">
        <v>390.45</v>
      </c>
      <c r="I19" s="33">
        <v>370.5</v>
      </c>
      <c r="J19" s="33">
        <v>359.1</v>
      </c>
      <c r="K19" s="33">
        <v>330.6</v>
      </c>
      <c r="L19" s="33">
        <v>313.5</v>
      </c>
      <c r="M19" s="33">
        <v>296.39999999999998</v>
      </c>
      <c r="N19" s="33">
        <v>324.89999999999998</v>
      </c>
      <c r="O19" s="33">
        <v>324.89999999999998</v>
      </c>
      <c r="P19" s="33">
        <v>290.7</v>
      </c>
      <c r="Q19" s="33">
        <v>290.7</v>
      </c>
      <c r="R19" s="33">
        <v>313.5</v>
      </c>
      <c r="S19" s="33">
        <v>256.5</v>
      </c>
      <c r="T19" s="33">
        <v>285</v>
      </c>
      <c r="U19" s="33">
        <v>233.7</v>
      </c>
    </row>
    <row r="20" spans="1:21" s="16" customFormat="1" ht="12.75" customHeight="1">
      <c r="A20" s="40">
        <v>16</v>
      </c>
      <c r="B20" s="17" t="s">
        <v>62</v>
      </c>
      <c r="C20" s="64" t="s">
        <v>104</v>
      </c>
      <c r="D20" s="174" t="s">
        <v>471</v>
      </c>
      <c r="E20" s="174" t="s">
        <v>471</v>
      </c>
      <c r="F20" s="174" t="s">
        <v>471</v>
      </c>
      <c r="G20" s="174" t="s">
        <v>471</v>
      </c>
      <c r="H20" s="174" t="s">
        <v>471</v>
      </c>
      <c r="I20" s="174" t="s">
        <v>471</v>
      </c>
      <c r="J20" s="174" t="s">
        <v>471</v>
      </c>
      <c r="K20" s="174" t="s">
        <v>471</v>
      </c>
      <c r="L20" s="174" t="s">
        <v>471</v>
      </c>
      <c r="M20" s="174" t="s">
        <v>471</v>
      </c>
      <c r="N20" s="174" t="s">
        <v>471</v>
      </c>
      <c r="O20" s="174" t="s">
        <v>471</v>
      </c>
      <c r="P20" s="174" t="s">
        <v>471</v>
      </c>
      <c r="Q20" s="174" t="s">
        <v>471</v>
      </c>
      <c r="R20" s="174" t="s">
        <v>471</v>
      </c>
      <c r="S20" s="174" t="s">
        <v>471</v>
      </c>
      <c r="T20" s="174" t="s">
        <v>471</v>
      </c>
      <c r="U20" s="174" t="s">
        <v>471</v>
      </c>
    </row>
    <row r="21" spans="1:21" s="16" customFormat="1" ht="12.75" customHeight="1">
      <c r="A21" s="40">
        <v>17</v>
      </c>
      <c r="B21" s="17" t="s">
        <v>63</v>
      </c>
      <c r="C21" s="65" t="s">
        <v>105</v>
      </c>
      <c r="D21" s="33">
        <v>376.2</v>
      </c>
      <c r="E21" s="33">
        <v>353.4</v>
      </c>
      <c r="F21" s="33">
        <v>370.5</v>
      </c>
      <c r="G21" s="33">
        <v>361.95</v>
      </c>
      <c r="H21" s="33">
        <v>390.45</v>
      </c>
      <c r="I21" s="33">
        <v>370.5</v>
      </c>
      <c r="J21" s="33">
        <v>359.1</v>
      </c>
      <c r="K21" s="33">
        <v>330.6</v>
      </c>
      <c r="L21" s="33">
        <v>313.5</v>
      </c>
      <c r="M21" s="33">
        <v>296.39999999999998</v>
      </c>
      <c r="N21" s="33">
        <v>324.89999999999998</v>
      </c>
      <c r="O21" s="33">
        <v>324.89999999999998</v>
      </c>
      <c r="P21" s="33">
        <v>290.7</v>
      </c>
      <c r="Q21" s="33">
        <v>290.7</v>
      </c>
      <c r="R21" s="33">
        <v>313.5</v>
      </c>
      <c r="S21" s="33">
        <v>256.5</v>
      </c>
      <c r="T21" s="33">
        <v>285</v>
      </c>
      <c r="U21" s="33">
        <v>233.7</v>
      </c>
    </row>
    <row r="22" spans="1:21" s="16" customFormat="1" ht="12.75" customHeight="1">
      <c r="A22" s="40">
        <v>18</v>
      </c>
      <c r="B22" s="17" t="s">
        <v>64</v>
      </c>
      <c r="C22" s="62" t="s">
        <v>106</v>
      </c>
      <c r="D22" s="33">
        <v>798.37099452838299</v>
      </c>
      <c r="E22" s="33">
        <v>706.24008054109902</v>
      </c>
      <c r="F22" s="33">
        <v>623.761314427</v>
      </c>
      <c r="G22" s="33">
        <v>613.45837649629982</v>
      </c>
      <c r="H22" s="33">
        <v>600.70081759600009</v>
      </c>
      <c r="I22" s="33">
        <v>635.74039834000007</v>
      </c>
      <c r="J22" s="33">
        <v>525.15099925360005</v>
      </c>
      <c r="K22" s="33">
        <v>509.85936086700002</v>
      </c>
      <c r="L22" s="33">
        <v>471.95130486289997</v>
      </c>
      <c r="M22" s="33">
        <v>485.07743065</v>
      </c>
      <c r="N22" s="33">
        <v>465.78062355000003</v>
      </c>
      <c r="O22" s="33">
        <v>532.33890812000004</v>
      </c>
      <c r="P22" s="33">
        <v>531.23304594800004</v>
      </c>
      <c r="Q22" s="33">
        <v>526.43418930300004</v>
      </c>
      <c r="R22" s="33">
        <v>466.15812002499996</v>
      </c>
      <c r="S22" s="33">
        <v>478.58604289210007</v>
      </c>
      <c r="T22" s="33">
        <v>521.11917084139998</v>
      </c>
      <c r="U22" s="33">
        <v>518.37442516880003</v>
      </c>
    </row>
    <row r="23" spans="1:21" s="16" customFormat="1" ht="12.75" customHeight="1">
      <c r="A23" s="40">
        <v>19</v>
      </c>
      <c r="B23" s="17" t="s">
        <v>29</v>
      </c>
      <c r="C23" s="62" t="s">
        <v>26</v>
      </c>
      <c r="D23" s="174" t="s">
        <v>471</v>
      </c>
      <c r="E23" s="174" t="s">
        <v>471</v>
      </c>
      <c r="F23" s="174" t="s">
        <v>471</v>
      </c>
      <c r="G23" s="174" t="s">
        <v>471</v>
      </c>
      <c r="H23" s="174" t="s">
        <v>471</v>
      </c>
      <c r="I23" s="174" t="s">
        <v>471</v>
      </c>
      <c r="J23" s="174" t="s">
        <v>471</v>
      </c>
      <c r="K23" s="174" t="s">
        <v>471</v>
      </c>
      <c r="L23" s="174" t="s">
        <v>471</v>
      </c>
      <c r="M23" s="174" t="s">
        <v>471</v>
      </c>
      <c r="N23" s="174" t="s">
        <v>471</v>
      </c>
      <c r="O23" s="174" t="s">
        <v>471</v>
      </c>
      <c r="P23" s="174" t="s">
        <v>471</v>
      </c>
      <c r="Q23" s="174" t="s">
        <v>471</v>
      </c>
      <c r="R23" s="174" t="s">
        <v>471</v>
      </c>
      <c r="S23" s="174" t="s">
        <v>471</v>
      </c>
      <c r="T23" s="174" t="s">
        <v>471</v>
      </c>
      <c r="U23" s="174" t="s">
        <v>471</v>
      </c>
    </row>
    <row r="24" spans="1:21" s="16" customFormat="1" ht="12.75" customHeight="1">
      <c r="A24" s="40">
        <v>20</v>
      </c>
      <c r="B24" s="17" t="s">
        <v>30</v>
      </c>
      <c r="C24" s="62" t="s">
        <v>164</v>
      </c>
      <c r="D24" s="174" t="s">
        <v>471</v>
      </c>
      <c r="E24" s="174" t="s">
        <v>471</v>
      </c>
      <c r="F24" s="174" t="s">
        <v>471</v>
      </c>
      <c r="G24" s="174" t="s">
        <v>471</v>
      </c>
      <c r="H24" s="174" t="s">
        <v>471</v>
      </c>
      <c r="I24" s="174" t="s">
        <v>471</v>
      </c>
      <c r="J24" s="174" t="s">
        <v>471</v>
      </c>
      <c r="K24" s="174" t="s">
        <v>471</v>
      </c>
      <c r="L24" s="174" t="s">
        <v>471</v>
      </c>
      <c r="M24" s="174" t="s">
        <v>471</v>
      </c>
      <c r="N24" s="174" t="s">
        <v>471</v>
      </c>
      <c r="O24" s="174" t="s">
        <v>471</v>
      </c>
      <c r="P24" s="174" t="s">
        <v>471</v>
      </c>
      <c r="Q24" s="174" t="s">
        <v>471</v>
      </c>
      <c r="R24" s="174" t="s">
        <v>471</v>
      </c>
      <c r="S24" s="174" t="s">
        <v>471</v>
      </c>
      <c r="T24" s="174" t="s">
        <v>471</v>
      </c>
      <c r="U24" s="174" t="s">
        <v>471</v>
      </c>
    </row>
    <row r="25" spans="1:21" s="16" customFormat="1" ht="12.75" customHeight="1">
      <c r="A25" s="40">
        <v>21</v>
      </c>
      <c r="B25" s="17" t="s">
        <v>65</v>
      </c>
      <c r="C25" s="62" t="s">
        <v>165</v>
      </c>
      <c r="D25" s="33">
        <v>8331.8472922320707</v>
      </c>
      <c r="E25" s="33">
        <v>7622.5337476730629</v>
      </c>
      <c r="F25" s="33">
        <v>7461.75713051402</v>
      </c>
      <c r="G25" s="33">
        <v>7373.522246977006</v>
      </c>
      <c r="H25" s="33">
        <v>7288.4821453616032</v>
      </c>
      <c r="I25" s="33">
        <v>6747.8717810542357</v>
      </c>
      <c r="J25" s="33">
        <v>5704.780502138382</v>
      </c>
      <c r="K25" s="33">
        <v>5154.5933245097322</v>
      </c>
      <c r="L25" s="33">
        <v>5035.831861946509</v>
      </c>
      <c r="M25" s="33">
        <v>4763.6680600540358</v>
      </c>
      <c r="N25" s="33">
        <v>4164.4281650071462</v>
      </c>
      <c r="O25" s="33">
        <v>4236.616394158691</v>
      </c>
      <c r="P25" s="33">
        <v>4072.2604457783154</v>
      </c>
      <c r="Q25" s="33">
        <v>3696.4766991425895</v>
      </c>
      <c r="R25" s="33">
        <v>3073.3711371099648</v>
      </c>
      <c r="S25" s="33">
        <v>3049.3898971547951</v>
      </c>
      <c r="T25" s="33">
        <v>3295.5545584588094</v>
      </c>
      <c r="U25" s="33">
        <v>3128.3327020336219</v>
      </c>
    </row>
    <row r="26" spans="1:21" s="16" customFormat="1" ht="12.75" customHeight="1">
      <c r="A26" s="40">
        <v>22</v>
      </c>
      <c r="B26" s="17" t="s">
        <v>31</v>
      </c>
      <c r="C26" s="65" t="s">
        <v>107</v>
      </c>
      <c r="D26" s="33">
        <v>144.530824</v>
      </c>
      <c r="E26" s="33">
        <v>135.86151199999998</v>
      </c>
      <c r="F26" s="33">
        <v>130.081514</v>
      </c>
      <c r="G26" s="33">
        <v>121.14686</v>
      </c>
      <c r="H26" s="33">
        <v>114.6037386</v>
      </c>
      <c r="I26" s="33">
        <v>108.98250000000002</v>
      </c>
      <c r="J26" s="33">
        <v>96.879780999999994</v>
      </c>
      <c r="K26" s="33">
        <v>99.20413400000001</v>
      </c>
      <c r="L26" s="33">
        <v>104.09655610000002</v>
      </c>
      <c r="M26" s="33">
        <v>106.49856799999999</v>
      </c>
      <c r="N26" s="33">
        <v>108.75681466666667</v>
      </c>
      <c r="O26" s="33">
        <v>128.02585879999998</v>
      </c>
      <c r="P26" s="33">
        <v>137.35066519999998</v>
      </c>
      <c r="Q26" s="33">
        <v>140.29332599999998</v>
      </c>
      <c r="R26" s="33">
        <v>131.67599319999999</v>
      </c>
      <c r="S26" s="33">
        <v>147.43082900000002</v>
      </c>
      <c r="T26" s="33">
        <v>148.202777</v>
      </c>
      <c r="U26" s="33">
        <v>141.53892199999999</v>
      </c>
    </row>
    <row r="27" spans="1:21" s="16" customFormat="1" ht="12.75" customHeight="1">
      <c r="A27" s="40">
        <v>23</v>
      </c>
      <c r="B27" s="17" t="s">
        <v>66</v>
      </c>
      <c r="C27" s="65" t="s">
        <v>166</v>
      </c>
      <c r="D27" s="33">
        <v>8187.3164682320703</v>
      </c>
      <c r="E27" s="33">
        <v>7486.6722356730625</v>
      </c>
      <c r="F27" s="33">
        <v>7331.6756165140196</v>
      </c>
      <c r="G27" s="33">
        <v>7252.3753869770062</v>
      </c>
      <c r="H27" s="33">
        <v>7173.8784067616034</v>
      </c>
      <c r="I27" s="33">
        <v>6638.8892810542357</v>
      </c>
      <c r="J27" s="33">
        <v>5607.9007211383823</v>
      </c>
      <c r="K27" s="33">
        <v>5055.3891905097325</v>
      </c>
      <c r="L27" s="33">
        <v>4931.7353058465087</v>
      </c>
      <c r="M27" s="33">
        <v>4657.1694920540358</v>
      </c>
      <c r="N27" s="33">
        <v>4055.6713503404794</v>
      </c>
      <c r="O27" s="33">
        <v>4108.5905353586913</v>
      </c>
      <c r="P27" s="33">
        <v>3934.9097805783153</v>
      </c>
      <c r="Q27" s="33">
        <v>3556.1833731425895</v>
      </c>
      <c r="R27" s="33">
        <v>2941.6951439099648</v>
      </c>
      <c r="S27" s="33">
        <v>2901.9590681547952</v>
      </c>
      <c r="T27" s="33">
        <v>3147.3517814588095</v>
      </c>
      <c r="U27" s="33">
        <v>2986.7937800336217</v>
      </c>
    </row>
    <row r="28" spans="1:21" s="16" customFormat="1" ht="12.75" customHeight="1">
      <c r="A28" s="40">
        <v>24</v>
      </c>
      <c r="B28" s="17" t="s">
        <v>32</v>
      </c>
      <c r="C28" s="62" t="s">
        <v>109</v>
      </c>
      <c r="D28" s="33">
        <v>23969.55457144</v>
      </c>
      <c r="E28" s="33">
        <v>22158.827293995622</v>
      </c>
      <c r="F28" s="33">
        <v>21666.044267839461</v>
      </c>
      <c r="G28" s="33">
        <v>20176.496217802629</v>
      </c>
      <c r="H28" s="33">
        <v>17313.842058954378</v>
      </c>
      <c r="I28" s="33">
        <v>16870.451861622212</v>
      </c>
      <c r="J28" s="33">
        <v>15032.587620153319</v>
      </c>
      <c r="K28" s="33">
        <v>13481.49516599999</v>
      </c>
      <c r="L28" s="33">
        <v>12342.889695152751</v>
      </c>
      <c r="M28" s="33">
        <v>11395.258398659695</v>
      </c>
      <c r="N28" s="33">
        <v>10170.969554431873</v>
      </c>
      <c r="O28" s="33">
        <v>9367.7448605482241</v>
      </c>
      <c r="P28" s="33">
        <v>8564.5782841317177</v>
      </c>
      <c r="Q28" s="33">
        <v>5670.3213116299994</v>
      </c>
      <c r="R28" s="33">
        <v>3874.8939720602002</v>
      </c>
      <c r="S28" s="33">
        <v>4871.1240474101996</v>
      </c>
      <c r="T28" s="33">
        <v>4549.4695603061991</v>
      </c>
      <c r="U28" s="33">
        <v>4675.7936934780992</v>
      </c>
    </row>
    <row r="29" spans="1:21" s="16" customFormat="1" ht="12.75" customHeight="1">
      <c r="A29" s="40">
        <v>25</v>
      </c>
      <c r="B29" s="17" t="s">
        <v>67</v>
      </c>
      <c r="C29" s="65" t="s">
        <v>167</v>
      </c>
      <c r="D29" s="33">
        <v>18188.407431439999</v>
      </c>
      <c r="E29" s="33">
        <v>16605.658573995624</v>
      </c>
      <c r="F29" s="33">
        <v>16844.745127839458</v>
      </c>
      <c r="G29" s="33">
        <v>15930.57551780263</v>
      </c>
      <c r="H29" s="33">
        <v>14176.04571728771</v>
      </c>
      <c r="I29" s="33">
        <v>14014.85659578888</v>
      </c>
      <c r="J29" s="33">
        <v>12535.10019415332</v>
      </c>
      <c r="K29" s="33">
        <v>11390.716352666657</v>
      </c>
      <c r="L29" s="33">
        <v>10639.611339236084</v>
      </c>
      <c r="M29" s="33">
        <v>10058.987095659693</v>
      </c>
      <c r="N29" s="33">
        <v>9014.9008019318717</v>
      </c>
      <c r="O29" s="33">
        <v>8310.7602045482254</v>
      </c>
      <c r="P29" s="33">
        <v>7492.6720489317186</v>
      </c>
      <c r="Q29" s="33">
        <v>4633.5297516800001</v>
      </c>
      <c r="R29" s="33">
        <v>3263.4558613602003</v>
      </c>
      <c r="S29" s="33">
        <v>4165.7463961601998</v>
      </c>
      <c r="T29" s="33">
        <v>3775.1538549061997</v>
      </c>
      <c r="U29" s="33">
        <v>3908.4951106755993</v>
      </c>
    </row>
    <row r="30" spans="1:21" s="16" customFormat="1" ht="12.75" customHeight="1">
      <c r="A30" s="40">
        <v>26</v>
      </c>
      <c r="B30" s="17" t="s">
        <v>68</v>
      </c>
      <c r="C30" s="65" t="s">
        <v>111</v>
      </c>
      <c r="D30" s="33">
        <v>1949.5311399999998</v>
      </c>
      <c r="E30" s="33">
        <v>1941.84872</v>
      </c>
      <c r="F30" s="33">
        <v>1895.49289</v>
      </c>
      <c r="G30" s="33">
        <v>1987.6812</v>
      </c>
      <c r="H30" s="33">
        <v>1798.45009166667</v>
      </c>
      <c r="I30" s="33">
        <v>1595.7671038333301</v>
      </c>
      <c r="J30" s="33">
        <v>1381.027298</v>
      </c>
      <c r="K30" s="33">
        <v>1144.9650633333329</v>
      </c>
      <c r="L30" s="33">
        <v>890.37460791666604</v>
      </c>
      <c r="M30" s="33">
        <v>644.53446499999995</v>
      </c>
      <c r="N30" s="33">
        <v>571.16095250000001</v>
      </c>
      <c r="O30" s="33">
        <v>515.73704350000003</v>
      </c>
      <c r="P30" s="33">
        <v>580.40161020000005</v>
      </c>
      <c r="Q30" s="33">
        <v>627.04168494999999</v>
      </c>
      <c r="R30" s="33">
        <v>391.41611070000005</v>
      </c>
      <c r="S30" s="33">
        <v>506.84923875000004</v>
      </c>
      <c r="T30" s="33">
        <v>558.54070539999998</v>
      </c>
      <c r="U30" s="33">
        <v>564.70983280250005</v>
      </c>
    </row>
    <row r="31" spans="1:21" s="16" customFormat="1" ht="12.75" customHeight="1">
      <c r="A31" s="40">
        <v>27</v>
      </c>
      <c r="B31" s="17" t="s">
        <v>69</v>
      </c>
      <c r="C31" s="65" t="s">
        <v>3</v>
      </c>
      <c r="D31" s="33">
        <v>3831.616</v>
      </c>
      <c r="E31" s="33">
        <v>3611.32</v>
      </c>
      <c r="F31" s="33">
        <v>2925.8062500000001</v>
      </c>
      <c r="G31" s="33">
        <v>2258.2395000000001</v>
      </c>
      <c r="H31" s="33">
        <v>1339.3462500000001</v>
      </c>
      <c r="I31" s="33">
        <v>1259.828162</v>
      </c>
      <c r="J31" s="33">
        <v>1116.4601279999999</v>
      </c>
      <c r="K31" s="33">
        <v>945.81375000000003</v>
      </c>
      <c r="L31" s="33">
        <v>812.90374800000006</v>
      </c>
      <c r="M31" s="33">
        <v>691.73683800000003</v>
      </c>
      <c r="N31" s="33">
        <v>584.90780000000007</v>
      </c>
      <c r="O31" s="33">
        <v>541.24761250000006</v>
      </c>
      <c r="P31" s="33">
        <v>491.50462499999998</v>
      </c>
      <c r="Q31" s="33">
        <v>409.74987499999997</v>
      </c>
      <c r="R31" s="33">
        <v>220.02199999999999</v>
      </c>
      <c r="S31" s="33">
        <v>198.5284125</v>
      </c>
      <c r="T31" s="33">
        <v>215.77500000000001</v>
      </c>
      <c r="U31" s="33">
        <v>202.58875</v>
      </c>
    </row>
    <row r="32" spans="1:21" s="16" customFormat="1" ht="12.75" customHeight="1">
      <c r="A32" s="40">
        <v>28</v>
      </c>
      <c r="B32" s="17" t="s">
        <v>33</v>
      </c>
      <c r="C32" s="62" t="s">
        <v>27</v>
      </c>
      <c r="D32" s="33">
        <v>6068.9264250000006</v>
      </c>
      <c r="E32" s="33">
        <v>6008.9791000000005</v>
      </c>
      <c r="F32" s="33">
        <v>5853.878025</v>
      </c>
      <c r="G32" s="33">
        <v>5704.8795250000003</v>
      </c>
      <c r="H32" s="33">
        <v>5564.7862749999995</v>
      </c>
      <c r="I32" s="33">
        <v>5430.3609000000006</v>
      </c>
      <c r="J32" s="33">
        <v>5442.8654000000006</v>
      </c>
      <c r="K32" s="33">
        <v>5448.6436249999997</v>
      </c>
      <c r="L32" s="33">
        <v>5448.3145000000004</v>
      </c>
      <c r="M32" s="33">
        <v>5446.2739249999995</v>
      </c>
      <c r="N32" s="33">
        <v>5442.1269499999989</v>
      </c>
      <c r="O32" s="33">
        <v>5285.8634749999992</v>
      </c>
      <c r="P32" s="33">
        <v>5131.6606499999998</v>
      </c>
      <c r="Q32" s="33">
        <v>4970.6164499999995</v>
      </c>
      <c r="R32" s="33">
        <v>4811.2878499999997</v>
      </c>
      <c r="S32" s="33">
        <v>4661.2030000000004</v>
      </c>
      <c r="T32" s="33">
        <v>4580.2841999999991</v>
      </c>
      <c r="U32" s="33">
        <v>4591.4218999999994</v>
      </c>
    </row>
    <row r="33" spans="1:23" s="16" customFormat="1" ht="12.75" customHeight="1">
      <c r="A33" s="40">
        <v>29</v>
      </c>
      <c r="B33" s="17" t="s">
        <v>34</v>
      </c>
      <c r="C33" s="63" t="s">
        <v>168</v>
      </c>
      <c r="D33" s="174" t="s">
        <v>471</v>
      </c>
      <c r="E33" s="174" t="s">
        <v>471</v>
      </c>
      <c r="F33" s="174" t="s">
        <v>471</v>
      </c>
      <c r="G33" s="174" t="s">
        <v>471</v>
      </c>
      <c r="H33" s="174" t="s">
        <v>471</v>
      </c>
      <c r="I33" s="174" t="s">
        <v>471</v>
      </c>
      <c r="J33" s="174" t="s">
        <v>471</v>
      </c>
      <c r="K33" s="174" t="s">
        <v>471</v>
      </c>
      <c r="L33" s="174" t="s">
        <v>471</v>
      </c>
      <c r="M33" s="174" t="s">
        <v>471</v>
      </c>
      <c r="N33" s="174" t="s">
        <v>471</v>
      </c>
      <c r="O33" s="174" t="s">
        <v>471</v>
      </c>
      <c r="P33" s="174" t="s">
        <v>471</v>
      </c>
      <c r="Q33" s="174" t="s">
        <v>471</v>
      </c>
      <c r="R33" s="174" t="s">
        <v>471</v>
      </c>
      <c r="S33" s="174" t="s">
        <v>471</v>
      </c>
      <c r="T33" s="174" t="s">
        <v>471</v>
      </c>
      <c r="U33" s="174" t="s">
        <v>471</v>
      </c>
    </row>
    <row r="34" spans="1:23" s="16" customFormat="1" ht="12.75" customHeight="1">
      <c r="A34" s="40">
        <v>30</v>
      </c>
      <c r="B34" s="17" t="s">
        <v>35</v>
      </c>
      <c r="C34" s="63" t="s">
        <v>113</v>
      </c>
      <c r="D34" s="174" t="s">
        <v>471</v>
      </c>
      <c r="E34" s="174" t="s">
        <v>471</v>
      </c>
      <c r="F34" s="174" t="s">
        <v>471</v>
      </c>
      <c r="G34" s="174" t="s">
        <v>471</v>
      </c>
      <c r="H34" s="174" t="s">
        <v>471</v>
      </c>
      <c r="I34" s="174" t="s">
        <v>471</v>
      </c>
      <c r="J34" s="174" t="s">
        <v>471</v>
      </c>
      <c r="K34" s="174" t="s">
        <v>471</v>
      </c>
      <c r="L34" s="174" t="s">
        <v>471</v>
      </c>
      <c r="M34" s="174" t="s">
        <v>471</v>
      </c>
      <c r="N34" s="174" t="s">
        <v>471</v>
      </c>
      <c r="O34" s="174" t="s">
        <v>471</v>
      </c>
      <c r="P34" s="174" t="s">
        <v>471</v>
      </c>
      <c r="Q34" s="174" t="s">
        <v>471</v>
      </c>
      <c r="R34" s="174" t="s">
        <v>471</v>
      </c>
      <c r="S34" s="174" t="s">
        <v>471</v>
      </c>
      <c r="T34" s="174" t="s">
        <v>471</v>
      </c>
      <c r="U34" s="174" t="s">
        <v>471</v>
      </c>
    </row>
    <row r="35" spans="1:23" s="16" customFormat="1" ht="12.75" customHeight="1">
      <c r="A35" s="40">
        <v>31</v>
      </c>
      <c r="B35" s="17" t="s">
        <v>70</v>
      </c>
      <c r="C35" s="62" t="s">
        <v>28</v>
      </c>
      <c r="D35" s="174" t="s">
        <v>471</v>
      </c>
      <c r="E35" s="174" t="s">
        <v>471</v>
      </c>
      <c r="F35" s="174" t="s">
        <v>471</v>
      </c>
      <c r="G35" s="174" t="s">
        <v>471</v>
      </c>
      <c r="H35" s="174" t="s">
        <v>471</v>
      </c>
      <c r="I35" s="174" t="s">
        <v>471</v>
      </c>
      <c r="J35" s="174" t="s">
        <v>471</v>
      </c>
      <c r="K35" s="174" t="s">
        <v>471</v>
      </c>
      <c r="L35" s="174" t="s">
        <v>471</v>
      </c>
      <c r="M35" s="174" t="s">
        <v>471</v>
      </c>
      <c r="N35" s="174" t="s">
        <v>471</v>
      </c>
      <c r="O35" s="174" t="s">
        <v>471</v>
      </c>
      <c r="P35" s="174" t="s">
        <v>471</v>
      </c>
      <c r="Q35" s="174" t="s">
        <v>471</v>
      </c>
      <c r="R35" s="174" t="s">
        <v>471</v>
      </c>
      <c r="S35" s="174" t="s">
        <v>471</v>
      </c>
      <c r="T35" s="174" t="s">
        <v>471</v>
      </c>
      <c r="U35" s="174" t="s">
        <v>471</v>
      </c>
    </row>
    <row r="36" spans="1:23" s="16" customFormat="1" ht="12.75" customHeight="1">
      <c r="A36" s="40">
        <v>32</v>
      </c>
      <c r="B36" s="17" t="s">
        <v>71</v>
      </c>
      <c r="C36" s="62" t="s">
        <v>114</v>
      </c>
      <c r="D36" s="174" t="s">
        <v>471</v>
      </c>
      <c r="E36" s="174" t="s">
        <v>471</v>
      </c>
      <c r="F36" s="174" t="s">
        <v>471</v>
      </c>
      <c r="G36" s="174" t="s">
        <v>471</v>
      </c>
      <c r="H36" s="174" t="s">
        <v>471</v>
      </c>
      <c r="I36" s="174" t="s">
        <v>471</v>
      </c>
      <c r="J36" s="174" t="s">
        <v>471</v>
      </c>
      <c r="K36" s="174" t="s">
        <v>471</v>
      </c>
      <c r="L36" s="174" t="s">
        <v>471</v>
      </c>
      <c r="M36" s="174" t="s">
        <v>471</v>
      </c>
      <c r="N36" s="174" t="s">
        <v>471</v>
      </c>
      <c r="O36" s="174" t="s">
        <v>471</v>
      </c>
      <c r="P36" s="174" t="s">
        <v>471</v>
      </c>
      <c r="Q36" s="174" t="s">
        <v>471</v>
      </c>
      <c r="R36" s="174" t="s">
        <v>471</v>
      </c>
      <c r="S36" s="174" t="s">
        <v>471</v>
      </c>
      <c r="T36" s="174" t="s">
        <v>471</v>
      </c>
      <c r="U36" s="174" t="s">
        <v>471</v>
      </c>
    </row>
    <row r="37" spans="1:23" s="16" customFormat="1" ht="12.75" customHeight="1">
      <c r="A37" s="40">
        <v>33</v>
      </c>
      <c r="B37" s="17" t="s">
        <v>72</v>
      </c>
      <c r="C37" s="62" t="s">
        <v>169</v>
      </c>
      <c r="D37" s="174" t="s">
        <v>471</v>
      </c>
      <c r="E37" s="174" t="s">
        <v>471</v>
      </c>
      <c r="F37" s="174" t="s">
        <v>471</v>
      </c>
      <c r="G37" s="174" t="s">
        <v>471</v>
      </c>
      <c r="H37" s="174" t="s">
        <v>471</v>
      </c>
      <c r="I37" s="174" t="s">
        <v>471</v>
      </c>
      <c r="J37" s="174" t="s">
        <v>471</v>
      </c>
      <c r="K37" s="174" t="s">
        <v>471</v>
      </c>
      <c r="L37" s="174" t="s">
        <v>471</v>
      </c>
      <c r="M37" s="174" t="s">
        <v>471</v>
      </c>
      <c r="N37" s="174" t="s">
        <v>471</v>
      </c>
      <c r="O37" s="174" t="s">
        <v>471</v>
      </c>
      <c r="P37" s="174" t="s">
        <v>471</v>
      </c>
      <c r="Q37" s="174" t="s">
        <v>471</v>
      </c>
      <c r="R37" s="174" t="s">
        <v>471</v>
      </c>
      <c r="S37" s="174" t="s">
        <v>471</v>
      </c>
      <c r="T37" s="174" t="s">
        <v>471</v>
      </c>
      <c r="U37" s="174" t="s">
        <v>471</v>
      </c>
    </row>
    <row r="38" spans="1:23" s="19" customFormat="1" ht="12.75" customHeight="1">
      <c r="A38" s="40">
        <v>34</v>
      </c>
      <c r="B38" s="17" t="s">
        <v>73</v>
      </c>
      <c r="C38" s="62" t="s">
        <v>170</v>
      </c>
      <c r="D38" s="174" t="s">
        <v>471</v>
      </c>
      <c r="E38" s="174" t="s">
        <v>471</v>
      </c>
      <c r="F38" s="174" t="s">
        <v>471</v>
      </c>
      <c r="G38" s="174" t="s">
        <v>471</v>
      </c>
      <c r="H38" s="174" t="s">
        <v>471</v>
      </c>
      <c r="I38" s="174" t="s">
        <v>471</v>
      </c>
      <c r="J38" s="174" t="s">
        <v>471</v>
      </c>
      <c r="K38" s="174" t="s">
        <v>471</v>
      </c>
      <c r="L38" s="174" t="s">
        <v>471</v>
      </c>
      <c r="M38" s="174" t="s">
        <v>471</v>
      </c>
      <c r="N38" s="174" t="s">
        <v>471</v>
      </c>
      <c r="O38" s="174" t="s">
        <v>471</v>
      </c>
      <c r="P38" s="174" t="s">
        <v>471</v>
      </c>
      <c r="Q38" s="174" t="s">
        <v>471</v>
      </c>
      <c r="R38" s="174" t="s">
        <v>471</v>
      </c>
      <c r="S38" s="174" t="s">
        <v>471</v>
      </c>
      <c r="T38" s="174" t="s">
        <v>471</v>
      </c>
      <c r="U38" s="174" t="s">
        <v>471</v>
      </c>
      <c r="V38" s="18"/>
      <c r="W38" s="18"/>
    </row>
    <row r="39" spans="1:23" s="19" customFormat="1" ht="12.75" customHeight="1">
      <c r="A39" s="40">
        <v>35</v>
      </c>
      <c r="B39" s="17" t="s">
        <v>74</v>
      </c>
      <c r="C39" s="62" t="s">
        <v>171</v>
      </c>
      <c r="D39" s="174" t="s">
        <v>471</v>
      </c>
      <c r="E39" s="174" t="s">
        <v>471</v>
      </c>
      <c r="F39" s="174" t="s">
        <v>471</v>
      </c>
      <c r="G39" s="174" t="s">
        <v>471</v>
      </c>
      <c r="H39" s="174" t="s">
        <v>471</v>
      </c>
      <c r="I39" s="174" t="s">
        <v>471</v>
      </c>
      <c r="J39" s="174" t="s">
        <v>471</v>
      </c>
      <c r="K39" s="174" t="s">
        <v>471</v>
      </c>
      <c r="L39" s="174" t="s">
        <v>471</v>
      </c>
      <c r="M39" s="174" t="s">
        <v>471</v>
      </c>
      <c r="N39" s="174" t="s">
        <v>471</v>
      </c>
      <c r="O39" s="174" t="s">
        <v>471</v>
      </c>
      <c r="P39" s="174" t="s">
        <v>471</v>
      </c>
      <c r="Q39" s="174" t="s">
        <v>471</v>
      </c>
      <c r="R39" s="174" t="s">
        <v>471</v>
      </c>
      <c r="S39" s="174" t="s">
        <v>471</v>
      </c>
      <c r="T39" s="174" t="s">
        <v>471</v>
      </c>
      <c r="U39" s="174" t="s">
        <v>471</v>
      </c>
    </row>
    <row r="40" spans="1:23" s="19" customFormat="1" ht="12.75" customHeight="1">
      <c r="A40" s="40">
        <v>36</v>
      </c>
      <c r="B40" s="17" t="s">
        <v>75</v>
      </c>
      <c r="C40" s="44" t="s">
        <v>172</v>
      </c>
      <c r="D40" s="174" t="s">
        <v>471</v>
      </c>
      <c r="E40" s="174" t="s">
        <v>471</v>
      </c>
      <c r="F40" s="174" t="s">
        <v>471</v>
      </c>
      <c r="G40" s="174" t="s">
        <v>471</v>
      </c>
      <c r="H40" s="174" t="s">
        <v>471</v>
      </c>
      <c r="I40" s="174" t="s">
        <v>471</v>
      </c>
      <c r="J40" s="174" t="s">
        <v>471</v>
      </c>
      <c r="K40" s="174" t="s">
        <v>471</v>
      </c>
      <c r="L40" s="174" t="s">
        <v>471</v>
      </c>
      <c r="M40" s="174" t="s">
        <v>471</v>
      </c>
      <c r="N40" s="174" t="s">
        <v>471</v>
      </c>
      <c r="O40" s="174" t="s">
        <v>471</v>
      </c>
      <c r="P40" s="174" t="s">
        <v>471</v>
      </c>
      <c r="Q40" s="174" t="s">
        <v>471</v>
      </c>
      <c r="R40" s="174" t="s">
        <v>471</v>
      </c>
      <c r="S40" s="174" t="s">
        <v>471</v>
      </c>
      <c r="T40" s="174" t="s">
        <v>471</v>
      </c>
      <c r="U40" s="174" t="s">
        <v>471</v>
      </c>
    </row>
    <row r="41" spans="1:23" s="19" customFormat="1" ht="12.75" customHeight="1">
      <c r="A41" s="40">
        <v>37</v>
      </c>
      <c r="B41" s="17" t="s">
        <v>76</v>
      </c>
      <c r="C41" s="62" t="s">
        <v>173</v>
      </c>
      <c r="D41" s="174" t="s">
        <v>471</v>
      </c>
      <c r="E41" s="174" t="s">
        <v>471</v>
      </c>
      <c r="F41" s="174" t="s">
        <v>471</v>
      </c>
      <c r="G41" s="174" t="s">
        <v>471</v>
      </c>
      <c r="H41" s="174" t="s">
        <v>471</v>
      </c>
      <c r="I41" s="174" t="s">
        <v>471</v>
      </c>
      <c r="J41" s="174" t="s">
        <v>471</v>
      </c>
      <c r="K41" s="174" t="s">
        <v>471</v>
      </c>
      <c r="L41" s="174" t="s">
        <v>471</v>
      </c>
      <c r="M41" s="174" t="s">
        <v>471</v>
      </c>
      <c r="N41" s="174" t="s">
        <v>471</v>
      </c>
      <c r="O41" s="174" t="s">
        <v>471</v>
      </c>
      <c r="P41" s="174" t="s">
        <v>471</v>
      </c>
      <c r="Q41" s="174" t="s">
        <v>471</v>
      </c>
      <c r="R41" s="174" t="s">
        <v>471</v>
      </c>
      <c r="S41" s="174" t="s">
        <v>471</v>
      </c>
      <c r="T41" s="174" t="s">
        <v>471</v>
      </c>
      <c r="U41" s="174" t="s">
        <v>471</v>
      </c>
    </row>
    <row r="42" spans="1:23" s="19" customFormat="1" ht="12.75" customHeight="1">
      <c r="A42" s="40">
        <v>38</v>
      </c>
      <c r="B42" s="17" t="s">
        <v>77</v>
      </c>
      <c r="C42" s="62" t="s">
        <v>174</v>
      </c>
      <c r="D42" s="174" t="s">
        <v>471</v>
      </c>
      <c r="E42" s="174" t="s">
        <v>471</v>
      </c>
      <c r="F42" s="174" t="s">
        <v>471</v>
      </c>
      <c r="G42" s="174" t="s">
        <v>471</v>
      </c>
      <c r="H42" s="174" t="s">
        <v>471</v>
      </c>
      <c r="I42" s="174" t="s">
        <v>471</v>
      </c>
      <c r="J42" s="174" t="s">
        <v>471</v>
      </c>
      <c r="K42" s="174" t="s">
        <v>471</v>
      </c>
      <c r="L42" s="174" t="s">
        <v>471</v>
      </c>
      <c r="M42" s="174" t="s">
        <v>471</v>
      </c>
      <c r="N42" s="174" t="s">
        <v>471</v>
      </c>
      <c r="O42" s="174" t="s">
        <v>471</v>
      </c>
      <c r="P42" s="174" t="s">
        <v>471</v>
      </c>
      <c r="Q42" s="174" t="s">
        <v>471</v>
      </c>
      <c r="R42" s="174" t="s">
        <v>471</v>
      </c>
      <c r="S42" s="174" t="s">
        <v>471</v>
      </c>
      <c r="T42" s="174" t="s">
        <v>471</v>
      </c>
      <c r="U42" s="174" t="s">
        <v>471</v>
      </c>
    </row>
    <row r="43" spans="1:23" s="20" customFormat="1" ht="12.75" customHeight="1">
      <c r="A43" s="40">
        <v>39</v>
      </c>
      <c r="B43" s="17" t="s">
        <v>78</v>
      </c>
      <c r="C43" s="44" t="s">
        <v>175</v>
      </c>
      <c r="D43" s="174" t="s">
        <v>471</v>
      </c>
      <c r="E43" s="174" t="s">
        <v>471</v>
      </c>
      <c r="F43" s="174" t="s">
        <v>471</v>
      </c>
      <c r="G43" s="174" t="s">
        <v>471</v>
      </c>
      <c r="H43" s="174" t="s">
        <v>471</v>
      </c>
      <c r="I43" s="174" t="s">
        <v>471</v>
      </c>
      <c r="J43" s="174" t="s">
        <v>471</v>
      </c>
      <c r="K43" s="174" t="s">
        <v>471</v>
      </c>
      <c r="L43" s="174" t="s">
        <v>471</v>
      </c>
      <c r="M43" s="174" t="s">
        <v>471</v>
      </c>
      <c r="N43" s="174" t="s">
        <v>471</v>
      </c>
      <c r="O43" s="174" t="s">
        <v>471</v>
      </c>
      <c r="P43" s="174" t="s">
        <v>471</v>
      </c>
      <c r="Q43" s="174" t="s">
        <v>471</v>
      </c>
      <c r="R43" s="174" t="s">
        <v>471</v>
      </c>
      <c r="S43" s="174" t="s">
        <v>471</v>
      </c>
      <c r="T43" s="174" t="s">
        <v>471</v>
      </c>
      <c r="U43" s="174" t="s">
        <v>471</v>
      </c>
    </row>
    <row r="44" spans="1:23" s="19" customFormat="1" ht="12.75" customHeight="1">
      <c r="A44" s="40">
        <v>40</v>
      </c>
      <c r="B44" s="17" t="s">
        <v>79</v>
      </c>
      <c r="C44" s="62" t="s">
        <v>176</v>
      </c>
      <c r="D44" s="174" t="s">
        <v>471</v>
      </c>
      <c r="E44" s="174" t="s">
        <v>471</v>
      </c>
      <c r="F44" s="174" t="s">
        <v>471</v>
      </c>
      <c r="G44" s="174" t="s">
        <v>471</v>
      </c>
      <c r="H44" s="174" t="s">
        <v>471</v>
      </c>
      <c r="I44" s="174" t="s">
        <v>471</v>
      </c>
      <c r="J44" s="174" t="s">
        <v>471</v>
      </c>
      <c r="K44" s="174" t="s">
        <v>471</v>
      </c>
      <c r="L44" s="174" t="s">
        <v>471</v>
      </c>
      <c r="M44" s="174" t="s">
        <v>471</v>
      </c>
      <c r="N44" s="174" t="s">
        <v>471</v>
      </c>
      <c r="O44" s="174" t="s">
        <v>471</v>
      </c>
      <c r="P44" s="174" t="s">
        <v>471</v>
      </c>
      <c r="Q44" s="174" t="s">
        <v>471</v>
      </c>
      <c r="R44" s="174" t="s">
        <v>471</v>
      </c>
      <c r="S44" s="174" t="s">
        <v>471</v>
      </c>
      <c r="T44" s="174" t="s">
        <v>471</v>
      </c>
      <c r="U44" s="174" t="s">
        <v>471</v>
      </c>
    </row>
    <row r="45" spans="1:23" s="16" customFormat="1" ht="12.75" customHeight="1">
      <c r="A45" s="40">
        <v>41</v>
      </c>
      <c r="B45" s="17" t="s">
        <v>80</v>
      </c>
      <c r="C45" s="62" t="s">
        <v>177</v>
      </c>
      <c r="D45" s="174" t="s">
        <v>471</v>
      </c>
      <c r="E45" s="174" t="s">
        <v>471</v>
      </c>
      <c r="F45" s="174" t="s">
        <v>471</v>
      </c>
      <c r="G45" s="174" t="s">
        <v>471</v>
      </c>
      <c r="H45" s="174" t="s">
        <v>471</v>
      </c>
      <c r="I45" s="174" t="s">
        <v>471</v>
      </c>
      <c r="J45" s="174" t="s">
        <v>471</v>
      </c>
      <c r="K45" s="174" t="s">
        <v>471</v>
      </c>
      <c r="L45" s="174" t="s">
        <v>471</v>
      </c>
      <c r="M45" s="174" t="s">
        <v>471</v>
      </c>
      <c r="N45" s="174" t="s">
        <v>471</v>
      </c>
      <c r="O45" s="174" t="s">
        <v>471</v>
      </c>
      <c r="P45" s="174" t="s">
        <v>471</v>
      </c>
      <c r="Q45" s="174" t="s">
        <v>471</v>
      </c>
      <c r="R45" s="174" t="s">
        <v>471</v>
      </c>
      <c r="S45" s="174" t="s">
        <v>471</v>
      </c>
      <c r="T45" s="174" t="s">
        <v>471</v>
      </c>
      <c r="U45" s="174" t="s">
        <v>471</v>
      </c>
    </row>
    <row r="46" spans="1:23" s="16" customFormat="1" ht="12.75" customHeight="1">
      <c r="A46" s="40">
        <v>42</v>
      </c>
      <c r="B46" s="17">
        <v>37</v>
      </c>
      <c r="C46" s="65" t="s">
        <v>178</v>
      </c>
      <c r="D46" s="174" t="s">
        <v>471</v>
      </c>
      <c r="E46" s="174" t="s">
        <v>471</v>
      </c>
      <c r="F46" s="174" t="s">
        <v>471</v>
      </c>
      <c r="G46" s="174" t="s">
        <v>471</v>
      </c>
      <c r="H46" s="174" t="s">
        <v>471</v>
      </c>
      <c r="I46" s="174" t="s">
        <v>471</v>
      </c>
      <c r="J46" s="174" t="s">
        <v>471</v>
      </c>
      <c r="K46" s="174" t="s">
        <v>471</v>
      </c>
      <c r="L46" s="174" t="s">
        <v>471</v>
      </c>
      <c r="M46" s="174" t="s">
        <v>471</v>
      </c>
      <c r="N46" s="174" t="s">
        <v>471</v>
      </c>
      <c r="O46" s="174" t="s">
        <v>471</v>
      </c>
      <c r="P46" s="174" t="s">
        <v>471</v>
      </c>
      <c r="Q46" s="174" t="s">
        <v>471</v>
      </c>
      <c r="R46" s="174" t="s">
        <v>471</v>
      </c>
      <c r="S46" s="174" t="s">
        <v>471</v>
      </c>
      <c r="T46" s="174" t="s">
        <v>471</v>
      </c>
      <c r="U46" s="174" t="s">
        <v>471</v>
      </c>
    </row>
    <row r="47" spans="1:23" s="16" customFormat="1" ht="12.75" customHeight="1">
      <c r="A47" s="40">
        <v>43</v>
      </c>
      <c r="B47" s="17" t="s">
        <v>81</v>
      </c>
      <c r="C47" s="65" t="s">
        <v>179</v>
      </c>
      <c r="D47" s="174" t="s">
        <v>471</v>
      </c>
      <c r="E47" s="174" t="s">
        <v>471</v>
      </c>
      <c r="F47" s="174" t="s">
        <v>471</v>
      </c>
      <c r="G47" s="174" t="s">
        <v>471</v>
      </c>
      <c r="H47" s="174" t="s">
        <v>471</v>
      </c>
      <c r="I47" s="174" t="s">
        <v>471</v>
      </c>
      <c r="J47" s="174" t="s">
        <v>471</v>
      </c>
      <c r="K47" s="174" t="s">
        <v>471</v>
      </c>
      <c r="L47" s="174" t="s">
        <v>471</v>
      </c>
      <c r="M47" s="174" t="s">
        <v>471</v>
      </c>
      <c r="N47" s="174" t="s">
        <v>471</v>
      </c>
      <c r="O47" s="174" t="s">
        <v>471</v>
      </c>
      <c r="P47" s="174" t="s">
        <v>471</v>
      </c>
      <c r="Q47" s="174" t="s">
        <v>471</v>
      </c>
      <c r="R47" s="174" t="s">
        <v>471</v>
      </c>
      <c r="S47" s="174" t="s">
        <v>471</v>
      </c>
      <c r="T47" s="174" t="s">
        <v>471</v>
      </c>
      <c r="U47" s="174" t="s">
        <v>471</v>
      </c>
    </row>
    <row r="48" spans="1:23" s="16" customFormat="1" ht="12.75" customHeight="1">
      <c r="A48" s="40">
        <v>44</v>
      </c>
      <c r="B48" s="17" t="s">
        <v>82</v>
      </c>
      <c r="C48" s="44" t="s">
        <v>37</v>
      </c>
      <c r="D48" s="33">
        <v>4655.0842599999996</v>
      </c>
      <c r="E48" s="33">
        <v>4326.1173799999997</v>
      </c>
      <c r="F48" s="33">
        <v>4546.82096</v>
      </c>
      <c r="G48" s="33">
        <v>4332.5245199999999</v>
      </c>
      <c r="H48" s="33">
        <v>4426.4837200000002</v>
      </c>
      <c r="I48" s="33">
        <v>4356.9465999999993</v>
      </c>
      <c r="J48" s="33">
        <v>4151.7536</v>
      </c>
      <c r="K48" s="33">
        <v>3934.2216000000003</v>
      </c>
      <c r="L48" s="33">
        <v>3459.2249400000001</v>
      </c>
      <c r="M48" s="33">
        <v>3419.4567999999999</v>
      </c>
      <c r="N48" s="33">
        <v>3037.5876000000003</v>
      </c>
      <c r="O48" s="33">
        <v>3304.9326000000001</v>
      </c>
      <c r="P48" s="33">
        <v>3195.7096000000001</v>
      </c>
      <c r="Q48" s="33">
        <v>3393.2688720000001</v>
      </c>
      <c r="R48" s="33">
        <v>3196.63274</v>
      </c>
      <c r="S48" s="33">
        <v>2993.8728080000001</v>
      </c>
      <c r="T48" s="33">
        <v>3071.4083420000002</v>
      </c>
      <c r="U48" s="33">
        <v>3149.0042000000003</v>
      </c>
    </row>
    <row r="49" spans="1:22" s="16" customFormat="1" ht="12.75" customHeight="1">
      <c r="A49" s="40">
        <v>45</v>
      </c>
      <c r="B49" s="17" t="s">
        <v>83</v>
      </c>
      <c r="C49" s="62" t="s">
        <v>180</v>
      </c>
      <c r="D49" s="33">
        <v>4655.0842599999996</v>
      </c>
      <c r="E49" s="33">
        <v>4326.1173799999997</v>
      </c>
      <c r="F49" s="33">
        <v>4546.82096</v>
      </c>
      <c r="G49" s="33">
        <v>4332.5245199999999</v>
      </c>
      <c r="H49" s="33">
        <v>4426.4837200000002</v>
      </c>
      <c r="I49" s="33">
        <v>4356.9465999999993</v>
      </c>
      <c r="J49" s="33">
        <v>4151.7536</v>
      </c>
      <c r="K49" s="33">
        <v>3934.2216000000003</v>
      </c>
      <c r="L49" s="33">
        <v>3459.2249400000001</v>
      </c>
      <c r="M49" s="33">
        <v>3419.4567999999999</v>
      </c>
      <c r="N49" s="33">
        <v>3037.5876000000003</v>
      </c>
      <c r="O49" s="33">
        <v>3304.9326000000001</v>
      </c>
      <c r="P49" s="33">
        <v>3195.7096000000001</v>
      </c>
      <c r="Q49" s="33">
        <v>3393.2688720000001</v>
      </c>
      <c r="R49" s="33">
        <v>3196.63274</v>
      </c>
      <c r="S49" s="33">
        <v>2993.8728080000001</v>
      </c>
      <c r="T49" s="33">
        <v>3071.4083420000002</v>
      </c>
      <c r="U49" s="33">
        <v>3149.0042000000003</v>
      </c>
    </row>
    <row r="50" spans="1:22" s="16" customFormat="1" ht="12.75" customHeight="1">
      <c r="A50" s="40">
        <v>46</v>
      </c>
      <c r="B50" s="17" t="s">
        <v>84</v>
      </c>
      <c r="C50" s="62" t="s">
        <v>181</v>
      </c>
      <c r="D50" s="174" t="s">
        <v>471</v>
      </c>
      <c r="E50" s="174" t="s">
        <v>471</v>
      </c>
      <c r="F50" s="174" t="s">
        <v>471</v>
      </c>
      <c r="G50" s="174" t="s">
        <v>471</v>
      </c>
      <c r="H50" s="174" t="s">
        <v>471</v>
      </c>
      <c r="I50" s="174" t="s">
        <v>471</v>
      </c>
      <c r="J50" s="174" t="s">
        <v>471</v>
      </c>
      <c r="K50" s="174" t="s">
        <v>471</v>
      </c>
      <c r="L50" s="174" t="s">
        <v>471</v>
      </c>
      <c r="M50" s="174" t="s">
        <v>471</v>
      </c>
      <c r="N50" s="174" t="s">
        <v>471</v>
      </c>
      <c r="O50" s="174" t="s">
        <v>471</v>
      </c>
      <c r="P50" s="174" t="s">
        <v>471</v>
      </c>
      <c r="Q50" s="174" t="s">
        <v>471</v>
      </c>
      <c r="R50" s="174" t="s">
        <v>471</v>
      </c>
      <c r="S50" s="174" t="s">
        <v>471</v>
      </c>
      <c r="T50" s="174" t="s">
        <v>471</v>
      </c>
      <c r="U50" s="174" t="s">
        <v>471</v>
      </c>
    </row>
    <row r="51" spans="1:22" s="16" customFormat="1" ht="12.75" customHeight="1">
      <c r="A51" s="40">
        <v>47</v>
      </c>
      <c r="B51" s="17" t="s">
        <v>85</v>
      </c>
      <c r="C51" s="44" t="s">
        <v>182</v>
      </c>
      <c r="D51" s="174" t="s">
        <v>471</v>
      </c>
      <c r="E51" s="174" t="s">
        <v>471</v>
      </c>
      <c r="F51" s="174" t="s">
        <v>471</v>
      </c>
      <c r="G51" s="174" t="s">
        <v>471</v>
      </c>
      <c r="H51" s="174" t="s">
        <v>471</v>
      </c>
      <c r="I51" s="174" t="s">
        <v>471</v>
      </c>
      <c r="J51" s="174" t="s">
        <v>471</v>
      </c>
      <c r="K51" s="174" t="s">
        <v>471</v>
      </c>
      <c r="L51" s="174" t="s">
        <v>471</v>
      </c>
      <c r="M51" s="174" t="s">
        <v>471</v>
      </c>
      <c r="N51" s="174" t="s">
        <v>471</v>
      </c>
      <c r="O51" s="174" t="s">
        <v>471</v>
      </c>
      <c r="P51" s="174" t="s">
        <v>471</v>
      </c>
      <c r="Q51" s="174" t="s">
        <v>471</v>
      </c>
      <c r="R51" s="174" t="s">
        <v>471</v>
      </c>
      <c r="S51" s="174" t="s">
        <v>471</v>
      </c>
      <c r="T51" s="174" t="s">
        <v>471</v>
      </c>
      <c r="U51" s="174" t="s">
        <v>471</v>
      </c>
    </row>
    <row r="52" spans="1:22" s="16" customFormat="1" ht="12.75" customHeight="1">
      <c r="A52" s="40">
        <v>48</v>
      </c>
      <c r="B52" s="17" t="s">
        <v>36</v>
      </c>
      <c r="C52" s="62" t="s">
        <v>183</v>
      </c>
      <c r="D52" s="174" t="s">
        <v>471</v>
      </c>
      <c r="E52" s="174" t="s">
        <v>471</v>
      </c>
      <c r="F52" s="174" t="s">
        <v>471</v>
      </c>
      <c r="G52" s="174" t="s">
        <v>471</v>
      </c>
      <c r="H52" s="174" t="s">
        <v>471</v>
      </c>
      <c r="I52" s="174" t="s">
        <v>471</v>
      </c>
      <c r="J52" s="174" t="s">
        <v>471</v>
      </c>
      <c r="K52" s="174" t="s">
        <v>471</v>
      </c>
      <c r="L52" s="174" t="s">
        <v>471</v>
      </c>
      <c r="M52" s="174" t="s">
        <v>471</v>
      </c>
      <c r="N52" s="174" t="s">
        <v>471</v>
      </c>
      <c r="O52" s="174" t="s">
        <v>471</v>
      </c>
      <c r="P52" s="174" t="s">
        <v>471</v>
      </c>
      <c r="Q52" s="174" t="s">
        <v>471</v>
      </c>
      <c r="R52" s="174" t="s">
        <v>471</v>
      </c>
      <c r="S52" s="174" t="s">
        <v>471</v>
      </c>
      <c r="T52" s="174" t="s">
        <v>471</v>
      </c>
      <c r="U52" s="174" t="s">
        <v>471</v>
      </c>
      <c r="V52" s="50"/>
    </row>
    <row r="53" spans="1:22" s="16" customFormat="1" ht="12.75" customHeight="1">
      <c r="A53" s="40">
        <v>49</v>
      </c>
      <c r="B53" s="17" t="s">
        <v>86</v>
      </c>
      <c r="C53" s="62" t="s">
        <v>184</v>
      </c>
      <c r="D53" s="174" t="s">
        <v>471</v>
      </c>
      <c r="E53" s="174" t="s">
        <v>471</v>
      </c>
      <c r="F53" s="174" t="s">
        <v>471</v>
      </c>
      <c r="G53" s="174" t="s">
        <v>471</v>
      </c>
      <c r="H53" s="174" t="s">
        <v>471</v>
      </c>
      <c r="I53" s="174" t="s">
        <v>471</v>
      </c>
      <c r="J53" s="174" t="s">
        <v>471</v>
      </c>
      <c r="K53" s="174" t="s">
        <v>471</v>
      </c>
      <c r="L53" s="174" t="s">
        <v>471</v>
      </c>
      <c r="M53" s="174" t="s">
        <v>471</v>
      </c>
      <c r="N53" s="174" t="s">
        <v>471</v>
      </c>
      <c r="O53" s="174" t="s">
        <v>471</v>
      </c>
      <c r="P53" s="174" t="s">
        <v>471</v>
      </c>
      <c r="Q53" s="174" t="s">
        <v>471</v>
      </c>
      <c r="R53" s="174" t="s">
        <v>471</v>
      </c>
      <c r="S53" s="174" t="s">
        <v>471</v>
      </c>
      <c r="T53" s="174" t="s">
        <v>471</v>
      </c>
      <c r="U53" s="174" t="s">
        <v>471</v>
      </c>
    </row>
    <row r="54" spans="1:22" s="16" customFormat="1" ht="12.75" customHeight="1">
      <c r="A54" s="40">
        <v>50</v>
      </c>
      <c r="B54" s="17" t="s">
        <v>87</v>
      </c>
      <c r="C54" s="62" t="s">
        <v>185</v>
      </c>
      <c r="D54" s="174" t="s">
        <v>471</v>
      </c>
      <c r="E54" s="174" t="s">
        <v>471</v>
      </c>
      <c r="F54" s="174" t="s">
        <v>471</v>
      </c>
      <c r="G54" s="174" t="s">
        <v>471</v>
      </c>
      <c r="H54" s="174" t="s">
        <v>471</v>
      </c>
      <c r="I54" s="174" t="s">
        <v>471</v>
      </c>
      <c r="J54" s="174" t="s">
        <v>471</v>
      </c>
      <c r="K54" s="174" t="s">
        <v>471</v>
      </c>
      <c r="L54" s="174" t="s">
        <v>471</v>
      </c>
      <c r="M54" s="174" t="s">
        <v>471</v>
      </c>
      <c r="N54" s="174" t="s">
        <v>471</v>
      </c>
      <c r="O54" s="174" t="s">
        <v>471</v>
      </c>
      <c r="P54" s="174" t="s">
        <v>471</v>
      </c>
      <c r="Q54" s="174" t="s">
        <v>471</v>
      </c>
      <c r="R54" s="174" t="s">
        <v>471</v>
      </c>
      <c r="S54" s="174" t="s">
        <v>471</v>
      </c>
      <c r="T54" s="174" t="s">
        <v>471</v>
      </c>
      <c r="U54" s="174" t="s">
        <v>471</v>
      </c>
    </row>
    <row r="55" spans="1:22" s="16" customFormat="1" ht="12.75" customHeight="1">
      <c r="A55" s="40">
        <v>51</v>
      </c>
      <c r="B55" s="17" t="s">
        <v>88</v>
      </c>
      <c r="C55" s="44" t="s">
        <v>117</v>
      </c>
      <c r="D55" s="33">
        <v>37500</v>
      </c>
      <c r="E55" s="33">
        <v>37500</v>
      </c>
      <c r="F55" s="33">
        <v>44397.499210000002</v>
      </c>
      <c r="G55" s="33">
        <v>43565.894549999997</v>
      </c>
      <c r="H55" s="33">
        <v>46228.027719999998</v>
      </c>
      <c r="I55" s="33">
        <v>40238.940459999991</v>
      </c>
      <c r="J55" s="33">
        <v>38308.119589999995</v>
      </c>
      <c r="K55" s="33">
        <v>36661.447719999996</v>
      </c>
      <c r="L55" s="33">
        <v>34175.623310000003</v>
      </c>
      <c r="M55" s="33">
        <v>33428.178759999995</v>
      </c>
      <c r="N55" s="33">
        <v>31743.576860000001</v>
      </c>
      <c r="O55" s="33">
        <v>32704.252960000002</v>
      </c>
      <c r="P55" s="33">
        <v>32599.997600000002</v>
      </c>
      <c r="Q55" s="33">
        <v>32620.898929999999</v>
      </c>
      <c r="R55" s="33">
        <v>29664.324779999995</v>
      </c>
      <c r="S55" s="33">
        <v>39677.902200000004</v>
      </c>
      <c r="T55" s="33">
        <v>43764.935579999998</v>
      </c>
      <c r="U55" s="33">
        <v>41867.284909999988</v>
      </c>
    </row>
    <row r="56" spans="1:22" s="16" customFormat="1" ht="12.75" customHeight="1">
      <c r="A56" s="40">
        <v>52</v>
      </c>
      <c r="B56" s="17" t="s">
        <v>89</v>
      </c>
      <c r="C56" s="62" t="s">
        <v>186</v>
      </c>
      <c r="D56" s="174" t="s">
        <v>471</v>
      </c>
      <c r="E56" s="174" t="s">
        <v>471</v>
      </c>
      <c r="F56" s="33">
        <v>4099.3183199999994</v>
      </c>
      <c r="G56" s="33">
        <v>3827.6578400000003</v>
      </c>
      <c r="H56" s="33">
        <v>3505.0663300000001</v>
      </c>
      <c r="I56" s="33">
        <v>3450.8823599999996</v>
      </c>
      <c r="J56" s="33">
        <v>3278.7802099999999</v>
      </c>
      <c r="K56" s="33">
        <v>3182.8592199999998</v>
      </c>
      <c r="L56" s="33">
        <v>3130.0357200000003</v>
      </c>
      <c r="M56" s="33">
        <v>3045.81385</v>
      </c>
      <c r="N56" s="33">
        <v>2866.5553099999997</v>
      </c>
      <c r="O56" s="33">
        <v>2994.3674099999998</v>
      </c>
      <c r="P56" s="33">
        <v>2917.6890099999996</v>
      </c>
      <c r="Q56" s="33">
        <v>3079.2733900000003</v>
      </c>
      <c r="R56" s="33">
        <v>2581.0481</v>
      </c>
      <c r="S56" s="33">
        <v>2913.8589900000006</v>
      </c>
      <c r="T56" s="33">
        <v>2913.8589900000006</v>
      </c>
      <c r="U56" s="33">
        <v>2786.3624399999994</v>
      </c>
    </row>
    <row r="57" spans="1:22" s="16" customFormat="1" ht="12.75" customHeight="1">
      <c r="A57" s="40">
        <v>53</v>
      </c>
      <c r="B57" s="17" t="s">
        <v>90</v>
      </c>
      <c r="C57" s="62" t="s">
        <v>187</v>
      </c>
      <c r="D57" s="174" t="s">
        <v>471</v>
      </c>
      <c r="E57" s="174" t="s">
        <v>471</v>
      </c>
      <c r="F57" s="33">
        <v>36527.43086</v>
      </c>
      <c r="G57" s="33">
        <v>35988.404129999995</v>
      </c>
      <c r="H57" s="33">
        <v>38989.3243</v>
      </c>
      <c r="I57" s="33">
        <v>32841.984839999997</v>
      </c>
      <c r="J57" s="33">
        <v>31322.611199999999</v>
      </c>
      <c r="K57" s="33">
        <v>29883.146529999998</v>
      </c>
      <c r="L57" s="33">
        <v>27552.912410000001</v>
      </c>
      <c r="M57" s="33">
        <v>26959.323519999998</v>
      </c>
      <c r="N57" s="33">
        <v>25534.771100000002</v>
      </c>
      <c r="O57" s="33">
        <v>26275.984960000002</v>
      </c>
      <c r="P57" s="33">
        <v>26285.008240000003</v>
      </c>
      <c r="Q57" s="33">
        <v>26182.55888</v>
      </c>
      <c r="R57" s="33">
        <v>24387.087399999997</v>
      </c>
      <c r="S57" s="33">
        <v>33482.15494</v>
      </c>
      <c r="T57" s="33">
        <v>37381.58178</v>
      </c>
      <c r="U57" s="33">
        <v>35634.22503999999</v>
      </c>
    </row>
    <row r="58" spans="1:22" s="16" customFormat="1" ht="12.75" customHeight="1">
      <c r="A58" s="40">
        <v>54</v>
      </c>
      <c r="B58" s="17" t="s">
        <v>91</v>
      </c>
      <c r="C58" s="62" t="s">
        <v>9</v>
      </c>
      <c r="D58" s="33">
        <v>37500</v>
      </c>
      <c r="E58" s="33">
        <v>37500</v>
      </c>
      <c r="F58" s="33">
        <v>3770.7500299999997</v>
      </c>
      <c r="G58" s="33">
        <v>3749.8325800000002</v>
      </c>
      <c r="H58" s="33">
        <v>3733.6370900000002</v>
      </c>
      <c r="I58" s="33">
        <v>3946.0732599999997</v>
      </c>
      <c r="J58" s="33">
        <v>3706.7281799999996</v>
      </c>
      <c r="K58" s="33">
        <v>3595.4419700000003</v>
      </c>
      <c r="L58" s="33">
        <v>3492.6751799999997</v>
      </c>
      <c r="M58" s="33">
        <v>3423.0413899999999</v>
      </c>
      <c r="N58" s="33">
        <v>3342.2504499999995</v>
      </c>
      <c r="O58" s="33">
        <v>3433.9005900000002</v>
      </c>
      <c r="P58" s="33">
        <v>3397.3003499999995</v>
      </c>
      <c r="Q58" s="33">
        <v>3359.0666599999995</v>
      </c>
      <c r="R58" s="33">
        <v>2696.1892800000001</v>
      </c>
      <c r="S58" s="33">
        <v>3281.8882699999999</v>
      </c>
      <c r="T58" s="33">
        <v>3469.4948099999997</v>
      </c>
      <c r="U58" s="33">
        <v>3446.6974300000002</v>
      </c>
    </row>
    <row r="59" spans="1:22" s="16" customFormat="1" ht="12.75" customHeight="1">
      <c r="A59" s="40">
        <v>55</v>
      </c>
      <c r="B59" s="17" t="s">
        <v>92</v>
      </c>
      <c r="C59" s="62" t="s">
        <v>38</v>
      </c>
      <c r="D59" s="174" t="s">
        <v>471</v>
      </c>
      <c r="E59" s="174" t="s">
        <v>471</v>
      </c>
      <c r="F59" s="174" t="s">
        <v>471</v>
      </c>
      <c r="G59" s="174" t="s">
        <v>471</v>
      </c>
      <c r="H59" s="174" t="s">
        <v>471</v>
      </c>
      <c r="I59" s="174" t="s">
        <v>471</v>
      </c>
      <c r="J59" s="174" t="s">
        <v>471</v>
      </c>
      <c r="K59" s="174" t="s">
        <v>471</v>
      </c>
      <c r="L59" s="174" t="s">
        <v>471</v>
      </c>
      <c r="M59" s="174" t="s">
        <v>471</v>
      </c>
      <c r="N59" s="174" t="s">
        <v>471</v>
      </c>
      <c r="O59" s="174" t="s">
        <v>471</v>
      </c>
      <c r="P59" s="174" t="s">
        <v>471</v>
      </c>
      <c r="Q59" s="174" t="s">
        <v>471</v>
      </c>
      <c r="R59" s="174" t="s">
        <v>471</v>
      </c>
      <c r="S59" s="174" t="s">
        <v>471</v>
      </c>
      <c r="T59" s="174" t="s">
        <v>471</v>
      </c>
      <c r="U59" s="174" t="s">
        <v>471</v>
      </c>
    </row>
    <row r="60" spans="1:22" s="16" customFormat="1" ht="12.75" customHeight="1">
      <c r="A60" s="40">
        <v>56</v>
      </c>
      <c r="B60" s="17" t="s">
        <v>93</v>
      </c>
      <c r="C60" s="62" t="s">
        <v>188</v>
      </c>
      <c r="D60" s="174" t="s">
        <v>471</v>
      </c>
      <c r="E60" s="174" t="s">
        <v>471</v>
      </c>
      <c r="F60" s="174" t="s">
        <v>471</v>
      </c>
      <c r="G60" s="174" t="s">
        <v>471</v>
      </c>
      <c r="H60" s="174" t="s">
        <v>471</v>
      </c>
      <c r="I60" s="174" t="s">
        <v>471</v>
      </c>
      <c r="J60" s="174" t="s">
        <v>471</v>
      </c>
      <c r="K60" s="174" t="s">
        <v>471</v>
      </c>
      <c r="L60" s="174" t="s">
        <v>471</v>
      </c>
      <c r="M60" s="174" t="s">
        <v>471</v>
      </c>
      <c r="N60" s="174" t="s">
        <v>471</v>
      </c>
      <c r="O60" s="174" t="s">
        <v>471</v>
      </c>
      <c r="P60" s="174" t="s">
        <v>471</v>
      </c>
      <c r="Q60" s="174" t="s">
        <v>471</v>
      </c>
      <c r="R60" s="174" t="s">
        <v>471</v>
      </c>
      <c r="S60" s="174" t="s">
        <v>471</v>
      </c>
      <c r="T60" s="174" t="s">
        <v>471</v>
      </c>
      <c r="U60" s="174" t="s">
        <v>471</v>
      </c>
    </row>
    <row r="61" spans="1:22" s="16" customFormat="1" ht="12.75" customHeight="1">
      <c r="A61" s="40">
        <v>57</v>
      </c>
      <c r="B61" s="17" t="s">
        <v>94</v>
      </c>
      <c r="C61" s="62" t="s">
        <v>189</v>
      </c>
      <c r="D61" s="174" t="s">
        <v>471</v>
      </c>
      <c r="E61" s="174" t="s">
        <v>471</v>
      </c>
      <c r="F61" s="174" t="s">
        <v>471</v>
      </c>
      <c r="G61" s="174" t="s">
        <v>471</v>
      </c>
      <c r="H61" s="174" t="s">
        <v>471</v>
      </c>
      <c r="I61" s="174" t="s">
        <v>471</v>
      </c>
      <c r="J61" s="174" t="s">
        <v>471</v>
      </c>
      <c r="K61" s="174" t="s">
        <v>471</v>
      </c>
      <c r="L61" s="174" t="s">
        <v>471</v>
      </c>
      <c r="M61" s="174" t="s">
        <v>471</v>
      </c>
      <c r="N61" s="174" t="s">
        <v>471</v>
      </c>
      <c r="O61" s="174" t="s">
        <v>471</v>
      </c>
      <c r="P61" s="174" t="s">
        <v>471</v>
      </c>
      <c r="Q61" s="174" t="s">
        <v>471</v>
      </c>
      <c r="R61" s="174" t="s">
        <v>471</v>
      </c>
      <c r="S61" s="174" t="s">
        <v>471</v>
      </c>
      <c r="T61" s="174" t="s">
        <v>471</v>
      </c>
      <c r="U61" s="174" t="s">
        <v>471</v>
      </c>
    </row>
    <row r="62" spans="1:22" s="16" customFormat="1" ht="12.75" customHeight="1">
      <c r="A62" s="40">
        <v>58</v>
      </c>
      <c r="B62" s="17" t="s">
        <v>95</v>
      </c>
      <c r="C62" s="44" t="s">
        <v>190</v>
      </c>
      <c r="D62" s="174" t="s">
        <v>471</v>
      </c>
      <c r="E62" s="174" t="s">
        <v>471</v>
      </c>
      <c r="F62" s="174" t="s">
        <v>471</v>
      </c>
      <c r="G62" s="174" t="s">
        <v>471</v>
      </c>
      <c r="H62" s="174" t="s">
        <v>471</v>
      </c>
      <c r="I62" s="174" t="s">
        <v>471</v>
      </c>
      <c r="J62" s="174" t="s">
        <v>471</v>
      </c>
      <c r="K62" s="174" t="s">
        <v>471</v>
      </c>
      <c r="L62" s="174" t="s">
        <v>471</v>
      </c>
      <c r="M62" s="174" t="s">
        <v>471</v>
      </c>
      <c r="N62" s="174" t="s">
        <v>471</v>
      </c>
      <c r="O62" s="174" t="s">
        <v>471</v>
      </c>
      <c r="P62" s="174" t="s">
        <v>471</v>
      </c>
      <c r="Q62" s="174" t="s">
        <v>471</v>
      </c>
      <c r="R62" s="174" t="s">
        <v>471</v>
      </c>
      <c r="S62" s="174" t="s">
        <v>471</v>
      </c>
      <c r="T62" s="174" t="s">
        <v>471</v>
      </c>
      <c r="U62" s="174" t="s">
        <v>471</v>
      </c>
    </row>
    <row r="63" spans="1:22" s="16" customFormat="1" ht="12.75" customHeight="1">
      <c r="A63" s="40">
        <v>59</v>
      </c>
      <c r="B63" s="17" t="s">
        <v>39</v>
      </c>
      <c r="C63" s="44" t="s">
        <v>118</v>
      </c>
      <c r="D63" s="174" t="s">
        <v>471</v>
      </c>
      <c r="E63" s="174" t="s">
        <v>471</v>
      </c>
      <c r="F63" s="174" t="s">
        <v>471</v>
      </c>
      <c r="G63" s="174" t="s">
        <v>471</v>
      </c>
      <c r="H63" s="174" t="s">
        <v>471</v>
      </c>
      <c r="I63" s="174" t="s">
        <v>471</v>
      </c>
      <c r="J63" s="174" t="s">
        <v>471</v>
      </c>
      <c r="K63" s="174" t="s">
        <v>471</v>
      </c>
      <c r="L63" s="174" t="s">
        <v>471</v>
      </c>
      <c r="M63" s="174" t="s">
        <v>471</v>
      </c>
      <c r="N63" s="174" t="s">
        <v>471</v>
      </c>
      <c r="O63" s="174" t="s">
        <v>471</v>
      </c>
      <c r="P63" s="174" t="s">
        <v>471</v>
      </c>
      <c r="Q63" s="174" t="s">
        <v>471</v>
      </c>
      <c r="R63" s="174" t="s">
        <v>471</v>
      </c>
      <c r="S63" s="174" t="s">
        <v>471</v>
      </c>
      <c r="T63" s="174" t="s">
        <v>471</v>
      </c>
      <c r="U63" s="174" t="s">
        <v>471</v>
      </c>
    </row>
    <row r="64" spans="1:22" s="16" customFormat="1" ht="12.75" customHeight="1">
      <c r="A64" s="40">
        <v>60</v>
      </c>
      <c r="B64" s="17" t="s">
        <v>40</v>
      </c>
      <c r="C64" s="44" t="s">
        <v>119</v>
      </c>
      <c r="D64" s="174" t="s">
        <v>471</v>
      </c>
      <c r="E64" s="174" t="s">
        <v>471</v>
      </c>
      <c r="F64" s="174" t="s">
        <v>471</v>
      </c>
      <c r="G64" s="174" t="s">
        <v>471</v>
      </c>
      <c r="H64" s="174" t="s">
        <v>471</v>
      </c>
      <c r="I64" s="174" t="s">
        <v>471</v>
      </c>
      <c r="J64" s="174" t="s">
        <v>471</v>
      </c>
      <c r="K64" s="174" t="s">
        <v>471</v>
      </c>
      <c r="L64" s="174" t="s">
        <v>471</v>
      </c>
      <c r="M64" s="174" t="s">
        <v>471</v>
      </c>
      <c r="N64" s="174" t="s">
        <v>471</v>
      </c>
      <c r="O64" s="174" t="s">
        <v>471</v>
      </c>
      <c r="P64" s="174" t="s">
        <v>471</v>
      </c>
      <c r="Q64" s="174" t="s">
        <v>471</v>
      </c>
      <c r="R64" s="174" t="s">
        <v>471</v>
      </c>
      <c r="S64" s="174" t="s">
        <v>471</v>
      </c>
      <c r="T64" s="174" t="s">
        <v>471</v>
      </c>
      <c r="U64" s="174" t="s">
        <v>471</v>
      </c>
    </row>
    <row r="65" spans="1:23" s="16" customFormat="1" ht="12.75" customHeight="1">
      <c r="A65" s="40">
        <v>61</v>
      </c>
      <c r="B65" s="17" t="s">
        <v>41</v>
      </c>
      <c r="C65" s="44" t="s">
        <v>191</v>
      </c>
      <c r="D65" s="174" t="s">
        <v>471</v>
      </c>
      <c r="E65" s="174" t="s">
        <v>471</v>
      </c>
      <c r="F65" s="174" t="s">
        <v>471</v>
      </c>
      <c r="G65" s="174" t="s">
        <v>471</v>
      </c>
      <c r="H65" s="174" t="s">
        <v>471</v>
      </c>
      <c r="I65" s="174" t="s">
        <v>471</v>
      </c>
      <c r="J65" s="174" t="s">
        <v>471</v>
      </c>
      <c r="K65" s="174" t="s">
        <v>471</v>
      </c>
      <c r="L65" s="174" t="s">
        <v>471</v>
      </c>
      <c r="M65" s="174" t="s">
        <v>471</v>
      </c>
      <c r="N65" s="174" t="s">
        <v>471</v>
      </c>
      <c r="O65" s="174" t="s">
        <v>471</v>
      </c>
      <c r="P65" s="174" t="s">
        <v>471</v>
      </c>
      <c r="Q65" s="174" t="s">
        <v>471</v>
      </c>
      <c r="R65" s="174" t="s">
        <v>471</v>
      </c>
      <c r="S65" s="174" t="s">
        <v>471</v>
      </c>
      <c r="T65" s="174" t="s">
        <v>471</v>
      </c>
      <c r="U65" s="174" t="s">
        <v>471</v>
      </c>
    </row>
    <row r="66" spans="1:23" s="16" customFormat="1" ht="12.75" customHeight="1">
      <c r="A66" s="40">
        <v>62</v>
      </c>
      <c r="B66" s="41" t="s">
        <v>42</v>
      </c>
      <c r="C66" s="44" t="s">
        <v>120</v>
      </c>
      <c r="D66" s="174" t="s">
        <v>471</v>
      </c>
      <c r="E66" s="174" t="s">
        <v>471</v>
      </c>
      <c r="F66" s="174" t="s">
        <v>471</v>
      </c>
      <c r="G66" s="174" t="s">
        <v>471</v>
      </c>
      <c r="H66" s="174" t="s">
        <v>471</v>
      </c>
      <c r="I66" s="174" t="s">
        <v>471</v>
      </c>
      <c r="J66" s="174" t="s">
        <v>471</v>
      </c>
      <c r="K66" s="174" t="s">
        <v>471</v>
      </c>
      <c r="L66" s="174" t="s">
        <v>471</v>
      </c>
      <c r="M66" s="174" t="s">
        <v>471</v>
      </c>
      <c r="N66" s="174" t="s">
        <v>471</v>
      </c>
      <c r="O66" s="174" t="s">
        <v>471</v>
      </c>
      <c r="P66" s="174" t="s">
        <v>471</v>
      </c>
      <c r="Q66" s="174" t="s">
        <v>471</v>
      </c>
      <c r="R66" s="174" t="s">
        <v>471</v>
      </c>
      <c r="S66" s="174" t="s">
        <v>471</v>
      </c>
      <c r="T66" s="174" t="s">
        <v>471</v>
      </c>
      <c r="U66" s="174" t="s">
        <v>471</v>
      </c>
    </row>
    <row r="67" spans="1:23" s="16" customFormat="1" ht="12.75" customHeight="1">
      <c r="A67" s="40">
        <v>63</v>
      </c>
      <c r="B67" s="41" t="s">
        <v>43</v>
      </c>
      <c r="C67" s="44" t="s">
        <v>121</v>
      </c>
      <c r="D67" s="174" t="s">
        <v>471</v>
      </c>
      <c r="E67" s="174" t="s">
        <v>471</v>
      </c>
      <c r="F67" s="174" t="s">
        <v>471</v>
      </c>
      <c r="G67" s="174" t="s">
        <v>471</v>
      </c>
      <c r="H67" s="174" t="s">
        <v>471</v>
      </c>
      <c r="I67" s="174" t="s">
        <v>471</v>
      </c>
      <c r="J67" s="174" t="s">
        <v>471</v>
      </c>
      <c r="K67" s="174" t="s">
        <v>471</v>
      </c>
      <c r="L67" s="174" t="s">
        <v>471</v>
      </c>
      <c r="M67" s="174" t="s">
        <v>471</v>
      </c>
      <c r="N67" s="174" t="s">
        <v>471</v>
      </c>
      <c r="O67" s="174" t="s">
        <v>471</v>
      </c>
      <c r="P67" s="174" t="s">
        <v>471</v>
      </c>
      <c r="Q67" s="174" t="s">
        <v>471</v>
      </c>
      <c r="R67" s="174" t="s">
        <v>471</v>
      </c>
      <c r="S67" s="174" t="s">
        <v>471</v>
      </c>
      <c r="T67" s="174" t="s">
        <v>471</v>
      </c>
      <c r="U67" s="174" t="s">
        <v>471</v>
      </c>
    </row>
    <row r="68" spans="1:23" s="16" customFormat="1" ht="12.75" customHeight="1">
      <c r="A68" s="40">
        <v>64</v>
      </c>
      <c r="B68" s="41" t="s">
        <v>44</v>
      </c>
      <c r="C68" s="44" t="s">
        <v>192</v>
      </c>
      <c r="D68" s="174" t="s">
        <v>471</v>
      </c>
      <c r="E68" s="174" t="s">
        <v>471</v>
      </c>
      <c r="F68" s="174" t="s">
        <v>471</v>
      </c>
      <c r="G68" s="174" t="s">
        <v>471</v>
      </c>
      <c r="H68" s="174" t="s">
        <v>471</v>
      </c>
      <c r="I68" s="174" t="s">
        <v>471</v>
      </c>
      <c r="J68" s="174" t="s">
        <v>471</v>
      </c>
      <c r="K68" s="174" t="s">
        <v>471</v>
      </c>
      <c r="L68" s="174" t="s">
        <v>471</v>
      </c>
      <c r="M68" s="174" t="s">
        <v>471</v>
      </c>
      <c r="N68" s="174" t="s">
        <v>471</v>
      </c>
      <c r="O68" s="174" t="s">
        <v>471</v>
      </c>
      <c r="P68" s="174" t="s">
        <v>471</v>
      </c>
      <c r="Q68" s="174" t="s">
        <v>471</v>
      </c>
      <c r="R68" s="174" t="s">
        <v>471</v>
      </c>
      <c r="S68" s="174" t="s">
        <v>471</v>
      </c>
      <c r="T68" s="174" t="s">
        <v>471</v>
      </c>
      <c r="U68" s="174" t="s">
        <v>471</v>
      </c>
    </row>
    <row r="69" spans="1:23" s="16" customFormat="1" ht="12.75" customHeight="1">
      <c r="A69" s="40">
        <v>65</v>
      </c>
      <c r="B69" s="17" t="s">
        <v>96</v>
      </c>
      <c r="C69" s="44" t="s">
        <v>193</v>
      </c>
      <c r="D69" s="174" t="s">
        <v>471</v>
      </c>
      <c r="E69" s="174" t="s">
        <v>471</v>
      </c>
      <c r="F69" s="174" t="s">
        <v>471</v>
      </c>
      <c r="G69" s="174" t="s">
        <v>471</v>
      </c>
      <c r="H69" s="174" t="s">
        <v>471</v>
      </c>
      <c r="I69" s="174" t="s">
        <v>471</v>
      </c>
      <c r="J69" s="174" t="s">
        <v>471</v>
      </c>
      <c r="K69" s="174" t="s">
        <v>471</v>
      </c>
      <c r="L69" s="174" t="s">
        <v>471</v>
      </c>
      <c r="M69" s="174" t="s">
        <v>471</v>
      </c>
      <c r="N69" s="174" t="s">
        <v>471</v>
      </c>
      <c r="O69" s="174" t="s">
        <v>471</v>
      </c>
      <c r="P69" s="174" t="s">
        <v>471</v>
      </c>
      <c r="Q69" s="174" t="s">
        <v>471</v>
      </c>
      <c r="R69" s="174" t="s">
        <v>471</v>
      </c>
      <c r="S69" s="174" t="s">
        <v>471</v>
      </c>
      <c r="T69" s="174" t="s">
        <v>471</v>
      </c>
      <c r="U69" s="174" t="s">
        <v>471</v>
      </c>
    </row>
    <row r="70" spans="1:23" s="16" customFormat="1" ht="12.75" customHeight="1">
      <c r="A70" s="40">
        <v>66</v>
      </c>
      <c r="B70" s="17" t="s">
        <v>97</v>
      </c>
      <c r="C70" s="44" t="s">
        <v>194</v>
      </c>
      <c r="D70" s="174" t="s">
        <v>471</v>
      </c>
      <c r="E70" s="174" t="s">
        <v>471</v>
      </c>
      <c r="F70" s="174" t="s">
        <v>471</v>
      </c>
      <c r="G70" s="174" t="s">
        <v>471</v>
      </c>
      <c r="H70" s="174" t="s">
        <v>471</v>
      </c>
      <c r="I70" s="174" t="s">
        <v>471</v>
      </c>
      <c r="J70" s="174" t="s">
        <v>471</v>
      </c>
      <c r="K70" s="174" t="s">
        <v>471</v>
      </c>
      <c r="L70" s="174" t="s">
        <v>471</v>
      </c>
      <c r="M70" s="174" t="s">
        <v>471</v>
      </c>
      <c r="N70" s="174" t="s">
        <v>471</v>
      </c>
      <c r="O70" s="174" t="s">
        <v>471</v>
      </c>
      <c r="P70" s="174" t="s">
        <v>471</v>
      </c>
      <c r="Q70" s="174" t="s">
        <v>471</v>
      </c>
      <c r="R70" s="174" t="s">
        <v>471</v>
      </c>
      <c r="S70" s="174" t="s">
        <v>471</v>
      </c>
      <c r="T70" s="174" t="s">
        <v>471</v>
      </c>
      <c r="U70" s="174" t="s">
        <v>471</v>
      </c>
    </row>
    <row r="71" spans="1:23" s="16" customFormat="1" ht="12.75" customHeight="1">
      <c r="A71" s="40">
        <v>67</v>
      </c>
      <c r="B71" s="41" t="s">
        <v>98</v>
      </c>
      <c r="C71" s="43" t="s">
        <v>123</v>
      </c>
      <c r="D71" s="33">
        <v>37.982879999999994</v>
      </c>
      <c r="E71" s="33">
        <v>40.004760000000005</v>
      </c>
      <c r="F71" s="33">
        <v>31.019874999999999</v>
      </c>
      <c r="G71" s="33">
        <v>23.688980000000004</v>
      </c>
      <c r="H71" s="33">
        <v>15.231104999999998</v>
      </c>
      <c r="I71" s="33">
        <v>6.56</v>
      </c>
      <c r="J71" s="33">
        <v>6.6419999999999995</v>
      </c>
      <c r="K71" s="33">
        <v>6.8879999999999999</v>
      </c>
      <c r="L71" s="33">
        <v>7.4880000000000004</v>
      </c>
      <c r="M71" s="33">
        <v>7.5555000000000003</v>
      </c>
      <c r="N71" s="33">
        <v>7.306</v>
      </c>
      <c r="O71" s="33">
        <v>7.3124800000000008</v>
      </c>
      <c r="P71" s="33">
        <v>7.5149999999999997</v>
      </c>
      <c r="Q71" s="33">
        <v>7.9371999999999998</v>
      </c>
      <c r="R71" s="33">
        <v>8.2035999999999998</v>
      </c>
      <c r="S71" s="33">
        <v>8.545440000000001</v>
      </c>
      <c r="T71" s="33">
        <v>9.1199999999999992</v>
      </c>
      <c r="U71" s="33">
        <v>9.2663999999999991</v>
      </c>
      <c r="V71" s="50"/>
    </row>
    <row r="72" spans="1:23" s="16" customFormat="1" ht="6.95" customHeight="1">
      <c r="A72" s="22"/>
      <c r="B72" s="29"/>
      <c r="C72" s="32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</row>
    <row r="73" spans="1:23" s="16" customFormat="1" ht="12.75" customHeight="1">
      <c r="A73" s="40">
        <v>68</v>
      </c>
      <c r="B73" s="29"/>
      <c r="C73" s="58" t="s">
        <v>10</v>
      </c>
      <c r="D73" s="33">
        <v>147628.46365356669</v>
      </c>
      <c r="E73" s="33">
        <v>143943.28096587569</v>
      </c>
      <c r="F73" s="33">
        <v>149841.47233482194</v>
      </c>
      <c r="G73" s="33">
        <v>146868.74661799637</v>
      </c>
      <c r="H73" s="33">
        <v>146939.71531072605</v>
      </c>
      <c r="I73" s="33">
        <v>139143.1164069135</v>
      </c>
      <c r="J73" s="33">
        <v>133075.51939720759</v>
      </c>
      <c r="K73" s="33">
        <v>128449.57412307149</v>
      </c>
      <c r="L73" s="33">
        <v>124207.12570932087</v>
      </c>
      <c r="M73" s="33">
        <v>121465.78129422253</v>
      </c>
      <c r="N73" s="33">
        <v>117360.50353474855</v>
      </c>
      <c r="O73" s="33">
        <v>117809.61346047517</v>
      </c>
      <c r="P73" s="33">
        <v>116361.38341786944</v>
      </c>
      <c r="Q73" s="33">
        <v>112560.66266578058</v>
      </c>
      <c r="R73" s="33">
        <v>105907.17933126986</v>
      </c>
      <c r="S73" s="33">
        <v>116242.61232585336</v>
      </c>
      <c r="T73" s="33">
        <v>121859.6612627735</v>
      </c>
      <c r="U73" s="33">
        <v>119888.66913918033</v>
      </c>
      <c r="V73" s="50"/>
      <c r="W73" s="50"/>
    </row>
    <row r="74" spans="1:23" s="16" customFormat="1" ht="12.75" customHeight="1">
      <c r="A74" s="40">
        <v>69</v>
      </c>
      <c r="B74" s="29"/>
      <c r="C74" s="59" t="s">
        <v>128</v>
      </c>
      <c r="D74" s="33">
        <v>9909.5114059999996</v>
      </c>
      <c r="E74" s="33">
        <v>9933.1294160000016</v>
      </c>
      <c r="F74" s="33">
        <v>9938.5797259999999</v>
      </c>
      <c r="G74" s="33">
        <v>9936.1573660000013</v>
      </c>
      <c r="H74" s="33">
        <v>9951.4182340000007</v>
      </c>
      <c r="I74" s="33">
        <v>9963.1666800000003</v>
      </c>
      <c r="J74" s="33">
        <v>9984.9679199999991</v>
      </c>
      <c r="K74" s="33">
        <v>9996.7163660000006</v>
      </c>
      <c r="L74" s="33">
        <v>9996.1107760000014</v>
      </c>
      <c r="M74" s="33">
        <v>9992.3561180000015</v>
      </c>
      <c r="N74" s="33">
        <v>9984.7256840000009</v>
      </c>
      <c r="O74" s="33">
        <v>9697.2008900000001</v>
      </c>
      <c r="P74" s="33">
        <v>9413.4676920000002</v>
      </c>
      <c r="Q74" s="33">
        <v>9117.1463640000002</v>
      </c>
      <c r="R74" s="33">
        <v>8823.9817400000011</v>
      </c>
      <c r="S74" s="33">
        <v>8547.8256160000001</v>
      </c>
      <c r="T74" s="33">
        <v>8398.9350240000003</v>
      </c>
      <c r="U74" s="33">
        <v>8419.4283920000016</v>
      </c>
      <c r="V74" s="50"/>
    </row>
    <row r="75" spans="1:23" s="16" customFormat="1" ht="12.75" customHeight="1">
      <c r="A75" s="40">
        <v>70</v>
      </c>
      <c r="B75" s="29"/>
      <c r="C75" s="60" t="s">
        <v>129</v>
      </c>
      <c r="D75" s="33">
        <v>157537.9750595667</v>
      </c>
      <c r="E75" s="33">
        <v>153876.4103818757</v>
      </c>
      <c r="F75" s="33">
        <v>159780.05206082194</v>
      </c>
      <c r="G75" s="33">
        <v>156804.90398399637</v>
      </c>
      <c r="H75" s="33">
        <v>156891.13354472606</v>
      </c>
      <c r="I75" s="33">
        <v>149106.28308691349</v>
      </c>
      <c r="J75" s="33">
        <v>143060.48731720759</v>
      </c>
      <c r="K75" s="33">
        <v>138446.29048907149</v>
      </c>
      <c r="L75" s="33">
        <v>134203.23648532087</v>
      </c>
      <c r="M75" s="33">
        <v>131458.13741222254</v>
      </c>
      <c r="N75" s="33">
        <v>127345.22921874856</v>
      </c>
      <c r="O75" s="33">
        <v>127506.81435047518</v>
      </c>
      <c r="P75" s="33">
        <v>125774.85110986944</v>
      </c>
      <c r="Q75" s="33">
        <v>121677.80902978058</v>
      </c>
      <c r="R75" s="33">
        <v>114731.16107126986</v>
      </c>
      <c r="S75" s="33">
        <v>124790.43794185336</v>
      </c>
      <c r="T75" s="33">
        <v>130258.59628677351</v>
      </c>
      <c r="U75" s="33">
        <v>128308.09753118033</v>
      </c>
      <c r="V75" s="50"/>
    </row>
    <row r="76" spans="1:23" s="16" customFormat="1" ht="12.75" customHeight="1">
      <c r="A76" s="171"/>
      <c r="B76" s="29"/>
      <c r="C76" s="178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50"/>
    </row>
    <row r="77" spans="1:23" ht="12.75" customHeight="1">
      <c r="B77" s="8" t="s">
        <v>11</v>
      </c>
    </row>
    <row r="78" spans="1:23" ht="12" customHeight="1">
      <c r="B78" s="3" t="s">
        <v>99</v>
      </c>
      <c r="C78" s="3"/>
    </row>
    <row r="79" spans="1:23" ht="12" customHeight="1">
      <c r="B79" s="3"/>
      <c r="C79" s="3"/>
    </row>
    <row r="80" spans="1:23" ht="12" customHeight="1">
      <c r="B80" s="9"/>
      <c r="C80" s="10"/>
    </row>
    <row r="81" spans="2:21" s="52" customFormat="1" ht="12" customHeight="1">
      <c r="B81" s="53"/>
      <c r="C81" s="54"/>
      <c r="D81" s="67"/>
      <c r="E81" s="67"/>
      <c r="F81" s="67"/>
      <c r="G81" s="67"/>
      <c r="H81" s="67"/>
      <c r="I81" s="67"/>
      <c r="J81" s="67"/>
      <c r="K81" s="67"/>
      <c r="L81" s="67"/>
      <c r="M81" s="67"/>
      <c r="N81" s="67"/>
      <c r="O81" s="67"/>
      <c r="P81" s="67"/>
      <c r="Q81" s="67"/>
      <c r="R81" s="67"/>
      <c r="S81" s="67"/>
      <c r="T81" s="67"/>
      <c r="U81" s="67"/>
    </row>
    <row r="82" spans="2:21" ht="12" customHeight="1">
      <c r="B82" s="9"/>
      <c r="C82" s="10"/>
    </row>
    <row r="83" spans="2:21" ht="12" customHeight="1">
      <c r="B83" s="9"/>
      <c r="C83" s="10"/>
    </row>
    <row r="84" spans="2:21" ht="12" customHeight="1">
      <c r="B84" s="9"/>
      <c r="C84" s="10"/>
      <c r="D84" s="38"/>
      <c r="E84" s="38"/>
      <c r="F84" s="38"/>
      <c r="G84" s="38"/>
      <c r="H84" s="38"/>
      <c r="I84" s="38"/>
      <c r="J84" s="38"/>
      <c r="K84" s="38"/>
      <c r="L84" s="38"/>
      <c r="M84" s="38"/>
      <c r="N84" s="38"/>
      <c r="O84" s="38"/>
      <c r="P84" s="38"/>
      <c r="Q84" s="38"/>
      <c r="R84" s="38"/>
      <c r="S84" s="38"/>
      <c r="T84" s="38"/>
      <c r="U84" s="38"/>
    </row>
    <row r="85" spans="2:21" ht="12" customHeight="1">
      <c r="B85" s="9"/>
      <c r="C85" s="10"/>
      <c r="D85" s="37"/>
      <c r="E85" s="37"/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</row>
    <row r="86" spans="2:21" ht="12" customHeight="1">
      <c r="B86" s="9"/>
      <c r="C86" s="10"/>
    </row>
    <row r="87" spans="2:21" ht="12" customHeight="1">
      <c r="B87" s="9"/>
    </row>
    <row r="88" spans="2:21" ht="12" customHeight="1">
      <c r="B88" s="9"/>
    </row>
    <row r="89" spans="2:21" ht="12" customHeight="1">
      <c r="B89" s="9"/>
    </row>
    <row r="90" spans="2:21" ht="15" customHeight="1">
      <c r="B90" s="9"/>
    </row>
    <row r="91" spans="2:21" ht="15" customHeight="1">
      <c r="B91" s="9"/>
    </row>
    <row r="92" spans="2:21" ht="15" customHeight="1">
      <c r="B92" s="9"/>
    </row>
    <row r="93" spans="2:21" ht="15" customHeight="1">
      <c r="B93" s="9"/>
    </row>
    <row r="94" spans="2:21" ht="15" customHeight="1">
      <c r="B94" s="9"/>
      <c r="C94" s="10"/>
    </row>
    <row r="95" spans="2:21" ht="15" customHeight="1">
      <c r="B95" s="9"/>
      <c r="C95" s="10"/>
    </row>
    <row r="96" spans="2:21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2014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6"/>
  <dimension ref="A1:W1667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1" width="10.7109375" style="6" customWidth="1"/>
    <col min="22" max="16384" width="11.42578125" style="6"/>
  </cols>
  <sheetData>
    <row r="1" spans="1:22" s="4" customFormat="1" ht="20.100000000000001" customHeight="1">
      <c r="A1" s="49" t="s">
        <v>420</v>
      </c>
      <c r="B1" s="27"/>
      <c r="C1" s="27"/>
      <c r="E1" s="5"/>
      <c r="F1" s="5"/>
      <c r="G1" s="5"/>
      <c r="J1" s="49"/>
      <c r="K1" s="27"/>
    </row>
    <row r="2" spans="1:22" s="4" customFormat="1" ht="15" customHeight="1">
      <c r="A2" s="42" t="s">
        <v>140</v>
      </c>
      <c r="B2" s="27"/>
      <c r="C2" s="27"/>
      <c r="E2" s="5"/>
      <c r="F2" s="5"/>
      <c r="G2" s="5"/>
      <c r="J2" s="42"/>
      <c r="K2" s="27"/>
    </row>
    <row r="3" spans="1:22" ht="12.75" customHeight="1">
      <c r="C3" s="7"/>
      <c r="D3" s="55"/>
      <c r="G3" s="51"/>
    </row>
    <row r="4" spans="1:22" s="15" customFormat="1" ht="27" customHeight="1">
      <c r="A4" s="39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61">
        <v>1999</v>
      </c>
      <c r="I4" s="93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3">
        <v>2010</v>
      </c>
      <c r="T4" s="93">
        <v>2011</v>
      </c>
      <c r="U4" s="275">
        <v>2012</v>
      </c>
      <c r="V4" s="36"/>
    </row>
    <row r="5" spans="1:22" s="16" customFormat="1" ht="15" customHeight="1">
      <c r="A5" s="40">
        <v>1</v>
      </c>
      <c r="B5" s="17" t="s">
        <v>50</v>
      </c>
      <c r="C5" s="57" t="s">
        <v>152</v>
      </c>
      <c r="D5" s="33">
        <v>705.58559098413673</v>
      </c>
      <c r="E5" s="33">
        <v>631.51165186317053</v>
      </c>
      <c r="F5" s="33">
        <v>590.36306849546713</v>
      </c>
      <c r="G5" s="33">
        <v>540.15367363362202</v>
      </c>
      <c r="H5" s="33">
        <v>528.46220559465689</v>
      </c>
      <c r="I5" s="33">
        <v>471.41958148717572</v>
      </c>
      <c r="J5" s="33">
        <v>449.64445788272133</v>
      </c>
      <c r="K5" s="33">
        <v>420.9499950754323</v>
      </c>
      <c r="L5" s="33">
        <v>384.03070996323606</v>
      </c>
      <c r="M5" s="33">
        <v>356.76094188943466</v>
      </c>
      <c r="N5" s="33">
        <v>316.02533563983116</v>
      </c>
      <c r="O5" s="33">
        <v>296.67246700090698</v>
      </c>
      <c r="P5" s="33">
        <v>282.63707131535182</v>
      </c>
      <c r="Q5" s="33">
        <v>253.42823758580923</v>
      </c>
      <c r="R5" s="33">
        <v>234.57359247793559</v>
      </c>
      <c r="S5" s="33">
        <v>231.16309469643511</v>
      </c>
      <c r="T5" s="33">
        <v>206.6965566188469</v>
      </c>
      <c r="U5" s="33">
        <v>194.75997558877094</v>
      </c>
    </row>
    <row r="6" spans="1:22" s="16" customFormat="1" ht="12.75" customHeight="1">
      <c r="A6" s="40">
        <v>2</v>
      </c>
      <c r="B6" s="17" t="s">
        <v>6</v>
      </c>
      <c r="C6" s="62" t="s">
        <v>153</v>
      </c>
      <c r="D6" s="33">
        <v>649.68057220603089</v>
      </c>
      <c r="E6" s="33">
        <v>586.01579934533697</v>
      </c>
      <c r="F6" s="33">
        <v>545.60191154776021</v>
      </c>
      <c r="G6" s="33">
        <v>496.56011328197212</v>
      </c>
      <c r="H6" s="33">
        <v>485.60232557476274</v>
      </c>
      <c r="I6" s="33">
        <v>436.30795873607349</v>
      </c>
      <c r="J6" s="33">
        <v>419.58874808567032</v>
      </c>
      <c r="K6" s="33">
        <v>391.24750060893712</v>
      </c>
      <c r="L6" s="33">
        <v>356.28052294529084</v>
      </c>
      <c r="M6" s="33">
        <v>331.44322825032805</v>
      </c>
      <c r="N6" s="33">
        <v>287.65253649901945</v>
      </c>
      <c r="O6" s="33">
        <v>260.20481513627067</v>
      </c>
      <c r="P6" s="33">
        <v>253.24697433673236</v>
      </c>
      <c r="Q6" s="33">
        <v>228.12303591240499</v>
      </c>
      <c r="R6" s="33">
        <v>212.66574173605957</v>
      </c>
      <c r="S6" s="33">
        <v>209.5735880920945</v>
      </c>
      <c r="T6" s="33">
        <v>187.39401732131739</v>
      </c>
      <c r="U6" s="33">
        <v>176.57213769169107</v>
      </c>
    </row>
    <row r="7" spans="1:22" s="16" customFormat="1" ht="12.75" customHeight="1">
      <c r="A7" s="40">
        <v>3</v>
      </c>
      <c r="B7" s="17" t="s">
        <v>7</v>
      </c>
      <c r="C7" s="62" t="s">
        <v>154</v>
      </c>
      <c r="D7" s="33">
        <v>52.737135758735576</v>
      </c>
      <c r="E7" s="33">
        <v>42.468630846233211</v>
      </c>
      <c r="F7" s="33">
        <v>41.805349843049477</v>
      </c>
      <c r="G7" s="33">
        <v>40.482982347412815</v>
      </c>
      <c r="H7" s="33">
        <v>39.767997608595941</v>
      </c>
      <c r="I7" s="33">
        <v>32.480725533820916</v>
      </c>
      <c r="J7" s="33">
        <v>27.647915957323619</v>
      </c>
      <c r="K7" s="33">
        <v>28.493041813084645</v>
      </c>
      <c r="L7" s="33">
        <v>25.68909174696579</v>
      </c>
      <c r="M7" s="33">
        <v>22.726187883840179</v>
      </c>
      <c r="N7" s="33">
        <v>25.64131993888163</v>
      </c>
      <c r="O7" s="33">
        <v>24.959991666495583</v>
      </c>
      <c r="P7" s="33">
        <v>26.513711474392522</v>
      </c>
      <c r="Q7" s="33">
        <v>23.883358806892161</v>
      </c>
      <c r="R7" s="33">
        <v>19.463770030307714</v>
      </c>
      <c r="S7" s="33">
        <v>19.18094095882595</v>
      </c>
      <c r="T7" s="33">
        <v>17.149111992531274</v>
      </c>
      <c r="U7" s="33">
        <v>16.158768760488808</v>
      </c>
      <c r="V7" s="50"/>
    </row>
    <row r="8" spans="1:22" s="16" customFormat="1" ht="12.75" customHeight="1">
      <c r="A8" s="40">
        <v>4</v>
      </c>
      <c r="B8" s="17" t="s">
        <v>51</v>
      </c>
      <c r="C8" s="62" t="s">
        <v>155</v>
      </c>
      <c r="D8" s="33">
        <v>3.1678830193702781</v>
      </c>
      <c r="E8" s="33">
        <v>3.0272216716004086</v>
      </c>
      <c r="F8" s="33">
        <v>2.9558071046575676</v>
      </c>
      <c r="G8" s="33">
        <v>3.1105780042370954</v>
      </c>
      <c r="H8" s="33">
        <v>3.0918824112982377</v>
      </c>
      <c r="I8" s="33">
        <v>2.6308972172813396</v>
      </c>
      <c r="J8" s="33">
        <v>2.4077938397273493</v>
      </c>
      <c r="K8" s="33">
        <v>1.2094526534105192</v>
      </c>
      <c r="L8" s="33">
        <v>2.0610952709793646</v>
      </c>
      <c r="M8" s="33">
        <v>2.5915257552664808</v>
      </c>
      <c r="N8" s="33">
        <v>2.7314792019300231</v>
      </c>
      <c r="O8" s="33">
        <v>2.7162108133136647</v>
      </c>
      <c r="P8" s="33">
        <v>2.8763855042269832</v>
      </c>
      <c r="Q8" s="33">
        <v>1.4218428665120786</v>
      </c>
      <c r="R8" s="33">
        <v>2.4440807115683203</v>
      </c>
      <c r="S8" s="33">
        <v>2.4085656455146744</v>
      </c>
      <c r="T8" s="33">
        <v>2.1534273049982193</v>
      </c>
      <c r="U8" s="33">
        <v>2.02906913659106</v>
      </c>
    </row>
    <row r="9" spans="1:22" s="16" customFormat="1" ht="12.75" customHeight="1">
      <c r="A9" s="40">
        <v>5</v>
      </c>
      <c r="B9" s="17" t="s">
        <v>52</v>
      </c>
      <c r="C9" s="43" t="s">
        <v>156</v>
      </c>
      <c r="D9" s="33">
        <v>165.66283295797746</v>
      </c>
      <c r="E9" s="33">
        <v>137.46974692997745</v>
      </c>
      <c r="F9" s="33">
        <v>125.04343155193672</v>
      </c>
      <c r="G9" s="33">
        <v>112.95028073303359</v>
      </c>
      <c r="H9" s="33">
        <v>99.3569943511433</v>
      </c>
      <c r="I9" s="33">
        <v>94.169487272281756</v>
      </c>
      <c r="J9" s="33">
        <v>115.7644099847553</v>
      </c>
      <c r="K9" s="33">
        <v>194.58177815311228</v>
      </c>
      <c r="L9" s="33">
        <v>163.62617427797977</v>
      </c>
      <c r="M9" s="33">
        <v>147.88139732151015</v>
      </c>
      <c r="N9" s="33">
        <v>123.9563759007408</v>
      </c>
      <c r="O9" s="33">
        <v>111.49451222561157</v>
      </c>
      <c r="P9" s="33">
        <v>95.013839009925192</v>
      </c>
      <c r="Q9" s="33">
        <v>74.995765633540685</v>
      </c>
      <c r="R9" s="33">
        <v>70.001180928213643</v>
      </c>
      <c r="S9" s="33">
        <v>66.356052132657211</v>
      </c>
      <c r="T9" s="33">
        <v>62.825051168089644</v>
      </c>
      <c r="U9" s="33">
        <v>59.187761459873812</v>
      </c>
    </row>
    <row r="10" spans="1:22" s="16" customFormat="1" ht="12.75" customHeight="1">
      <c r="A10" s="40">
        <v>6</v>
      </c>
      <c r="B10" s="17" t="s">
        <v>8</v>
      </c>
      <c r="C10" s="63" t="s">
        <v>100</v>
      </c>
      <c r="D10" s="33">
        <v>43.027973346975315</v>
      </c>
      <c r="E10" s="33">
        <v>23.919378506850585</v>
      </c>
      <c r="F10" s="33">
        <v>21.120939285135709</v>
      </c>
      <c r="G10" s="33">
        <v>17.782144945442472</v>
      </c>
      <c r="H10" s="33">
        <v>15.367394773350281</v>
      </c>
      <c r="I10" s="33">
        <v>14.086286220302522</v>
      </c>
      <c r="J10" s="33">
        <v>14.218931861604784</v>
      </c>
      <c r="K10" s="33">
        <v>31.706556208492664</v>
      </c>
      <c r="L10" s="33">
        <v>11.222415554461241</v>
      </c>
      <c r="M10" s="33">
        <v>15.392534338812435</v>
      </c>
      <c r="N10" s="33">
        <v>16.55433190868726</v>
      </c>
      <c r="O10" s="33">
        <v>11.764296044676616</v>
      </c>
      <c r="P10" s="33">
        <v>10.47695185794919</v>
      </c>
      <c r="Q10" s="33">
        <v>8.7284082040969899</v>
      </c>
      <c r="R10" s="33">
        <v>17.217604462764651</v>
      </c>
      <c r="S10" s="33">
        <v>16.294865526816899</v>
      </c>
      <c r="T10" s="33">
        <v>15.402234408942325</v>
      </c>
      <c r="U10" s="33">
        <v>14.51041691409398</v>
      </c>
    </row>
    <row r="11" spans="1:22" s="16" customFormat="1" ht="12.75" customHeight="1">
      <c r="A11" s="40">
        <v>7</v>
      </c>
      <c r="B11" s="17" t="s">
        <v>53</v>
      </c>
      <c r="C11" s="62" t="s">
        <v>157</v>
      </c>
      <c r="D11" s="33">
        <v>28.049821774126769</v>
      </c>
      <c r="E11" s="33">
        <v>29.018672562091808</v>
      </c>
      <c r="F11" s="33">
        <v>28.591508754991722</v>
      </c>
      <c r="G11" s="33">
        <v>25.206626484248567</v>
      </c>
      <c r="H11" s="33">
        <v>13.233187579210075</v>
      </c>
      <c r="I11" s="33">
        <v>16.661788691229567</v>
      </c>
      <c r="J11" s="33">
        <v>26.124839563321231</v>
      </c>
      <c r="K11" s="33">
        <v>32.957252806178673</v>
      </c>
      <c r="L11" s="33">
        <v>29.24217048100321</v>
      </c>
      <c r="M11" s="33">
        <v>27.640292464806244</v>
      </c>
      <c r="N11" s="33">
        <v>19.283778018307551</v>
      </c>
      <c r="O11" s="33">
        <v>21.066364160031789</v>
      </c>
      <c r="P11" s="33">
        <v>16.74776744978486</v>
      </c>
      <c r="Q11" s="33">
        <v>13.548530000348645</v>
      </c>
      <c r="R11" s="33">
        <v>16.992314634346243</v>
      </c>
      <c r="S11" s="33">
        <v>16.081649602001292</v>
      </c>
      <c r="T11" s="33">
        <v>15.200698431347119</v>
      </c>
      <c r="U11" s="33">
        <v>14.320550237581248</v>
      </c>
    </row>
    <row r="12" spans="1:22" s="16" customFormat="1" ht="12.75" customHeight="1">
      <c r="A12" s="40">
        <v>8</v>
      </c>
      <c r="B12" s="17" t="s">
        <v>54</v>
      </c>
      <c r="C12" s="62" t="s">
        <v>158</v>
      </c>
      <c r="D12" s="33">
        <v>94.585037836875401</v>
      </c>
      <c r="E12" s="33">
        <v>84.531695861035047</v>
      </c>
      <c r="F12" s="33">
        <v>75.330983511809293</v>
      </c>
      <c r="G12" s="33">
        <v>69.961509303342567</v>
      </c>
      <c r="H12" s="33">
        <v>70.756411998582948</v>
      </c>
      <c r="I12" s="33">
        <v>63.42141236074967</v>
      </c>
      <c r="J12" s="33">
        <v>75.420638559829285</v>
      </c>
      <c r="K12" s="33">
        <v>129.91796913844092</v>
      </c>
      <c r="L12" s="33">
        <v>123.16158824251534</v>
      </c>
      <c r="M12" s="33">
        <v>104.84857051789146</v>
      </c>
      <c r="N12" s="33">
        <v>88.118265973745991</v>
      </c>
      <c r="O12" s="33">
        <v>78.663852020903164</v>
      </c>
      <c r="P12" s="33">
        <v>67.78911970219113</v>
      </c>
      <c r="Q12" s="33">
        <v>52.71882742909505</v>
      </c>
      <c r="R12" s="33">
        <v>35.791261831102759</v>
      </c>
      <c r="S12" s="33">
        <v>33.97953700383902</v>
      </c>
      <c r="T12" s="33">
        <v>32.222118327800196</v>
      </c>
      <c r="U12" s="33">
        <v>30.356794308198587</v>
      </c>
    </row>
    <row r="13" spans="1:22" s="16" customFormat="1" ht="12.75" customHeight="1">
      <c r="A13" s="40">
        <v>9</v>
      </c>
      <c r="B13" s="17" t="s">
        <v>55</v>
      </c>
      <c r="C13" s="44" t="s">
        <v>159</v>
      </c>
      <c r="D13" s="33">
        <v>3737.7028596551218</v>
      </c>
      <c r="E13" s="33">
        <v>3381.3092256790023</v>
      </c>
      <c r="F13" s="33">
        <v>3160.0402382049979</v>
      </c>
      <c r="G13" s="33">
        <v>2986.2508009675612</v>
      </c>
      <c r="H13" s="33">
        <v>2982.3841118041064</v>
      </c>
      <c r="I13" s="33">
        <v>2748.0258805120097</v>
      </c>
      <c r="J13" s="33">
        <v>2651.1617628848371</v>
      </c>
      <c r="K13" s="33">
        <v>2426.063673746718</v>
      </c>
      <c r="L13" s="33">
        <v>2319.2567272075639</v>
      </c>
      <c r="M13" s="33">
        <v>2260.1728018488748</v>
      </c>
      <c r="N13" s="33">
        <v>2110.8475878144131</v>
      </c>
      <c r="O13" s="33">
        <v>1966.002845817377</v>
      </c>
      <c r="P13" s="33">
        <v>1796.8688402132016</v>
      </c>
      <c r="Q13" s="33">
        <v>1584.1851922912829</v>
      </c>
      <c r="R13" s="33">
        <v>1484.221559802008</v>
      </c>
      <c r="S13" s="33">
        <v>1423.4312121488811</v>
      </c>
      <c r="T13" s="33">
        <v>1529.4768683533562</v>
      </c>
      <c r="U13" s="33">
        <v>1441.4816868892526</v>
      </c>
    </row>
    <row r="14" spans="1:22" s="16" customFormat="1" ht="12.75" customHeight="1">
      <c r="A14" s="40">
        <v>10</v>
      </c>
      <c r="B14" s="17" t="s">
        <v>56</v>
      </c>
      <c r="C14" s="62" t="s">
        <v>160</v>
      </c>
      <c r="D14" s="33">
        <v>469.16044920654269</v>
      </c>
      <c r="E14" s="33">
        <v>424.80646975983177</v>
      </c>
      <c r="F14" s="33">
        <v>392.27952359262639</v>
      </c>
      <c r="G14" s="33">
        <v>350.69702681291403</v>
      </c>
      <c r="H14" s="33">
        <v>340.16774688316121</v>
      </c>
      <c r="I14" s="33">
        <v>299.22445886758476</v>
      </c>
      <c r="J14" s="33">
        <v>295.77205090965242</v>
      </c>
      <c r="K14" s="33">
        <v>266.91077103563362</v>
      </c>
      <c r="L14" s="33">
        <v>256.53967382360571</v>
      </c>
      <c r="M14" s="33">
        <v>242.74335600178063</v>
      </c>
      <c r="N14" s="33">
        <v>214.55131202050964</v>
      </c>
      <c r="O14" s="33">
        <v>192.32937987525787</v>
      </c>
      <c r="P14" s="33">
        <v>168.90202787046161</v>
      </c>
      <c r="Q14" s="33">
        <v>148.51271969620808</v>
      </c>
      <c r="R14" s="33">
        <v>167.45521710048686</v>
      </c>
      <c r="S14" s="33">
        <v>160.51575541352568</v>
      </c>
      <c r="T14" s="33">
        <v>173.05044991055402</v>
      </c>
      <c r="U14" s="33">
        <v>163.09606537499633</v>
      </c>
    </row>
    <row r="15" spans="1:22" s="16" customFormat="1" ht="12.75" customHeight="1">
      <c r="A15" s="40">
        <v>11</v>
      </c>
      <c r="B15" s="17" t="s">
        <v>57</v>
      </c>
      <c r="C15" s="62" t="s">
        <v>161</v>
      </c>
      <c r="D15" s="33">
        <v>120.80184042879554</v>
      </c>
      <c r="E15" s="33">
        <v>104.53098831758152</v>
      </c>
      <c r="F15" s="33">
        <v>93.01475146127126</v>
      </c>
      <c r="G15" s="33">
        <v>83.695391876035615</v>
      </c>
      <c r="H15" s="33">
        <v>78.222323173300595</v>
      </c>
      <c r="I15" s="33">
        <v>64.39894624184069</v>
      </c>
      <c r="J15" s="33">
        <v>58.733976280438867</v>
      </c>
      <c r="K15" s="33">
        <v>51.172167414768452</v>
      </c>
      <c r="L15" s="33">
        <v>45.496249733542065</v>
      </c>
      <c r="M15" s="33">
        <v>42.318627182917041</v>
      </c>
      <c r="N15" s="33">
        <v>36.801065859658273</v>
      </c>
      <c r="O15" s="33">
        <v>32.410925403233847</v>
      </c>
      <c r="P15" s="33">
        <v>28.466035090662857</v>
      </c>
      <c r="Q15" s="33">
        <v>25.076197853961069</v>
      </c>
      <c r="R15" s="33">
        <v>21.219072413160806</v>
      </c>
      <c r="S15" s="33">
        <v>20.340108768864987</v>
      </c>
      <c r="T15" s="33">
        <v>21.946207521468626</v>
      </c>
      <c r="U15" s="33">
        <v>20.683814318694196</v>
      </c>
    </row>
    <row r="16" spans="1:22" s="16" customFormat="1" ht="12.75" customHeight="1">
      <c r="A16" s="40">
        <v>12</v>
      </c>
      <c r="B16" s="17" t="s">
        <v>58</v>
      </c>
      <c r="C16" s="62" t="s">
        <v>162</v>
      </c>
      <c r="D16" s="33">
        <v>88.598225019658045</v>
      </c>
      <c r="E16" s="33">
        <v>74.885253388906861</v>
      </c>
      <c r="F16" s="33">
        <v>70.314257498006583</v>
      </c>
      <c r="G16" s="33">
        <v>59.500909073479704</v>
      </c>
      <c r="H16" s="33">
        <v>58.158807067526084</v>
      </c>
      <c r="I16" s="33">
        <v>50.601885782861999</v>
      </c>
      <c r="J16" s="33">
        <v>43.211279474124673</v>
      </c>
      <c r="K16" s="33">
        <v>41.503436498898807</v>
      </c>
      <c r="L16" s="33">
        <v>37.583356534989946</v>
      </c>
      <c r="M16" s="33">
        <v>37.806074836229008</v>
      </c>
      <c r="N16" s="33">
        <v>33.307320851397492</v>
      </c>
      <c r="O16" s="33">
        <v>30.969255823784685</v>
      </c>
      <c r="P16" s="33">
        <v>27.741091421546784</v>
      </c>
      <c r="Q16" s="33">
        <v>24.45291220977947</v>
      </c>
      <c r="R16" s="33">
        <v>24.48850550276476</v>
      </c>
      <c r="S16" s="33">
        <v>23.581632775719974</v>
      </c>
      <c r="T16" s="33">
        <v>24.800701797432048</v>
      </c>
      <c r="U16" s="33">
        <v>23.373326327013284</v>
      </c>
    </row>
    <row r="17" spans="1:21" s="16" customFormat="1" ht="12.75" customHeight="1">
      <c r="A17" s="40">
        <v>13</v>
      </c>
      <c r="B17" s="17" t="s">
        <v>59</v>
      </c>
      <c r="C17" s="62" t="s">
        <v>102</v>
      </c>
      <c r="D17" s="33">
        <v>90.781667434711409</v>
      </c>
      <c r="E17" s="33">
        <v>78.599355683594695</v>
      </c>
      <c r="F17" s="33">
        <v>74.060960709367805</v>
      </c>
      <c r="G17" s="33">
        <v>67.423765000205407</v>
      </c>
      <c r="H17" s="33">
        <v>67.354299992041959</v>
      </c>
      <c r="I17" s="33">
        <v>63.967946708385334</v>
      </c>
      <c r="J17" s="33">
        <v>59.519540638374522</v>
      </c>
      <c r="K17" s="33">
        <v>55.738243539370202</v>
      </c>
      <c r="L17" s="33">
        <v>51.487613151617516</v>
      </c>
      <c r="M17" s="33">
        <v>49.211974746977759</v>
      </c>
      <c r="N17" s="33">
        <v>44.000906804734747</v>
      </c>
      <c r="O17" s="33">
        <v>40.562911842185429</v>
      </c>
      <c r="P17" s="33">
        <v>36.759703839701324</v>
      </c>
      <c r="Q17" s="33">
        <v>32.394789310611706</v>
      </c>
      <c r="R17" s="33">
        <v>35.774603602711835</v>
      </c>
      <c r="S17" s="33">
        <v>34.29233066010611</v>
      </c>
      <c r="T17" s="33">
        <v>36.997864371810515</v>
      </c>
      <c r="U17" s="33">
        <v>34.869663385475633</v>
      </c>
    </row>
    <row r="18" spans="1:21" s="16" customFormat="1" ht="12.75" customHeight="1">
      <c r="A18" s="40">
        <v>14</v>
      </c>
      <c r="B18" s="17" t="s">
        <v>60</v>
      </c>
      <c r="C18" s="62" t="s">
        <v>163</v>
      </c>
      <c r="D18" s="33">
        <v>77.248405607017219</v>
      </c>
      <c r="E18" s="33">
        <v>72.145579788840834</v>
      </c>
      <c r="F18" s="33">
        <v>65.295678943091318</v>
      </c>
      <c r="G18" s="33">
        <v>60.621843860904335</v>
      </c>
      <c r="H18" s="33">
        <v>61.457066590032525</v>
      </c>
      <c r="I18" s="33">
        <v>53.642325380659784</v>
      </c>
      <c r="J18" s="33">
        <v>48.433367644656386</v>
      </c>
      <c r="K18" s="33">
        <v>44.417691700845936</v>
      </c>
      <c r="L18" s="33">
        <v>39.315043892296146</v>
      </c>
      <c r="M18" s="33">
        <v>37.513547863968633</v>
      </c>
      <c r="N18" s="33">
        <v>34.168979640254349</v>
      </c>
      <c r="O18" s="33">
        <v>30.082676759506604</v>
      </c>
      <c r="P18" s="33">
        <v>25.946173102470212</v>
      </c>
      <c r="Q18" s="33">
        <v>22.875405758406487</v>
      </c>
      <c r="R18" s="33">
        <v>23.892084093512395</v>
      </c>
      <c r="S18" s="33">
        <v>22.907890961955111</v>
      </c>
      <c r="T18" s="33">
        <v>24.71281346592605</v>
      </c>
      <c r="U18" s="33">
        <v>23.291283484597383</v>
      </c>
    </row>
    <row r="19" spans="1:21" s="16" customFormat="1" ht="12.75" customHeight="1">
      <c r="A19" s="40">
        <v>15</v>
      </c>
      <c r="B19" s="17" t="s">
        <v>61</v>
      </c>
      <c r="C19" s="62" t="s">
        <v>103</v>
      </c>
      <c r="D19" s="33">
        <v>79.798361020137605</v>
      </c>
      <c r="E19" s="33">
        <v>77.675346875331769</v>
      </c>
      <c r="F19" s="33">
        <v>68.308502109344559</v>
      </c>
      <c r="G19" s="33">
        <v>54.915028203475259</v>
      </c>
      <c r="H19" s="33">
        <v>59.210993679838531</v>
      </c>
      <c r="I19" s="33">
        <v>83.327036239987081</v>
      </c>
      <c r="J19" s="33">
        <v>79.01472247799525</v>
      </c>
      <c r="K19" s="33">
        <v>62.734341519707584</v>
      </c>
      <c r="L19" s="33">
        <v>70.676270729090788</v>
      </c>
      <c r="M19" s="33">
        <v>75.802935950990701</v>
      </c>
      <c r="N19" s="33">
        <v>82.087133069273662</v>
      </c>
      <c r="O19" s="33">
        <v>76.149233594032438</v>
      </c>
      <c r="P19" s="33">
        <v>64.717100887458372</v>
      </c>
      <c r="Q19" s="33">
        <v>56.660041855502413</v>
      </c>
      <c r="R19" s="33">
        <v>59.784339835890592</v>
      </c>
      <c r="S19" s="33">
        <v>57.135150122072609</v>
      </c>
      <c r="T19" s="33">
        <v>60.30601489599232</v>
      </c>
      <c r="U19" s="33">
        <v>56.83259416013945</v>
      </c>
    </row>
    <row r="20" spans="1:21" s="16" customFormat="1" ht="12.75" customHeight="1">
      <c r="A20" s="40">
        <v>16</v>
      </c>
      <c r="B20" s="17" t="s">
        <v>62</v>
      </c>
      <c r="C20" s="64" t="s">
        <v>104</v>
      </c>
      <c r="D20" s="33">
        <v>1.6389907269861389E-2</v>
      </c>
      <c r="E20" s="33">
        <v>1.5953858151544393E-2</v>
      </c>
      <c r="F20" s="33">
        <v>1.4029987596271025E-2</v>
      </c>
      <c r="G20" s="33">
        <v>1.1279081530880673E-2</v>
      </c>
      <c r="H20" s="33">
        <v>1.216143644258558E-2</v>
      </c>
      <c r="I20" s="33">
        <v>1.7114667263668719E-2</v>
      </c>
      <c r="J20" s="33">
        <v>1.6228954552604927E-2</v>
      </c>
      <c r="K20" s="33">
        <v>0.15444316382854029</v>
      </c>
      <c r="L20" s="33">
        <v>1.0754900869410637</v>
      </c>
      <c r="M20" s="33">
        <v>0.46549313034423617</v>
      </c>
      <c r="N20" s="33">
        <v>0.52776515909248845</v>
      </c>
      <c r="O20" s="33">
        <v>0.48958845168352993</v>
      </c>
      <c r="P20" s="33">
        <v>0.27453160192312165</v>
      </c>
      <c r="Q20" s="33">
        <v>0.24035335085037191</v>
      </c>
      <c r="R20" s="33">
        <v>1.0256166682232499</v>
      </c>
      <c r="S20" s="33">
        <v>0.98198530678870533</v>
      </c>
      <c r="T20" s="33">
        <v>1.0475258510497332</v>
      </c>
      <c r="U20" s="33">
        <v>0.98723761712476266</v>
      </c>
    </row>
    <row r="21" spans="1:21" s="16" customFormat="1" ht="12.75" customHeight="1">
      <c r="A21" s="40">
        <v>17</v>
      </c>
      <c r="B21" s="17" t="s">
        <v>63</v>
      </c>
      <c r="C21" s="65" t="s">
        <v>105</v>
      </c>
      <c r="D21" s="33">
        <v>79.781971112867751</v>
      </c>
      <c r="E21" s="33">
        <v>77.659393017180221</v>
      </c>
      <c r="F21" s="33">
        <v>68.294472121748285</v>
      </c>
      <c r="G21" s="33">
        <v>54.903749121944379</v>
      </c>
      <c r="H21" s="33">
        <v>59.198832243395955</v>
      </c>
      <c r="I21" s="33">
        <v>83.309921572723397</v>
      </c>
      <c r="J21" s="33">
        <v>78.998493523442633</v>
      </c>
      <c r="K21" s="33">
        <v>62.579898355879038</v>
      </c>
      <c r="L21" s="33">
        <v>69.600780642149729</v>
      </c>
      <c r="M21" s="33">
        <v>75.337442820646459</v>
      </c>
      <c r="N21" s="33">
        <v>81.55936791018118</v>
      </c>
      <c r="O21" s="33">
        <v>75.659645142348893</v>
      </c>
      <c r="P21" s="33">
        <v>64.442569285535257</v>
      </c>
      <c r="Q21" s="33">
        <v>56.419688504652044</v>
      </c>
      <c r="R21" s="33">
        <v>58.758723167667341</v>
      </c>
      <c r="S21" s="33">
        <v>56.153164815283901</v>
      </c>
      <c r="T21" s="33">
        <v>59.258489044942593</v>
      </c>
      <c r="U21" s="33">
        <v>55.845356543014688</v>
      </c>
    </row>
    <row r="22" spans="1:21" s="16" customFormat="1" ht="12.75" customHeight="1">
      <c r="A22" s="40">
        <v>18</v>
      </c>
      <c r="B22" s="17" t="s">
        <v>64</v>
      </c>
      <c r="C22" s="62" t="s">
        <v>106</v>
      </c>
      <c r="D22" s="33">
        <v>282.11882514361878</v>
      </c>
      <c r="E22" s="33">
        <v>252.68128714333358</v>
      </c>
      <c r="F22" s="33">
        <v>237.10598635607747</v>
      </c>
      <c r="G22" s="33">
        <v>214.53981292342701</v>
      </c>
      <c r="H22" s="33">
        <v>207.11467557550122</v>
      </c>
      <c r="I22" s="33">
        <v>201.82460835968413</v>
      </c>
      <c r="J22" s="33">
        <v>198.77748849356959</v>
      </c>
      <c r="K22" s="33">
        <v>180.16210405595325</v>
      </c>
      <c r="L22" s="33">
        <v>173.31265541064391</v>
      </c>
      <c r="M22" s="33">
        <v>171.06737406642611</v>
      </c>
      <c r="N22" s="33">
        <v>156.53775103885698</v>
      </c>
      <c r="O22" s="33">
        <v>141.81199371656811</v>
      </c>
      <c r="P22" s="33">
        <v>130.27299761109887</v>
      </c>
      <c r="Q22" s="33">
        <v>114.62741551125563</v>
      </c>
      <c r="R22" s="33">
        <v>109.67850539707385</v>
      </c>
      <c r="S22" s="33">
        <v>105.13114513472215</v>
      </c>
      <c r="T22" s="33">
        <v>113.34847673816438</v>
      </c>
      <c r="U22" s="33">
        <v>106.82824165733311</v>
      </c>
    </row>
    <row r="23" spans="1:21" s="16" customFormat="1" ht="12.75" customHeight="1">
      <c r="A23" s="40">
        <v>19</v>
      </c>
      <c r="B23" s="17" t="s">
        <v>29</v>
      </c>
      <c r="C23" s="62" t="s">
        <v>26</v>
      </c>
      <c r="D23" s="33">
        <v>70.529706285904695</v>
      </c>
      <c r="E23" s="33">
        <v>63.170321785833394</v>
      </c>
      <c r="F23" s="33">
        <v>59.276496589019366</v>
      </c>
      <c r="G23" s="33">
        <v>53.634953230856752</v>
      </c>
      <c r="H23" s="33">
        <v>51.778668893875306</v>
      </c>
      <c r="I23" s="33">
        <v>50.456152089921034</v>
      </c>
      <c r="J23" s="33">
        <v>49.694372123392398</v>
      </c>
      <c r="K23" s="33">
        <v>45.756133198451607</v>
      </c>
      <c r="L23" s="33">
        <v>45.31644982975503</v>
      </c>
      <c r="M23" s="33">
        <v>41.005159421473564</v>
      </c>
      <c r="N23" s="33">
        <v>37.926309422385224</v>
      </c>
      <c r="O23" s="33">
        <v>35.359792168718393</v>
      </c>
      <c r="P23" s="33">
        <v>34.144518516002627</v>
      </c>
      <c r="Q23" s="33">
        <v>29.981788415750842</v>
      </c>
      <c r="R23" s="33">
        <v>35.376756944423924</v>
      </c>
      <c r="S23" s="33">
        <v>33.908345332999723</v>
      </c>
      <c r="T23" s="33">
        <v>36.567605959410656</v>
      </c>
      <c r="U23" s="33">
        <v>34.464126094399575</v>
      </c>
    </row>
    <row r="24" spans="1:21" s="16" customFormat="1" ht="12.75" customHeight="1">
      <c r="A24" s="40">
        <v>20</v>
      </c>
      <c r="B24" s="17" t="s">
        <v>30</v>
      </c>
      <c r="C24" s="62" t="s">
        <v>164</v>
      </c>
      <c r="D24" s="33">
        <v>170.63576075050534</v>
      </c>
      <c r="E24" s="33">
        <v>150.39611894215864</v>
      </c>
      <c r="F24" s="33">
        <v>141.20940399303541</v>
      </c>
      <c r="G24" s="33">
        <v>130.98068506908083</v>
      </c>
      <c r="H24" s="33">
        <v>126.72471124353929</v>
      </c>
      <c r="I24" s="33">
        <v>110.96124250334316</v>
      </c>
      <c r="J24" s="33">
        <v>103.12960105865164</v>
      </c>
      <c r="K24" s="33">
        <v>98.416388426153333</v>
      </c>
      <c r="L24" s="33">
        <v>93.531976975156127</v>
      </c>
      <c r="M24" s="33">
        <v>91.613102403457788</v>
      </c>
      <c r="N24" s="33">
        <v>84.328045278348014</v>
      </c>
      <c r="O24" s="33">
        <v>78.515148423596202</v>
      </c>
      <c r="P24" s="33">
        <v>69.711227161405091</v>
      </c>
      <c r="Q24" s="33">
        <v>61.390215137650358</v>
      </c>
      <c r="R24" s="33">
        <v>60.863760294037291</v>
      </c>
      <c r="S24" s="33">
        <v>58.343246426683265</v>
      </c>
      <c r="T24" s="33">
        <v>62.944975941696342</v>
      </c>
      <c r="U24" s="33">
        <v>59.324234178131611</v>
      </c>
    </row>
    <row r="25" spans="1:21" s="16" customFormat="1" ht="12.75" customHeight="1">
      <c r="A25" s="40">
        <v>21</v>
      </c>
      <c r="B25" s="17" t="s">
        <v>65</v>
      </c>
      <c r="C25" s="62" t="s">
        <v>165</v>
      </c>
      <c r="D25" s="33">
        <v>170.2591241628632</v>
      </c>
      <c r="E25" s="33">
        <v>145.93864933394011</v>
      </c>
      <c r="F25" s="33">
        <v>129.32633958624655</v>
      </c>
      <c r="G25" s="33">
        <v>114.51636958713929</v>
      </c>
      <c r="H25" s="33">
        <v>114.60127315388665</v>
      </c>
      <c r="I25" s="33">
        <v>96.061529663770074</v>
      </c>
      <c r="J25" s="33">
        <v>83.331475720477485</v>
      </c>
      <c r="K25" s="33">
        <v>74.829162367774018</v>
      </c>
      <c r="L25" s="33">
        <v>67.998752048621668</v>
      </c>
      <c r="M25" s="33">
        <v>64.252609933512105</v>
      </c>
      <c r="N25" s="33">
        <v>56.495133245181343</v>
      </c>
      <c r="O25" s="33">
        <v>52.540605150043419</v>
      </c>
      <c r="P25" s="33">
        <v>46.237710373461596</v>
      </c>
      <c r="Q25" s="33">
        <v>40.610286133131709</v>
      </c>
      <c r="R25" s="33">
        <v>47.367471635930187</v>
      </c>
      <c r="S25" s="33">
        <v>45.707200461941923</v>
      </c>
      <c r="T25" s="33">
        <v>48.193552386733884</v>
      </c>
      <c r="U25" s="33">
        <v>45.418641746536494</v>
      </c>
    </row>
    <row r="26" spans="1:21" s="16" customFormat="1" ht="12.75" customHeight="1">
      <c r="A26" s="40">
        <v>22</v>
      </c>
      <c r="B26" s="17" t="s">
        <v>31</v>
      </c>
      <c r="C26" s="65" t="s">
        <v>107</v>
      </c>
      <c r="D26" s="33">
        <v>30.627160915006293</v>
      </c>
      <c r="E26" s="33">
        <v>26.513040051305943</v>
      </c>
      <c r="F26" s="33">
        <v>23.789314046137363</v>
      </c>
      <c r="G26" s="33">
        <v>21.729070254536769</v>
      </c>
      <c r="H26" s="33">
        <v>21.503656341179823</v>
      </c>
      <c r="I26" s="33">
        <v>19.55478593704235</v>
      </c>
      <c r="J26" s="33">
        <v>18.383042772675545</v>
      </c>
      <c r="K26" s="33">
        <v>16.224403923843411</v>
      </c>
      <c r="L26" s="33">
        <v>14.40294437866574</v>
      </c>
      <c r="M26" s="33">
        <v>13.712703325029821</v>
      </c>
      <c r="N26" s="33">
        <v>11.861026947280168</v>
      </c>
      <c r="O26" s="33">
        <v>11.281912073635791</v>
      </c>
      <c r="P26" s="33">
        <v>10.559863260780592</v>
      </c>
      <c r="Q26" s="33">
        <v>9.2952093215625027</v>
      </c>
      <c r="R26" s="33">
        <v>9.4551885354427192</v>
      </c>
      <c r="S26" s="33">
        <v>9.0629234846612565</v>
      </c>
      <c r="T26" s="33">
        <v>9.7745377954698878</v>
      </c>
      <c r="U26" s="33">
        <v>9.2122773940499361</v>
      </c>
    </row>
    <row r="27" spans="1:21" s="16" customFormat="1" ht="12.75" customHeight="1">
      <c r="A27" s="40">
        <v>23</v>
      </c>
      <c r="B27" s="17" t="s">
        <v>66</v>
      </c>
      <c r="C27" s="65" t="s">
        <v>166</v>
      </c>
      <c r="D27" s="33">
        <v>139.6319632478569</v>
      </c>
      <c r="E27" s="33">
        <v>119.42560928263417</v>
      </c>
      <c r="F27" s="33">
        <v>105.53702554010918</v>
      </c>
      <c r="G27" s="33">
        <v>92.787299332602529</v>
      </c>
      <c r="H27" s="33">
        <v>93.097616812706832</v>
      </c>
      <c r="I27" s="33">
        <v>76.506743726727734</v>
      </c>
      <c r="J27" s="33">
        <v>64.948432947801933</v>
      </c>
      <c r="K27" s="33">
        <v>58.604758443930606</v>
      </c>
      <c r="L27" s="33">
        <v>53.595807669955924</v>
      </c>
      <c r="M27" s="33">
        <v>50.539906608482291</v>
      </c>
      <c r="N27" s="33">
        <v>44.63410629790117</v>
      </c>
      <c r="O27" s="33">
        <v>41.258693076407639</v>
      </c>
      <c r="P27" s="33">
        <v>35.677847112681008</v>
      </c>
      <c r="Q27" s="33">
        <v>31.315076811569199</v>
      </c>
      <c r="R27" s="33">
        <v>37.912283100487471</v>
      </c>
      <c r="S27" s="33">
        <v>36.644276977280661</v>
      </c>
      <c r="T27" s="33">
        <v>38.419014591263995</v>
      </c>
      <c r="U27" s="33">
        <v>36.20636435248656</v>
      </c>
    </row>
    <row r="28" spans="1:21" s="16" customFormat="1" ht="12.75" customHeight="1">
      <c r="A28" s="40">
        <v>24</v>
      </c>
      <c r="B28" s="17" t="s">
        <v>32</v>
      </c>
      <c r="C28" s="62" t="s">
        <v>109</v>
      </c>
      <c r="D28" s="33">
        <v>192.45565930709171</v>
      </c>
      <c r="E28" s="33">
        <v>161.75289298329108</v>
      </c>
      <c r="F28" s="33">
        <v>158.92234863373304</v>
      </c>
      <c r="G28" s="33">
        <v>153.45579210218057</v>
      </c>
      <c r="H28" s="33">
        <v>135.50550330789486</v>
      </c>
      <c r="I28" s="33">
        <v>130.14592884918653</v>
      </c>
      <c r="J28" s="33">
        <v>122.60058937146245</v>
      </c>
      <c r="K28" s="33">
        <v>112.89109078237385</v>
      </c>
      <c r="L28" s="33">
        <v>105.70598756174699</v>
      </c>
      <c r="M28" s="33">
        <v>117.02485581018695</v>
      </c>
      <c r="N28" s="33">
        <v>116.1402164374616</v>
      </c>
      <c r="O28" s="33">
        <v>119.83940487448926</v>
      </c>
      <c r="P28" s="33">
        <v>115.67985606958987</v>
      </c>
      <c r="Q28" s="33">
        <v>101.89188546070149</v>
      </c>
      <c r="R28" s="33">
        <v>76.191098718673956</v>
      </c>
      <c r="S28" s="33">
        <v>73.030974765587416</v>
      </c>
      <c r="T28" s="33">
        <v>78.772698426686745</v>
      </c>
      <c r="U28" s="33">
        <v>74.241477852179116</v>
      </c>
    </row>
    <row r="29" spans="1:21" s="16" customFormat="1" ht="12.75" customHeight="1">
      <c r="A29" s="40">
        <v>25</v>
      </c>
      <c r="B29" s="17" t="s">
        <v>67</v>
      </c>
      <c r="C29" s="65" t="s">
        <v>167</v>
      </c>
      <c r="D29" s="33">
        <v>106.82863381847794</v>
      </c>
      <c r="E29" s="33">
        <v>88.518351870228074</v>
      </c>
      <c r="F29" s="33">
        <v>86.302319517008812</v>
      </c>
      <c r="G29" s="33">
        <v>84.60226102888879</v>
      </c>
      <c r="H29" s="33">
        <v>72.117966709232121</v>
      </c>
      <c r="I29" s="33">
        <v>66.44145949106634</v>
      </c>
      <c r="J29" s="33">
        <v>61.868523313538006</v>
      </c>
      <c r="K29" s="33">
        <v>59.129309537400971</v>
      </c>
      <c r="L29" s="33">
        <v>56.634736859912806</v>
      </c>
      <c r="M29" s="33">
        <v>64.741072535205817</v>
      </c>
      <c r="N29" s="33">
        <v>65.193245655737172</v>
      </c>
      <c r="O29" s="33">
        <v>63.381582063638213</v>
      </c>
      <c r="P29" s="33">
        <v>61.979229484936738</v>
      </c>
      <c r="Q29" s="33">
        <v>54.682698387423315</v>
      </c>
      <c r="R29" s="33">
        <v>42.48720234418137</v>
      </c>
      <c r="S29" s="33">
        <v>40.726649569257006</v>
      </c>
      <c r="T29" s="33">
        <v>43.938540854570974</v>
      </c>
      <c r="U29" s="33">
        <v>41.411093365438177</v>
      </c>
    </row>
    <row r="30" spans="1:21" s="16" customFormat="1" ht="12.75" customHeight="1">
      <c r="A30" s="40">
        <v>26</v>
      </c>
      <c r="B30" s="17" t="s">
        <v>68</v>
      </c>
      <c r="C30" s="65" t="s">
        <v>111</v>
      </c>
      <c r="D30" s="33">
        <v>61.184828853360926</v>
      </c>
      <c r="E30" s="33">
        <v>52.450862145208369</v>
      </c>
      <c r="F30" s="33">
        <v>51.961307171561955</v>
      </c>
      <c r="G30" s="33">
        <v>47.982820681427853</v>
      </c>
      <c r="H30" s="33">
        <v>44.740720088990443</v>
      </c>
      <c r="I30" s="33">
        <v>46.288286548044802</v>
      </c>
      <c r="J30" s="33">
        <v>44.033343697406536</v>
      </c>
      <c r="K30" s="33">
        <v>37.660245551705941</v>
      </c>
      <c r="L30" s="33">
        <v>33.892035638933336</v>
      </c>
      <c r="M30" s="33">
        <v>36.314476541828903</v>
      </c>
      <c r="N30" s="33">
        <v>35.247236529971289</v>
      </c>
      <c r="O30" s="33">
        <v>41.755168187471511</v>
      </c>
      <c r="P30" s="33">
        <v>39.229417253925334</v>
      </c>
      <c r="Q30" s="33">
        <v>34.456687646652966</v>
      </c>
      <c r="R30" s="33">
        <v>23.565128070539686</v>
      </c>
      <c r="S30" s="33">
        <v>22.585361616717883</v>
      </c>
      <c r="T30" s="33">
        <v>24.346689476156527</v>
      </c>
      <c r="U30" s="33">
        <v>22.946176277313981</v>
      </c>
    </row>
    <row r="31" spans="1:21" s="16" customFormat="1" ht="12.75" customHeight="1">
      <c r="A31" s="40">
        <v>27</v>
      </c>
      <c r="B31" s="17" t="s">
        <v>69</v>
      </c>
      <c r="C31" s="65" t="s">
        <v>3</v>
      </c>
      <c r="D31" s="33">
        <v>24.442196635252863</v>
      </c>
      <c r="E31" s="33">
        <v>20.783678967854648</v>
      </c>
      <c r="F31" s="33">
        <v>20.658721945162249</v>
      </c>
      <c r="G31" s="33">
        <v>20.870710391863927</v>
      </c>
      <c r="H31" s="33">
        <v>18.646816509672274</v>
      </c>
      <c r="I31" s="33">
        <v>17.416182810075398</v>
      </c>
      <c r="J31" s="33">
        <v>16.698722360517898</v>
      </c>
      <c r="K31" s="33">
        <v>16.101535693266939</v>
      </c>
      <c r="L31" s="33">
        <v>15.179215062900848</v>
      </c>
      <c r="M31" s="33">
        <v>15.969306733152226</v>
      </c>
      <c r="N31" s="33">
        <v>15.699734251753144</v>
      </c>
      <c r="O31" s="33">
        <v>14.702654623379537</v>
      </c>
      <c r="P31" s="33">
        <v>14.471209330727799</v>
      </c>
      <c r="Q31" s="33">
        <v>12.752499426625208</v>
      </c>
      <c r="R31" s="33">
        <v>10.138768303952908</v>
      </c>
      <c r="S31" s="33">
        <v>9.718963579612538</v>
      </c>
      <c r="T31" s="33">
        <v>10.487468095959244</v>
      </c>
      <c r="U31" s="33">
        <v>9.8842082094269514</v>
      </c>
    </row>
    <row r="32" spans="1:21" s="16" customFormat="1" ht="12.75" customHeight="1">
      <c r="A32" s="40">
        <v>28</v>
      </c>
      <c r="B32" s="17" t="s">
        <v>33</v>
      </c>
      <c r="C32" s="62" t="s">
        <v>27</v>
      </c>
      <c r="D32" s="33">
        <v>298.07891167949293</v>
      </c>
      <c r="E32" s="33">
        <v>263.32727506063156</v>
      </c>
      <c r="F32" s="33">
        <v>237.81781661792343</v>
      </c>
      <c r="G32" s="33">
        <v>228.98724500711523</v>
      </c>
      <c r="H32" s="33">
        <v>232.16179258890787</v>
      </c>
      <c r="I32" s="33">
        <v>217.48455643484471</v>
      </c>
      <c r="J32" s="33">
        <v>192.64389448507131</v>
      </c>
      <c r="K32" s="33">
        <v>184.31980277181179</v>
      </c>
      <c r="L32" s="33">
        <v>187.49298646409301</v>
      </c>
      <c r="M32" s="33">
        <v>181.45933667299838</v>
      </c>
      <c r="N32" s="33">
        <v>166.68318871182433</v>
      </c>
      <c r="O32" s="33">
        <v>158.20695732715382</v>
      </c>
      <c r="P32" s="33">
        <v>150.69010862324626</v>
      </c>
      <c r="Q32" s="33">
        <v>132.50941189353151</v>
      </c>
      <c r="R32" s="33">
        <v>113.9232577997864</v>
      </c>
      <c r="S32" s="33">
        <v>109.14473108524477</v>
      </c>
      <c r="T32" s="33">
        <v>116.84089908975967</v>
      </c>
      <c r="U32" s="33">
        <v>110.11696441351955</v>
      </c>
    </row>
    <row r="33" spans="1:23" s="16" customFormat="1" ht="12.75" customHeight="1">
      <c r="A33" s="40">
        <v>29</v>
      </c>
      <c r="B33" s="17" t="s">
        <v>34</v>
      </c>
      <c r="C33" s="63" t="s">
        <v>168</v>
      </c>
      <c r="D33" s="33">
        <v>134.70518593018753</v>
      </c>
      <c r="E33" s="33">
        <v>122.77888961099036</v>
      </c>
      <c r="F33" s="33">
        <v>117.95858367414576</v>
      </c>
      <c r="G33" s="33">
        <v>110.92715126132371</v>
      </c>
      <c r="H33" s="33">
        <v>114.39759493095991</v>
      </c>
      <c r="I33" s="33">
        <v>130.73069152262826</v>
      </c>
      <c r="J33" s="33">
        <v>121.57929138031389</v>
      </c>
      <c r="K33" s="33">
        <v>106.61526484405562</v>
      </c>
      <c r="L33" s="33">
        <v>108.18968739915516</v>
      </c>
      <c r="M33" s="33">
        <v>94.84391678222643</v>
      </c>
      <c r="N33" s="33">
        <v>86.862190235882707</v>
      </c>
      <c r="O33" s="33">
        <v>87.10170489728938</v>
      </c>
      <c r="P33" s="33">
        <v>85.923739807702006</v>
      </c>
      <c r="Q33" s="33">
        <v>75.267833476341977</v>
      </c>
      <c r="R33" s="33">
        <v>57.738797016687244</v>
      </c>
      <c r="S33" s="33">
        <v>55.345953979262575</v>
      </c>
      <c r="T33" s="33">
        <v>59.724470481702213</v>
      </c>
      <c r="U33" s="33">
        <v>56.288984850109586</v>
      </c>
    </row>
    <row r="34" spans="1:23" s="16" customFormat="1" ht="12.75" customHeight="1">
      <c r="A34" s="40">
        <v>30</v>
      </c>
      <c r="B34" s="17" t="s">
        <v>35</v>
      </c>
      <c r="C34" s="63" t="s">
        <v>113</v>
      </c>
      <c r="D34" s="33">
        <v>289.61117454911607</v>
      </c>
      <c r="E34" s="33">
        <v>255.13826200752169</v>
      </c>
      <c r="F34" s="33">
        <v>235.7368368438822</v>
      </c>
      <c r="G34" s="33">
        <v>228.58488510552317</v>
      </c>
      <c r="H34" s="33">
        <v>245.70321428079973</v>
      </c>
      <c r="I34" s="33">
        <v>211.61090390510586</v>
      </c>
      <c r="J34" s="33">
        <v>232.99811789278689</v>
      </c>
      <c r="K34" s="33">
        <v>183.10963390573005</v>
      </c>
      <c r="L34" s="33">
        <v>172.31052200263784</v>
      </c>
      <c r="M34" s="33">
        <v>170.33912282611709</v>
      </c>
      <c r="N34" s="33">
        <v>153.56625933554838</v>
      </c>
      <c r="O34" s="33">
        <v>144.87412462264143</v>
      </c>
      <c r="P34" s="33">
        <v>119.69405721637725</v>
      </c>
      <c r="Q34" s="33">
        <v>106.53969184473013</v>
      </c>
      <c r="R34" s="33">
        <v>85.608958804307093</v>
      </c>
      <c r="S34" s="33">
        <v>82.184650651347567</v>
      </c>
      <c r="T34" s="33">
        <v>88.370855303356166</v>
      </c>
      <c r="U34" s="33">
        <v>83.286929614020465</v>
      </c>
    </row>
    <row r="35" spans="1:23" s="16" customFormat="1" ht="12.75" customHeight="1">
      <c r="A35" s="40">
        <v>31</v>
      </c>
      <c r="B35" s="17" t="s">
        <v>70</v>
      </c>
      <c r="C35" s="62" t="s">
        <v>28</v>
      </c>
      <c r="D35" s="33">
        <v>487.35091518241052</v>
      </c>
      <c r="E35" s="33">
        <v>445.12795765089993</v>
      </c>
      <c r="F35" s="33">
        <v>405.99502239308265</v>
      </c>
      <c r="G35" s="33">
        <v>388.86377722007967</v>
      </c>
      <c r="H35" s="33">
        <v>376.91224940863606</v>
      </c>
      <c r="I35" s="33">
        <v>334.67656106289235</v>
      </c>
      <c r="J35" s="33">
        <v>321.72669665908182</v>
      </c>
      <c r="K35" s="33">
        <v>305.20361087970008</v>
      </c>
      <c r="L35" s="33">
        <v>280.76746811395356</v>
      </c>
      <c r="M35" s="33">
        <v>276.351483477545</v>
      </c>
      <c r="N35" s="33">
        <v>274.35574091482204</v>
      </c>
      <c r="O35" s="33">
        <v>256.2503861594771</v>
      </c>
      <c r="P35" s="33">
        <v>245.19674001433845</v>
      </c>
      <c r="Q35" s="33">
        <v>217.68410723569642</v>
      </c>
      <c r="R35" s="33">
        <v>195.72559148867919</v>
      </c>
      <c r="S35" s="33">
        <v>187.88311332209724</v>
      </c>
      <c r="T35" s="33">
        <v>201.80227323853086</v>
      </c>
      <c r="U35" s="33">
        <v>190.19192548077064</v>
      </c>
    </row>
    <row r="36" spans="1:23" s="16" customFormat="1" ht="12.75" customHeight="1">
      <c r="A36" s="40">
        <v>32</v>
      </c>
      <c r="B36" s="17" t="s">
        <v>71</v>
      </c>
      <c r="C36" s="62" t="s">
        <v>114</v>
      </c>
      <c r="D36" s="33">
        <v>451.91079975114735</v>
      </c>
      <c r="E36" s="33">
        <v>437.39824394805345</v>
      </c>
      <c r="F36" s="33">
        <v>434.09849412213703</v>
      </c>
      <c r="G36" s="33">
        <v>453.27088223467518</v>
      </c>
      <c r="H36" s="33">
        <v>476.78089691361663</v>
      </c>
      <c r="I36" s="33">
        <v>435.43510909723307</v>
      </c>
      <c r="J36" s="33">
        <v>433.73898216655255</v>
      </c>
      <c r="K36" s="33">
        <v>423.27117811818061</v>
      </c>
      <c r="L36" s="33">
        <v>406.371308269162</v>
      </c>
      <c r="M36" s="33">
        <v>398.92107103175874</v>
      </c>
      <c r="N36" s="33">
        <v>374.18892236860154</v>
      </c>
      <c r="O36" s="33">
        <v>342.67958510074158</v>
      </c>
      <c r="P36" s="33">
        <v>315.00548721262373</v>
      </c>
      <c r="Q36" s="33">
        <v>277.55894359649329</v>
      </c>
      <c r="R36" s="33">
        <v>238.75813428828491</v>
      </c>
      <c r="S36" s="33">
        <v>228.87165863491089</v>
      </c>
      <c r="T36" s="33">
        <v>246.96621456002094</v>
      </c>
      <c r="U36" s="33">
        <v>232.76022472107789</v>
      </c>
    </row>
    <row r="37" spans="1:23" s="16" customFormat="1" ht="12.75" customHeight="1">
      <c r="A37" s="40">
        <v>33</v>
      </c>
      <c r="B37" s="17" t="s">
        <v>72</v>
      </c>
      <c r="C37" s="62" t="s">
        <v>169</v>
      </c>
      <c r="D37" s="33">
        <v>61.698217435453714</v>
      </c>
      <c r="E37" s="33">
        <v>63.894227674440494</v>
      </c>
      <c r="F37" s="33">
        <v>63.322238925949456</v>
      </c>
      <c r="G37" s="33">
        <v>59.639790932977434</v>
      </c>
      <c r="H37" s="33">
        <v>64.184143319352785</v>
      </c>
      <c r="I37" s="33">
        <v>56.821802326517876</v>
      </c>
      <c r="J37" s="33">
        <v>58.830150134165493</v>
      </c>
      <c r="K37" s="33">
        <v>54.642958801505721</v>
      </c>
      <c r="L37" s="33">
        <v>52.099513165935832</v>
      </c>
      <c r="M37" s="33">
        <v>47.765335637110596</v>
      </c>
      <c r="N37" s="33">
        <v>48.609197438084728</v>
      </c>
      <c r="O37" s="33">
        <v>44.190229970142198</v>
      </c>
      <c r="P37" s="33">
        <v>40.890806266609871</v>
      </c>
      <c r="Q37" s="33">
        <v>35.97458851199454</v>
      </c>
      <c r="R37" s="33">
        <v>34.931547788258932</v>
      </c>
      <c r="S37" s="33">
        <v>33.495702001609835</v>
      </c>
      <c r="T37" s="33">
        <v>35.985734512533803</v>
      </c>
      <c r="U37" s="33">
        <v>33.915477511329797</v>
      </c>
    </row>
    <row r="38" spans="1:23" s="19" customFormat="1" ht="12.75" customHeight="1">
      <c r="A38" s="40">
        <v>34</v>
      </c>
      <c r="B38" s="17" t="s">
        <v>73</v>
      </c>
      <c r="C38" s="62" t="s">
        <v>170</v>
      </c>
      <c r="D38" s="33">
        <v>109.05226810983297</v>
      </c>
      <c r="E38" s="33">
        <v>97.215424755817921</v>
      </c>
      <c r="F38" s="33">
        <v>89.605381698643129</v>
      </c>
      <c r="G38" s="33">
        <v>87.642838897707605</v>
      </c>
      <c r="H38" s="33">
        <v>87.754859856175983</v>
      </c>
      <c r="I38" s="33">
        <v>75.968921034808687</v>
      </c>
      <c r="J38" s="33">
        <v>69.085408608183471</v>
      </c>
      <c r="K38" s="33">
        <v>61.77722442794753</v>
      </c>
      <c r="L38" s="33">
        <v>55.871154032280131</v>
      </c>
      <c r="M38" s="33">
        <v>52.405227976421692</v>
      </c>
      <c r="N38" s="33">
        <v>47.067979607201408</v>
      </c>
      <c r="O38" s="33">
        <v>43.299699294431377</v>
      </c>
      <c r="P38" s="33">
        <v>37.289772271021022</v>
      </c>
      <c r="Q38" s="33">
        <v>32.943174377774014</v>
      </c>
      <c r="R38" s="33">
        <v>43.209136777860735</v>
      </c>
      <c r="S38" s="33">
        <v>41.421365335151009</v>
      </c>
      <c r="T38" s="33">
        <v>44.667966619585428</v>
      </c>
      <c r="U38" s="33">
        <v>42.098518975482122</v>
      </c>
      <c r="V38" s="18"/>
      <c r="W38" s="18"/>
    </row>
    <row r="39" spans="1:23" s="19" customFormat="1" ht="12.75" customHeight="1">
      <c r="A39" s="40">
        <v>35</v>
      </c>
      <c r="B39" s="17" t="s">
        <v>74</v>
      </c>
      <c r="C39" s="62" t="s">
        <v>171</v>
      </c>
      <c r="D39" s="33">
        <v>92.907362650634724</v>
      </c>
      <c r="E39" s="33">
        <v>89.846680968002019</v>
      </c>
      <c r="F39" s="33">
        <v>86.391614457414633</v>
      </c>
      <c r="G39" s="33">
        <v>84.352652568460215</v>
      </c>
      <c r="H39" s="33">
        <v>84.193290945059559</v>
      </c>
      <c r="I39" s="33">
        <v>80.685274440754455</v>
      </c>
      <c r="J39" s="33">
        <v>78.340757365885537</v>
      </c>
      <c r="K39" s="33">
        <v>72.592469457855941</v>
      </c>
      <c r="L39" s="33">
        <v>69.190058069280468</v>
      </c>
      <c r="M39" s="33">
        <v>67.727689226776221</v>
      </c>
      <c r="N39" s="33">
        <v>63.169935534386916</v>
      </c>
      <c r="O39" s="33">
        <v>58.828830814083879</v>
      </c>
      <c r="P39" s="33">
        <v>53.599686857423947</v>
      </c>
      <c r="Q39" s="33">
        <v>47.23378401176182</v>
      </c>
      <c r="R39" s="33">
        <v>52.23472029947694</v>
      </c>
      <c r="S39" s="33">
        <v>50.190256315078287</v>
      </c>
      <c r="T39" s="33">
        <v>53.477093131991481</v>
      </c>
      <c r="U39" s="33">
        <v>50.399192743446378</v>
      </c>
    </row>
    <row r="40" spans="1:23" s="19" customFormat="1" ht="12.75" customHeight="1">
      <c r="A40" s="40">
        <v>36</v>
      </c>
      <c r="B40" s="17" t="s">
        <v>75</v>
      </c>
      <c r="C40" s="44" t="s">
        <v>172</v>
      </c>
      <c r="D40" s="33">
        <v>186.49435488065032</v>
      </c>
      <c r="E40" s="33">
        <v>178.42514878924797</v>
      </c>
      <c r="F40" s="33">
        <v>167.81655432470626</v>
      </c>
      <c r="G40" s="33">
        <v>159.32625896260816</v>
      </c>
      <c r="H40" s="33">
        <v>154.33276721301013</v>
      </c>
      <c r="I40" s="33">
        <v>128.69452051872867</v>
      </c>
      <c r="J40" s="33">
        <v>185.92940593402176</v>
      </c>
      <c r="K40" s="33">
        <v>147.35011946483368</v>
      </c>
      <c r="L40" s="33">
        <v>145.93701613798066</v>
      </c>
      <c r="M40" s="33">
        <v>151.83139096562365</v>
      </c>
      <c r="N40" s="33">
        <v>140.0842502330957</v>
      </c>
      <c r="O40" s="33">
        <v>135.83007094156602</v>
      </c>
      <c r="P40" s="33">
        <v>138.66008754018083</v>
      </c>
      <c r="Q40" s="33">
        <v>238.17666562942486</v>
      </c>
      <c r="R40" s="33">
        <v>122.42011338112418</v>
      </c>
      <c r="S40" s="33">
        <v>140.36407947193385</v>
      </c>
      <c r="T40" s="33">
        <v>130.09886623091998</v>
      </c>
      <c r="U40" s="33">
        <v>122.59521827129871</v>
      </c>
    </row>
    <row r="41" spans="1:23" s="19" customFormat="1" ht="12.75" customHeight="1">
      <c r="A41" s="40">
        <v>37</v>
      </c>
      <c r="B41" s="17" t="s">
        <v>76</v>
      </c>
      <c r="C41" s="62" t="s">
        <v>173</v>
      </c>
      <c r="D41" s="33">
        <v>159.2994061723096</v>
      </c>
      <c r="E41" s="33">
        <v>151.24059105003329</v>
      </c>
      <c r="F41" s="33">
        <v>140.96160948218579</v>
      </c>
      <c r="G41" s="33">
        <v>135.85104513102002</v>
      </c>
      <c r="H41" s="33">
        <v>133.46618981475581</v>
      </c>
      <c r="I41" s="33">
        <v>109.32159330901686</v>
      </c>
      <c r="J41" s="33">
        <v>155.31309419201702</v>
      </c>
      <c r="K41" s="33">
        <v>124.2214242359513</v>
      </c>
      <c r="L41" s="33">
        <v>122.59553149697423</v>
      </c>
      <c r="M41" s="33">
        <v>129.78206442033579</v>
      </c>
      <c r="N41" s="33">
        <v>117.88915718247766</v>
      </c>
      <c r="O41" s="33">
        <v>114.19600843730467</v>
      </c>
      <c r="P41" s="33">
        <v>117.5649056875811</v>
      </c>
      <c r="Q41" s="33">
        <v>201.83661073517476</v>
      </c>
      <c r="R41" s="33">
        <v>93.688112770574349</v>
      </c>
      <c r="S41" s="33">
        <v>107.42063001987097</v>
      </c>
      <c r="T41" s="33">
        <v>99.564662326523049</v>
      </c>
      <c r="U41" s="33">
        <v>93.82212054302488</v>
      </c>
    </row>
    <row r="42" spans="1:23" s="19" customFormat="1" ht="12.75" customHeight="1">
      <c r="A42" s="40">
        <v>38</v>
      </c>
      <c r="B42" s="17" t="s">
        <v>77</v>
      </c>
      <c r="C42" s="62" t="s">
        <v>174</v>
      </c>
      <c r="D42" s="33">
        <v>27.194948708340682</v>
      </c>
      <c r="E42" s="33">
        <v>27.184557739214654</v>
      </c>
      <c r="F42" s="33">
        <v>26.85494484252046</v>
      </c>
      <c r="G42" s="33">
        <v>23.475213831588132</v>
      </c>
      <c r="H42" s="33">
        <v>20.866577398254339</v>
      </c>
      <c r="I42" s="33">
        <v>19.372927209711811</v>
      </c>
      <c r="J42" s="33">
        <v>30.616311742004747</v>
      </c>
      <c r="K42" s="33">
        <v>23.128695228882389</v>
      </c>
      <c r="L42" s="33">
        <v>23.341484641006382</v>
      </c>
      <c r="M42" s="33">
        <v>22.049326545287883</v>
      </c>
      <c r="N42" s="33">
        <v>22.195093050618013</v>
      </c>
      <c r="O42" s="33">
        <v>21.634062504261344</v>
      </c>
      <c r="P42" s="33">
        <v>21.095181852599712</v>
      </c>
      <c r="Q42" s="33">
        <v>36.340054894250088</v>
      </c>
      <c r="R42" s="33">
        <v>28.732000610549843</v>
      </c>
      <c r="S42" s="33">
        <v>32.943449452062879</v>
      </c>
      <c r="T42" s="33">
        <v>30.534203904396929</v>
      </c>
      <c r="U42" s="33">
        <v>28.773097728273807</v>
      </c>
    </row>
    <row r="43" spans="1:23" s="20" customFormat="1" ht="12.75" customHeight="1">
      <c r="A43" s="40">
        <v>39</v>
      </c>
      <c r="B43" s="17" t="s">
        <v>78</v>
      </c>
      <c r="C43" s="44" t="s">
        <v>175</v>
      </c>
      <c r="D43" s="33">
        <v>3131.2556227790865</v>
      </c>
      <c r="E43" s="33">
        <v>2979.9754748044788</v>
      </c>
      <c r="F43" s="33">
        <v>2876.9681115056119</v>
      </c>
      <c r="G43" s="33">
        <v>2722.6250731766672</v>
      </c>
      <c r="H43" s="33">
        <v>2683.4124369998585</v>
      </c>
      <c r="I43" s="33">
        <v>2451.8625639127481</v>
      </c>
      <c r="J43" s="33">
        <v>2511.2856709848638</v>
      </c>
      <c r="K43" s="33">
        <v>2600.483413534731</v>
      </c>
      <c r="L43" s="33">
        <v>2714.9866386546501</v>
      </c>
      <c r="M43" s="33">
        <v>2649.4574282044314</v>
      </c>
      <c r="N43" s="33">
        <v>2512.3468178963135</v>
      </c>
      <c r="O43" s="33">
        <v>2566.1331434190574</v>
      </c>
      <c r="P43" s="33">
        <v>2495.3945845923981</v>
      </c>
      <c r="Q43" s="33">
        <v>2203.3456799922619</v>
      </c>
      <c r="R43" s="33">
        <v>2042.6259913729245</v>
      </c>
      <c r="S43" s="33">
        <v>1900.9621490489362</v>
      </c>
      <c r="T43" s="33">
        <v>1818.4709913186582</v>
      </c>
      <c r="U43" s="33">
        <v>1713.111609726408</v>
      </c>
    </row>
    <row r="44" spans="1:23" s="19" customFormat="1" ht="12.75" customHeight="1">
      <c r="A44" s="40">
        <v>40</v>
      </c>
      <c r="B44" s="17" t="s">
        <v>79</v>
      </c>
      <c r="C44" s="62" t="s">
        <v>176</v>
      </c>
      <c r="D44" s="33">
        <v>23.225943803917204</v>
      </c>
      <c r="E44" s="33">
        <v>22.848889478128093</v>
      </c>
      <c r="F44" s="33">
        <v>23.83143580321088</v>
      </c>
      <c r="G44" s="33">
        <v>24.466115244901864</v>
      </c>
      <c r="H44" s="33">
        <v>24.927466098638462</v>
      </c>
      <c r="I44" s="33">
        <v>21.539695771820064</v>
      </c>
      <c r="J44" s="33">
        <v>30.33356851059068</v>
      </c>
      <c r="K44" s="33">
        <v>21.489243458704216</v>
      </c>
      <c r="L44" s="33">
        <v>21.78127991477416</v>
      </c>
      <c r="M44" s="33">
        <v>19.983891145712668</v>
      </c>
      <c r="N44" s="33">
        <v>18.818055982126097</v>
      </c>
      <c r="O44" s="33">
        <v>16.802383633282833</v>
      </c>
      <c r="P44" s="33">
        <v>15.693381803617033</v>
      </c>
      <c r="Q44" s="33">
        <v>27.688797897641905</v>
      </c>
      <c r="R44" s="33">
        <v>35.853735784918683</v>
      </c>
      <c r="S44" s="33">
        <v>35.414992219586658</v>
      </c>
      <c r="T44" s="33">
        <v>32.963862109432803</v>
      </c>
      <c r="U44" s="33">
        <v>31.055922077021002</v>
      </c>
    </row>
    <row r="45" spans="1:23" s="16" customFormat="1" ht="12.75" customHeight="1">
      <c r="A45" s="40">
        <v>41</v>
      </c>
      <c r="B45" s="17" t="s">
        <v>80</v>
      </c>
      <c r="C45" s="62" t="s">
        <v>177</v>
      </c>
      <c r="D45" s="33">
        <v>3108.0296789751696</v>
      </c>
      <c r="E45" s="33">
        <v>2957.1265853263503</v>
      </c>
      <c r="F45" s="33">
        <v>2853.1366757024011</v>
      </c>
      <c r="G45" s="33">
        <v>2698.1589579317651</v>
      </c>
      <c r="H45" s="33">
        <v>2658.4849709012201</v>
      </c>
      <c r="I45" s="33">
        <v>2430.3228681409278</v>
      </c>
      <c r="J45" s="33">
        <v>2480.952102474273</v>
      </c>
      <c r="K45" s="33">
        <v>2578.9941700760269</v>
      </c>
      <c r="L45" s="33">
        <v>2693.2053587398755</v>
      </c>
      <c r="M45" s="33">
        <v>2629.4735370587191</v>
      </c>
      <c r="N45" s="33">
        <v>2493.5287619141873</v>
      </c>
      <c r="O45" s="33">
        <v>2549.3307597857747</v>
      </c>
      <c r="P45" s="33">
        <v>2479.7012027887808</v>
      </c>
      <c r="Q45" s="33">
        <v>2175.6568820946204</v>
      </c>
      <c r="R45" s="33">
        <v>2006.7722555880061</v>
      </c>
      <c r="S45" s="33">
        <v>1865.5471568293494</v>
      </c>
      <c r="T45" s="33">
        <v>1785.5071292092257</v>
      </c>
      <c r="U45" s="33">
        <v>1682.055687649387</v>
      </c>
    </row>
    <row r="46" spans="1:23" s="16" customFormat="1" ht="12.75" customHeight="1">
      <c r="A46" s="40">
        <v>42</v>
      </c>
      <c r="B46" s="17">
        <v>37</v>
      </c>
      <c r="C46" s="65" t="s">
        <v>178</v>
      </c>
      <c r="D46" s="33">
        <v>189.50155253778766</v>
      </c>
      <c r="E46" s="33">
        <v>180.37181893523086</v>
      </c>
      <c r="F46" s="33">
        <v>173.56692777933341</v>
      </c>
      <c r="G46" s="33">
        <v>164.22988344742046</v>
      </c>
      <c r="H46" s="33">
        <v>161.84699334804276</v>
      </c>
      <c r="I46" s="33">
        <v>146.74685480369962</v>
      </c>
      <c r="J46" s="33">
        <v>151.24413954750932</v>
      </c>
      <c r="K46" s="33">
        <v>223.26809107675223</v>
      </c>
      <c r="L46" s="33">
        <v>211.90102497227386</v>
      </c>
      <c r="M46" s="33">
        <v>209.6590867095299</v>
      </c>
      <c r="N46" s="33">
        <v>198.55463432376473</v>
      </c>
      <c r="O46" s="33">
        <v>207.77178533860723</v>
      </c>
      <c r="P46" s="33">
        <v>200.90604213163991</v>
      </c>
      <c r="Q46" s="33">
        <v>181.25066271959753</v>
      </c>
      <c r="R46" s="33">
        <v>172.68002838386352</v>
      </c>
      <c r="S46" s="33">
        <v>165.22068604715906</v>
      </c>
      <c r="T46" s="33">
        <v>168.2686950392428</v>
      </c>
      <c r="U46" s="33">
        <v>158.55718604302623</v>
      </c>
    </row>
    <row r="47" spans="1:23" s="16" customFormat="1" ht="12.75" customHeight="1">
      <c r="A47" s="40">
        <v>43</v>
      </c>
      <c r="B47" s="17" t="s">
        <v>81</v>
      </c>
      <c r="C47" s="65" t="s">
        <v>179</v>
      </c>
      <c r="D47" s="33">
        <v>2918.5281264373825</v>
      </c>
      <c r="E47" s="33">
        <v>2776.7547663911196</v>
      </c>
      <c r="F47" s="33">
        <v>2679.5697479230676</v>
      </c>
      <c r="G47" s="33">
        <v>2533.9290744843447</v>
      </c>
      <c r="H47" s="33">
        <v>2496.6379775531773</v>
      </c>
      <c r="I47" s="33">
        <v>2283.5760133372278</v>
      </c>
      <c r="J47" s="33">
        <v>2329.7079629267632</v>
      </c>
      <c r="K47" s="33">
        <v>2355.7260789992747</v>
      </c>
      <c r="L47" s="33">
        <v>2481.3043337676017</v>
      </c>
      <c r="M47" s="33">
        <v>2419.814450349189</v>
      </c>
      <c r="N47" s="33">
        <v>2294.974127590423</v>
      </c>
      <c r="O47" s="33">
        <v>2341.5589744471681</v>
      </c>
      <c r="P47" s="33">
        <v>2278.7951606571414</v>
      </c>
      <c r="Q47" s="33">
        <v>1994.4062193750228</v>
      </c>
      <c r="R47" s="33">
        <v>1834.0922272041425</v>
      </c>
      <c r="S47" s="33">
        <v>1700.3264707821904</v>
      </c>
      <c r="T47" s="33">
        <v>1617.2384341699826</v>
      </c>
      <c r="U47" s="33">
        <v>1523.4985016063606</v>
      </c>
    </row>
    <row r="48" spans="1:23" s="16" customFormat="1" ht="12.75" customHeight="1">
      <c r="A48" s="40">
        <v>44</v>
      </c>
      <c r="B48" s="17" t="s">
        <v>82</v>
      </c>
      <c r="C48" s="44" t="s">
        <v>37</v>
      </c>
      <c r="D48" s="33">
        <v>4345.0767883328808</v>
      </c>
      <c r="E48" s="33">
        <v>4011.5659236304682</v>
      </c>
      <c r="F48" s="33">
        <v>3766.6364725781391</v>
      </c>
      <c r="G48" s="33">
        <v>3491.5194178743277</v>
      </c>
      <c r="H48" s="33">
        <v>3349.6048730443376</v>
      </c>
      <c r="I48" s="33">
        <v>3087.6304055842961</v>
      </c>
      <c r="J48" s="33">
        <v>2875.99283800989</v>
      </c>
      <c r="K48" s="33">
        <v>2727.8556847467962</v>
      </c>
      <c r="L48" s="33">
        <v>2510.1476287982523</v>
      </c>
      <c r="M48" s="33">
        <v>2311.1407403023459</v>
      </c>
      <c r="N48" s="33">
        <v>2045.0028026702294</v>
      </c>
      <c r="O48" s="33">
        <v>1921.6334349974479</v>
      </c>
      <c r="P48" s="33">
        <v>1811.1543188150426</v>
      </c>
      <c r="Q48" s="33">
        <v>1619.8393032301512</v>
      </c>
      <c r="R48" s="33">
        <v>1572.1342272768134</v>
      </c>
      <c r="S48" s="33">
        <v>1582.8768700933076</v>
      </c>
      <c r="T48" s="33">
        <v>1487.897274150791</v>
      </c>
      <c r="U48" s="33">
        <v>1401.7901821409835</v>
      </c>
    </row>
    <row r="49" spans="1:22" s="16" customFormat="1" ht="12.75" customHeight="1">
      <c r="A49" s="40">
        <v>45</v>
      </c>
      <c r="B49" s="17" t="s">
        <v>83</v>
      </c>
      <c r="C49" s="62" t="s">
        <v>180</v>
      </c>
      <c r="D49" s="33">
        <v>2262.1915974727985</v>
      </c>
      <c r="E49" s="33">
        <v>2062.0441504826695</v>
      </c>
      <c r="F49" s="33">
        <v>1911.3772440808007</v>
      </c>
      <c r="G49" s="33">
        <v>1712.8763274892331</v>
      </c>
      <c r="H49" s="33">
        <v>1678.5244471976898</v>
      </c>
      <c r="I49" s="33">
        <v>1506.9523880247443</v>
      </c>
      <c r="J49" s="33">
        <v>1354.1472201013414</v>
      </c>
      <c r="K49" s="33">
        <v>1303.8262926419468</v>
      </c>
      <c r="L49" s="33">
        <v>1207.508087119741</v>
      </c>
      <c r="M49" s="33">
        <v>1074.0816834165566</v>
      </c>
      <c r="N49" s="33">
        <v>950.05525617451076</v>
      </c>
      <c r="O49" s="33">
        <v>896.05351068748473</v>
      </c>
      <c r="P49" s="33">
        <v>824.78521240504779</v>
      </c>
      <c r="Q49" s="33">
        <v>739.1340436965163</v>
      </c>
      <c r="R49" s="33">
        <v>487.0753988983912</v>
      </c>
      <c r="S49" s="33">
        <v>490.85693157785113</v>
      </c>
      <c r="T49" s="33">
        <v>461.40486362537456</v>
      </c>
      <c r="U49" s="33">
        <v>434.70341071826681</v>
      </c>
    </row>
    <row r="50" spans="1:22" s="16" customFormat="1" ht="12.75" customHeight="1">
      <c r="A50" s="40">
        <v>46</v>
      </c>
      <c r="B50" s="17" t="s">
        <v>84</v>
      </c>
      <c r="C50" s="62" t="s">
        <v>181</v>
      </c>
      <c r="D50" s="33">
        <v>2082.8851908600814</v>
      </c>
      <c r="E50" s="33">
        <v>1949.5217731477987</v>
      </c>
      <c r="F50" s="33">
        <v>1855.2592284973384</v>
      </c>
      <c r="G50" s="33">
        <v>1778.6430903850942</v>
      </c>
      <c r="H50" s="33">
        <v>1671.0804258466478</v>
      </c>
      <c r="I50" s="33">
        <v>1580.6780175595518</v>
      </c>
      <c r="J50" s="33">
        <v>1521.8456179085485</v>
      </c>
      <c r="K50" s="33">
        <v>1424.0293921048492</v>
      </c>
      <c r="L50" s="33">
        <v>1302.6395416785113</v>
      </c>
      <c r="M50" s="33">
        <v>1237.0590568857897</v>
      </c>
      <c r="N50" s="33">
        <v>1094.9475464957186</v>
      </c>
      <c r="O50" s="33">
        <v>1025.5799243099632</v>
      </c>
      <c r="P50" s="33">
        <v>986.36910640999486</v>
      </c>
      <c r="Q50" s="33">
        <v>880.70525953363506</v>
      </c>
      <c r="R50" s="33">
        <v>1085.0588283784218</v>
      </c>
      <c r="S50" s="33">
        <v>1092.0199385154567</v>
      </c>
      <c r="T50" s="33">
        <v>1026.4924105254163</v>
      </c>
      <c r="U50" s="33">
        <v>967.08677142271665</v>
      </c>
    </row>
    <row r="51" spans="1:22" s="16" customFormat="1" ht="12.75" customHeight="1">
      <c r="A51" s="40">
        <v>47</v>
      </c>
      <c r="B51" s="17" t="s">
        <v>85</v>
      </c>
      <c r="C51" s="44" t="s">
        <v>182</v>
      </c>
      <c r="D51" s="33">
        <v>4863.1783592281818</v>
      </c>
      <c r="E51" s="33">
        <v>4397.0899746665409</v>
      </c>
      <c r="F51" s="33">
        <v>4099.5609223744696</v>
      </c>
      <c r="G51" s="33">
        <v>3898.8997188810022</v>
      </c>
      <c r="H51" s="33">
        <v>3889.8568949906885</v>
      </c>
      <c r="I51" s="33">
        <v>3642.5152142698298</v>
      </c>
      <c r="J51" s="33">
        <v>4339.7531960604974</v>
      </c>
      <c r="K51" s="33">
        <v>4434.2080296472113</v>
      </c>
      <c r="L51" s="33">
        <v>4413.1860192087952</v>
      </c>
      <c r="M51" s="33">
        <v>4330.2548208082435</v>
      </c>
      <c r="N51" s="33">
        <v>4025.5778837362559</v>
      </c>
      <c r="O51" s="33">
        <v>3796.8391611199763</v>
      </c>
      <c r="P51" s="33">
        <v>3501.4048313571934</v>
      </c>
      <c r="Q51" s="33">
        <v>3013.048007031427</v>
      </c>
      <c r="R51" s="33">
        <v>2335.0788701221909</v>
      </c>
      <c r="S51" s="33">
        <v>2237.2666295166109</v>
      </c>
      <c r="T51" s="33">
        <v>2305.6806791898985</v>
      </c>
      <c r="U51" s="33">
        <v>2173.0288679101932</v>
      </c>
    </row>
    <row r="52" spans="1:22" s="16" customFormat="1" ht="12.75" customHeight="1">
      <c r="A52" s="40">
        <v>48</v>
      </c>
      <c r="B52" s="17" t="s">
        <v>36</v>
      </c>
      <c r="C52" s="62" t="s">
        <v>183</v>
      </c>
      <c r="D52" s="33">
        <v>552.76282263561541</v>
      </c>
      <c r="E52" s="33">
        <v>509.23129967307045</v>
      </c>
      <c r="F52" s="33">
        <v>500.06296223303957</v>
      </c>
      <c r="G52" s="33">
        <v>511.62212387572998</v>
      </c>
      <c r="H52" s="33">
        <v>532.68275084033917</v>
      </c>
      <c r="I52" s="33">
        <v>487.21744947590389</v>
      </c>
      <c r="J52" s="33">
        <v>428.55988450185913</v>
      </c>
      <c r="K52" s="33">
        <v>599.62163459937335</v>
      </c>
      <c r="L52" s="33">
        <v>583.24439133806118</v>
      </c>
      <c r="M52" s="33">
        <v>547.96661069452023</v>
      </c>
      <c r="N52" s="33">
        <v>489.45087555041005</v>
      </c>
      <c r="O52" s="33">
        <v>484.65796640510644</v>
      </c>
      <c r="P52" s="33">
        <v>410.16132033248465</v>
      </c>
      <c r="Q52" s="33">
        <v>347.94630590399521</v>
      </c>
      <c r="R52" s="33">
        <v>301.59303881945004</v>
      </c>
      <c r="S52" s="33">
        <v>287.60039656590453</v>
      </c>
      <c r="T52" s="33">
        <v>301.07694399616855</v>
      </c>
      <c r="U52" s="33">
        <v>283.74117759894489</v>
      </c>
      <c r="V52" s="50"/>
    </row>
    <row r="53" spans="1:22" s="16" customFormat="1" ht="12.75" customHeight="1">
      <c r="A53" s="40">
        <v>49</v>
      </c>
      <c r="B53" s="17" t="s">
        <v>86</v>
      </c>
      <c r="C53" s="62" t="s">
        <v>184</v>
      </c>
      <c r="D53" s="33">
        <v>2586.5059123493461</v>
      </c>
      <c r="E53" s="33">
        <v>2272.4871341439193</v>
      </c>
      <c r="F53" s="33">
        <v>2067.2339760738987</v>
      </c>
      <c r="G53" s="33">
        <v>1911.9052303020767</v>
      </c>
      <c r="H53" s="33">
        <v>1834.1905551823797</v>
      </c>
      <c r="I53" s="33">
        <v>1694.9008364270476</v>
      </c>
      <c r="J53" s="33">
        <v>2494.3922046919151</v>
      </c>
      <c r="K53" s="33">
        <v>2239.7275143663564</v>
      </c>
      <c r="L53" s="33">
        <v>2604.3163799374643</v>
      </c>
      <c r="M53" s="33">
        <v>2591.6188501537499</v>
      </c>
      <c r="N53" s="33">
        <v>2425.5220009430095</v>
      </c>
      <c r="O53" s="33">
        <v>2306.580161041481</v>
      </c>
      <c r="P53" s="33">
        <v>2179.4079268239602</v>
      </c>
      <c r="Q53" s="33">
        <v>1895.7394184998343</v>
      </c>
      <c r="R53" s="33">
        <v>1305.9233492742701</v>
      </c>
      <c r="S53" s="33">
        <v>1253.7959888095322</v>
      </c>
      <c r="T53" s="33">
        <v>1217.0205898615552</v>
      </c>
      <c r="U53" s="33">
        <v>1146.6612627774866</v>
      </c>
    </row>
    <row r="54" spans="1:22" s="16" customFormat="1" ht="12.75" customHeight="1">
      <c r="A54" s="40">
        <v>50</v>
      </c>
      <c r="B54" s="17" t="s">
        <v>87</v>
      </c>
      <c r="C54" s="62" t="s">
        <v>185</v>
      </c>
      <c r="D54" s="33">
        <v>1723.9096242432206</v>
      </c>
      <c r="E54" s="33">
        <v>1615.3715408495509</v>
      </c>
      <c r="F54" s="33">
        <v>1532.2639840675317</v>
      </c>
      <c r="G54" s="33">
        <v>1475.3723647031959</v>
      </c>
      <c r="H54" s="33">
        <v>1522.9835889679694</v>
      </c>
      <c r="I54" s="33">
        <v>1460.3969283668789</v>
      </c>
      <c r="J54" s="33">
        <v>1416.8011068667231</v>
      </c>
      <c r="K54" s="33">
        <v>1594.8588806814819</v>
      </c>
      <c r="L54" s="33">
        <v>1225.6252479332693</v>
      </c>
      <c r="M54" s="33">
        <v>1190.6693599599735</v>
      </c>
      <c r="N54" s="33">
        <v>1110.6050072428366</v>
      </c>
      <c r="O54" s="33">
        <v>1005.6010336733895</v>
      </c>
      <c r="P54" s="33">
        <v>911.83558420074894</v>
      </c>
      <c r="Q54" s="33">
        <v>769.36228262759778</v>
      </c>
      <c r="R54" s="33">
        <v>727.56248202847053</v>
      </c>
      <c r="S54" s="33">
        <v>695.870244141174</v>
      </c>
      <c r="T54" s="33">
        <v>787.58314533217458</v>
      </c>
      <c r="U54" s="33">
        <v>742.62642753376144</v>
      </c>
    </row>
    <row r="55" spans="1:22" s="16" customFormat="1" ht="12.75" customHeight="1">
      <c r="A55" s="40">
        <v>51</v>
      </c>
      <c r="B55" s="17" t="s">
        <v>88</v>
      </c>
      <c r="C55" s="44" t="s">
        <v>117</v>
      </c>
      <c r="D55" s="33">
        <v>10792.620858766722</v>
      </c>
      <c r="E55" s="33">
        <v>9850.1836920704282</v>
      </c>
      <c r="F55" s="33">
        <v>9124.9216245206208</v>
      </c>
      <c r="G55" s="33">
        <v>8512.0078429274927</v>
      </c>
      <c r="H55" s="33">
        <v>8281.4534719468829</v>
      </c>
      <c r="I55" s="33">
        <v>7500.9795404026354</v>
      </c>
      <c r="J55" s="33">
        <v>7322.931823085748</v>
      </c>
      <c r="K55" s="33">
        <v>7701.4507159218474</v>
      </c>
      <c r="L55" s="33">
        <v>7925.5494224024633</v>
      </c>
      <c r="M55" s="33">
        <v>7962.5725936919516</v>
      </c>
      <c r="N55" s="33">
        <v>7684.7925448788355</v>
      </c>
      <c r="O55" s="33">
        <v>7536.5577538666712</v>
      </c>
      <c r="P55" s="33">
        <v>7005.8274381955434</v>
      </c>
      <c r="Q55" s="33">
        <v>5903.3961730803512</v>
      </c>
      <c r="R55" s="33">
        <v>5408.9046317721441</v>
      </c>
      <c r="S55" s="33">
        <v>5058.3968877975867</v>
      </c>
      <c r="T55" s="33">
        <v>4742.1738282211918</v>
      </c>
      <c r="U55" s="33">
        <v>4467.0149230427669</v>
      </c>
    </row>
    <row r="56" spans="1:22" s="16" customFormat="1" ht="12.75" customHeight="1">
      <c r="A56" s="40">
        <v>52</v>
      </c>
      <c r="B56" s="17" t="s">
        <v>89</v>
      </c>
      <c r="C56" s="62" t="s">
        <v>186</v>
      </c>
      <c r="D56" s="33">
        <v>308.05619817571613</v>
      </c>
      <c r="E56" s="33">
        <v>275.08026047128311</v>
      </c>
      <c r="F56" s="33">
        <v>250.21216644906298</v>
      </c>
      <c r="G56" s="33">
        <v>217.55722271113552</v>
      </c>
      <c r="H56" s="33">
        <v>190.10349561434279</v>
      </c>
      <c r="I56" s="33">
        <v>192.34515297188881</v>
      </c>
      <c r="J56" s="33">
        <v>186.95544669970707</v>
      </c>
      <c r="K56" s="33">
        <v>115.73409353130228</v>
      </c>
      <c r="L56" s="33">
        <v>97.524841952658747</v>
      </c>
      <c r="M56" s="33">
        <v>98.824806881622294</v>
      </c>
      <c r="N56" s="33">
        <v>85.174043642627566</v>
      </c>
      <c r="O56" s="33">
        <v>86.619390734296132</v>
      </c>
      <c r="P56" s="33">
        <v>73.758227552215232</v>
      </c>
      <c r="Q56" s="33">
        <v>117.31857823004891</v>
      </c>
      <c r="R56" s="33">
        <v>118.03352561094771</v>
      </c>
      <c r="S56" s="33">
        <v>110.42037054384551</v>
      </c>
      <c r="T56" s="33">
        <v>103.64582943292515</v>
      </c>
      <c r="U56" s="33">
        <v>97.630692059343275</v>
      </c>
    </row>
    <row r="57" spans="1:22" s="16" customFormat="1" ht="12.75" customHeight="1">
      <c r="A57" s="40">
        <v>53</v>
      </c>
      <c r="B57" s="17" t="s">
        <v>90</v>
      </c>
      <c r="C57" s="62" t="s">
        <v>187</v>
      </c>
      <c r="D57" s="33">
        <v>6093.1670447292108</v>
      </c>
      <c r="E57" s="33">
        <v>5549.962800706342</v>
      </c>
      <c r="F57" s="33">
        <v>5100.9079194228252</v>
      </c>
      <c r="G57" s="33">
        <v>4689.0280663582434</v>
      </c>
      <c r="H57" s="33">
        <v>4474.8745352642045</v>
      </c>
      <c r="I57" s="33">
        <v>3905.7224281213744</v>
      </c>
      <c r="J57" s="33">
        <v>3789.3056655878872</v>
      </c>
      <c r="K57" s="33">
        <v>3869.9222455557974</v>
      </c>
      <c r="L57" s="33">
        <v>3954.7591684190716</v>
      </c>
      <c r="M57" s="33">
        <v>3827.5160514844433</v>
      </c>
      <c r="N57" s="33">
        <v>3658.9607278031081</v>
      </c>
      <c r="O57" s="33">
        <v>3543.5942097120369</v>
      </c>
      <c r="P57" s="33">
        <v>3547.3335714604154</v>
      </c>
      <c r="Q57" s="33">
        <v>2858.2315603559082</v>
      </c>
      <c r="R57" s="33">
        <v>2508.8311346114388</v>
      </c>
      <c r="S57" s="33">
        <v>2326.1032057735824</v>
      </c>
      <c r="T57" s="33">
        <v>2161.1714118865589</v>
      </c>
      <c r="U57" s="33">
        <v>2035.7698917369521</v>
      </c>
    </row>
    <row r="58" spans="1:22" s="16" customFormat="1" ht="12.75" customHeight="1">
      <c r="A58" s="40">
        <v>54</v>
      </c>
      <c r="B58" s="17" t="s">
        <v>91</v>
      </c>
      <c r="C58" s="62" t="s">
        <v>9</v>
      </c>
      <c r="D58" s="33">
        <v>184.01830848592056</v>
      </c>
      <c r="E58" s="33">
        <v>178.94816726368188</v>
      </c>
      <c r="F58" s="33">
        <v>174.69799400242982</v>
      </c>
      <c r="G58" s="33">
        <v>160.79337540238799</v>
      </c>
      <c r="H58" s="33">
        <v>156.62770888205591</v>
      </c>
      <c r="I58" s="33">
        <v>173.18168319069412</v>
      </c>
      <c r="J58" s="33">
        <v>184.73604923765345</v>
      </c>
      <c r="K58" s="33">
        <v>205.76292150291337</v>
      </c>
      <c r="L58" s="33">
        <v>229.44192472001427</v>
      </c>
      <c r="M58" s="33">
        <v>229.65433249391629</v>
      </c>
      <c r="N58" s="33">
        <v>261.9823853530803</v>
      </c>
      <c r="O58" s="33">
        <v>291.18140488353345</v>
      </c>
      <c r="P58" s="33">
        <v>230.11559957924521</v>
      </c>
      <c r="Q58" s="33">
        <v>262.34177698435906</v>
      </c>
      <c r="R58" s="33">
        <v>206.56273731676163</v>
      </c>
      <c r="S58" s="33">
        <v>196.27733047070754</v>
      </c>
      <c r="T58" s="33">
        <v>185.47030813626893</v>
      </c>
      <c r="U58" s="33">
        <v>174.71008108589919</v>
      </c>
    </row>
    <row r="59" spans="1:22" s="16" customFormat="1" ht="12.75" customHeight="1">
      <c r="A59" s="40">
        <v>55</v>
      </c>
      <c r="B59" s="17" t="s">
        <v>92</v>
      </c>
      <c r="C59" s="62" t="s">
        <v>38</v>
      </c>
      <c r="D59" s="33">
        <v>604.02159990076029</v>
      </c>
      <c r="E59" s="33">
        <v>566.92471544835166</v>
      </c>
      <c r="F59" s="33">
        <v>540.05819939028629</v>
      </c>
      <c r="G59" s="33">
        <v>508.30229841648475</v>
      </c>
      <c r="H59" s="33">
        <v>486.04034615956857</v>
      </c>
      <c r="I59" s="33">
        <v>493.81249575355207</v>
      </c>
      <c r="J59" s="33">
        <v>430.0648793275372</v>
      </c>
      <c r="K59" s="33">
        <v>258.57119518011183</v>
      </c>
      <c r="L59" s="33">
        <v>287.07727696250765</v>
      </c>
      <c r="M59" s="33">
        <v>326.910239079517</v>
      </c>
      <c r="N59" s="33">
        <v>344.43563190633768</v>
      </c>
      <c r="O59" s="33">
        <v>301.57406639140083</v>
      </c>
      <c r="P59" s="33">
        <v>282.05629203300231</v>
      </c>
      <c r="Q59" s="33">
        <v>244.55964996638164</v>
      </c>
      <c r="R59" s="33">
        <v>226.07672050010433</v>
      </c>
      <c r="S59" s="33">
        <v>214.82534791630343</v>
      </c>
      <c r="T59" s="33">
        <v>202.96300896808111</v>
      </c>
      <c r="U59" s="33">
        <v>191.18789732441959</v>
      </c>
    </row>
    <row r="60" spans="1:22" s="16" customFormat="1" ht="12.75" customHeight="1">
      <c r="A60" s="40">
        <v>56</v>
      </c>
      <c r="B60" s="17" t="s">
        <v>93</v>
      </c>
      <c r="C60" s="62" t="s">
        <v>188</v>
      </c>
      <c r="D60" s="33">
        <v>2536.6069748829159</v>
      </c>
      <c r="E60" s="33">
        <v>2329.8893320725747</v>
      </c>
      <c r="F60" s="33">
        <v>2172.8140237257912</v>
      </c>
      <c r="G60" s="33">
        <v>2068.483881308915</v>
      </c>
      <c r="H60" s="33">
        <v>2090.625151399252</v>
      </c>
      <c r="I60" s="33">
        <v>1915.9242770061655</v>
      </c>
      <c r="J60" s="33">
        <v>1880.6071193201944</v>
      </c>
      <c r="K60" s="33">
        <v>2506.3959459015778</v>
      </c>
      <c r="L60" s="33">
        <v>2600.5414981544645</v>
      </c>
      <c r="M60" s="33">
        <v>2721.7035648833526</v>
      </c>
      <c r="N60" s="33">
        <v>2621.2432502121187</v>
      </c>
      <c r="O60" s="33">
        <v>2639.7827241544883</v>
      </c>
      <c r="P60" s="33">
        <v>2349.8815040736586</v>
      </c>
      <c r="Q60" s="33">
        <v>1979.8639865426978</v>
      </c>
      <c r="R60" s="33">
        <v>1946.3388478531906</v>
      </c>
      <c r="S60" s="33">
        <v>1829.3741390117166</v>
      </c>
      <c r="T60" s="33">
        <v>1727.2392937075251</v>
      </c>
      <c r="U60" s="33">
        <v>1627.0153871738898</v>
      </c>
    </row>
    <row r="61" spans="1:22" s="16" customFormat="1" ht="12.75" customHeight="1">
      <c r="A61" s="40">
        <v>57</v>
      </c>
      <c r="B61" s="17" t="s">
        <v>94</v>
      </c>
      <c r="C61" s="62" t="s">
        <v>189</v>
      </c>
      <c r="D61" s="33">
        <v>1066.7507325921995</v>
      </c>
      <c r="E61" s="33">
        <v>949.37841610819441</v>
      </c>
      <c r="F61" s="33">
        <v>886.2313215302263</v>
      </c>
      <c r="G61" s="33">
        <v>867.84299873032694</v>
      </c>
      <c r="H61" s="33">
        <v>883.18223462745971</v>
      </c>
      <c r="I61" s="33">
        <v>819.99350335896111</v>
      </c>
      <c r="J61" s="33">
        <v>851.26266291276931</v>
      </c>
      <c r="K61" s="33">
        <v>745.0643142501433</v>
      </c>
      <c r="L61" s="33">
        <v>756.20471219374554</v>
      </c>
      <c r="M61" s="33">
        <v>757.96359886910022</v>
      </c>
      <c r="N61" s="33">
        <v>712.99650596156289</v>
      </c>
      <c r="O61" s="33">
        <v>673.80595799091498</v>
      </c>
      <c r="P61" s="33">
        <v>522.6822434970079</v>
      </c>
      <c r="Q61" s="33">
        <v>441.08062100095583</v>
      </c>
      <c r="R61" s="33">
        <v>403.06166587970029</v>
      </c>
      <c r="S61" s="33">
        <v>381.39649408143111</v>
      </c>
      <c r="T61" s="33">
        <v>361.68397608983264</v>
      </c>
      <c r="U61" s="33">
        <v>340.70097366226338</v>
      </c>
    </row>
    <row r="62" spans="1:22" s="16" customFormat="1" ht="12.75" customHeight="1">
      <c r="A62" s="40">
        <v>58</v>
      </c>
      <c r="B62" s="17" t="s">
        <v>95</v>
      </c>
      <c r="C62" s="44" t="s">
        <v>190</v>
      </c>
      <c r="D62" s="33">
        <v>127.95958427396945</v>
      </c>
      <c r="E62" s="33">
        <v>123.05743626512276</v>
      </c>
      <c r="F62" s="33">
        <v>121.86255478741984</v>
      </c>
      <c r="G62" s="33">
        <v>117.99805757807712</v>
      </c>
      <c r="H62" s="33">
        <v>122.10088647855515</v>
      </c>
      <c r="I62" s="33">
        <v>120.46017578192021</v>
      </c>
      <c r="J62" s="33">
        <v>120.53564630565965</v>
      </c>
      <c r="K62" s="33">
        <v>99.399082579488294</v>
      </c>
      <c r="L62" s="33">
        <v>93.850702334264255</v>
      </c>
      <c r="M62" s="33">
        <v>90.237247569492524</v>
      </c>
      <c r="N62" s="33">
        <v>82.819031986513039</v>
      </c>
      <c r="O62" s="33">
        <v>79.458370516164422</v>
      </c>
      <c r="P62" s="33">
        <v>76.272028145647852</v>
      </c>
      <c r="Q62" s="33">
        <v>71.7363221356552</v>
      </c>
      <c r="R62" s="33">
        <v>69.383206902520556</v>
      </c>
      <c r="S62" s="33">
        <v>70.050169813526907</v>
      </c>
      <c r="T62" s="33">
        <v>68.383206332292616</v>
      </c>
      <c r="U62" s="33">
        <v>64.487229852129573</v>
      </c>
    </row>
    <row r="63" spans="1:22" s="16" customFormat="1" ht="12.75" customHeight="1">
      <c r="A63" s="40">
        <v>59</v>
      </c>
      <c r="B63" s="17" t="s">
        <v>39</v>
      </c>
      <c r="C63" s="44" t="s">
        <v>118</v>
      </c>
      <c r="D63" s="33">
        <v>1225.1790293594991</v>
      </c>
      <c r="E63" s="33">
        <v>1196.7974694520442</v>
      </c>
      <c r="F63" s="33">
        <v>1193.6818955899662</v>
      </c>
      <c r="G63" s="33">
        <v>1230.6816897365952</v>
      </c>
      <c r="H63" s="33">
        <v>1284.9063711324679</v>
      </c>
      <c r="I63" s="33">
        <v>1254.6616013743621</v>
      </c>
      <c r="J63" s="33">
        <v>1279.9740777848278</v>
      </c>
      <c r="K63" s="33">
        <v>1609.5031212472986</v>
      </c>
      <c r="L63" s="33">
        <v>1203.495921765154</v>
      </c>
      <c r="M63" s="33">
        <v>1162.7532751692447</v>
      </c>
      <c r="N63" s="33">
        <v>1073.5312915257916</v>
      </c>
      <c r="O63" s="33">
        <v>930.67769064866434</v>
      </c>
      <c r="P63" s="33">
        <v>897.61181942902579</v>
      </c>
      <c r="Q63" s="33">
        <v>823.33425941055748</v>
      </c>
      <c r="R63" s="33">
        <v>821.08282541128483</v>
      </c>
      <c r="S63" s="33">
        <v>756.85873757342722</v>
      </c>
      <c r="T63" s="33">
        <v>778.92302890292262</v>
      </c>
      <c r="U63" s="33">
        <v>733.89785432465533</v>
      </c>
    </row>
    <row r="64" spans="1:22" s="16" customFormat="1" ht="12.75" customHeight="1">
      <c r="A64" s="40">
        <v>60</v>
      </c>
      <c r="B64" s="17" t="s">
        <v>40</v>
      </c>
      <c r="C64" s="44" t="s">
        <v>119</v>
      </c>
      <c r="D64" s="33">
        <v>76.637374882176474</v>
      </c>
      <c r="E64" s="33">
        <v>67.865546664173564</v>
      </c>
      <c r="F64" s="33">
        <v>60.92956828997184</v>
      </c>
      <c r="G64" s="33">
        <v>55.929173283159216</v>
      </c>
      <c r="H64" s="33">
        <v>56.108915528116142</v>
      </c>
      <c r="I64" s="33">
        <v>50.239553666627089</v>
      </c>
      <c r="J64" s="33">
        <v>53.957463905004715</v>
      </c>
      <c r="K64" s="33">
        <v>58.554403936297334</v>
      </c>
      <c r="L64" s="33">
        <v>62.646281565578988</v>
      </c>
      <c r="M64" s="33">
        <v>70.772404753409262</v>
      </c>
      <c r="N64" s="33">
        <v>71.362083323670021</v>
      </c>
      <c r="O64" s="33">
        <v>67.746655382509246</v>
      </c>
      <c r="P64" s="33">
        <v>60.294046234606895</v>
      </c>
      <c r="Q64" s="33">
        <v>51.73400365595446</v>
      </c>
      <c r="R64" s="33">
        <v>44.376276557033137</v>
      </c>
      <c r="S64" s="33">
        <v>39.811933485115951</v>
      </c>
      <c r="T64" s="33">
        <v>50.16865285175809</v>
      </c>
      <c r="U64" s="33">
        <v>47.309514359496831</v>
      </c>
    </row>
    <row r="65" spans="1:23" s="16" customFormat="1" ht="12.75" customHeight="1">
      <c r="A65" s="40">
        <v>61</v>
      </c>
      <c r="B65" s="17" t="s">
        <v>41</v>
      </c>
      <c r="C65" s="44" t="s">
        <v>191</v>
      </c>
      <c r="D65" s="33">
        <v>414.86614793984927</v>
      </c>
      <c r="E65" s="33">
        <v>422.93479182845948</v>
      </c>
      <c r="F65" s="33">
        <v>417.30120001084288</v>
      </c>
      <c r="G65" s="33">
        <v>403.16835875389751</v>
      </c>
      <c r="H65" s="33">
        <v>406.39053230644157</v>
      </c>
      <c r="I65" s="33">
        <v>386.76128501581087</v>
      </c>
      <c r="J65" s="33">
        <v>395.14288215193397</v>
      </c>
      <c r="K65" s="33">
        <v>192.8982267729391</v>
      </c>
      <c r="L65" s="33">
        <v>227.46024775789613</v>
      </c>
      <c r="M65" s="33">
        <v>256.1565634314311</v>
      </c>
      <c r="N65" s="33">
        <v>259.22500878585163</v>
      </c>
      <c r="O65" s="33">
        <v>253.55421764878673</v>
      </c>
      <c r="P65" s="33">
        <v>237.86809202832916</v>
      </c>
      <c r="Q65" s="33">
        <v>304.01627606345454</v>
      </c>
      <c r="R65" s="33">
        <v>259.24366598513507</v>
      </c>
      <c r="S65" s="33">
        <v>247.28337862313523</v>
      </c>
      <c r="T65" s="33">
        <v>269.77251064941618</v>
      </c>
      <c r="U65" s="33">
        <v>254.24869426307367</v>
      </c>
    </row>
    <row r="66" spans="1:23" s="16" customFormat="1" ht="12.75" customHeight="1">
      <c r="A66" s="40">
        <v>62</v>
      </c>
      <c r="B66" s="41" t="s">
        <v>42</v>
      </c>
      <c r="C66" s="44" t="s">
        <v>120</v>
      </c>
      <c r="D66" s="33">
        <v>2390.5029192573843</v>
      </c>
      <c r="E66" s="33">
        <v>2413.0402272011333</v>
      </c>
      <c r="F66" s="33">
        <v>2453.6410646038157</v>
      </c>
      <c r="G66" s="33">
        <v>2412.5689188973884</v>
      </c>
      <c r="H66" s="33">
        <v>2594.7943887125934</v>
      </c>
      <c r="I66" s="33">
        <v>2565.0378132445376</v>
      </c>
      <c r="J66" s="33">
        <v>2664.8936712632785</v>
      </c>
      <c r="K66" s="33">
        <v>2064.4264394892016</v>
      </c>
      <c r="L66" s="33">
        <v>1878.1942068782632</v>
      </c>
      <c r="M66" s="33">
        <v>1858.7260037500325</v>
      </c>
      <c r="N66" s="33">
        <v>1881.2605630871922</v>
      </c>
      <c r="O66" s="33">
        <v>1900.8862777880402</v>
      </c>
      <c r="P66" s="33">
        <v>1866.2347761740346</v>
      </c>
      <c r="Q66" s="33">
        <v>1793.4416274887672</v>
      </c>
      <c r="R66" s="33">
        <v>1900.4652329451478</v>
      </c>
      <c r="S66" s="33">
        <v>1758.2502004414187</v>
      </c>
      <c r="T66" s="33">
        <v>1992.9002419108674</v>
      </c>
      <c r="U66" s="33">
        <v>1878.3485899237592</v>
      </c>
    </row>
    <row r="67" spans="1:23" s="16" customFormat="1" ht="12.75" customHeight="1">
      <c r="A67" s="40">
        <v>63</v>
      </c>
      <c r="B67" s="41" t="s">
        <v>43</v>
      </c>
      <c r="C67" s="44" t="s">
        <v>121</v>
      </c>
      <c r="D67" s="33">
        <v>253.32838388975682</v>
      </c>
      <c r="E67" s="33">
        <v>250.67178182886266</v>
      </c>
      <c r="F67" s="33">
        <v>246.03784062512136</v>
      </c>
      <c r="G67" s="33">
        <v>238.82957229836177</v>
      </c>
      <c r="H67" s="33">
        <v>246.19018982853851</v>
      </c>
      <c r="I67" s="33">
        <v>243.50496593280474</v>
      </c>
      <c r="J67" s="33">
        <v>240.01203399035714</v>
      </c>
      <c r="K67" s="33">
        <v>196.93205181005649</v>
      </c>
      <c r="L67" s="33">
        <v>254.80166187664713</v>
      </c>
      <c r="M67" s="33">
        <v>269.49758629848458</v>
      </c>
      <c r="N67" s="33">
        <v>250.71876085383951</v>
      </c>
      <c r="O67" s="33">
        <v>176.97042723785685</v>
      </c>
      <c r="P67" s="33">
        <v>208.10543710709959</v>
      </c>
      <c r="Q67" s="33">
        <v>188.01335088508773</v>
      </c>
      <c r="R67" s="33">
        <v>96.52594353750149</v>
      </c>
      <c r="S67" s="33">
        <v>102.51557781337556</v>
      </c>
      <c r="T67" s="33">
        <v>97.546752850051575</v>
      </c>
      <c r="U67" s="33">
        <v>91.936328567642477</v>
      </c>
    </row>
    <row r="68" spans="1:23" s="16" customFormat="1" ht="12.75" customHeight="1">
      <c r="A68" s="40">
        <v>64</v>
      </c>
      <c r="B68" s="41" t="s">
        <v>44</v>
      </c>
      <c r="C68" s="44" t="s">
        <v>192</v>
      </c>
      <c r="D68" s="33">
        <v>947.2750525450092</v>
      </c>
      <c r="E68" s="33">
        <v>877.0663360176776</v>
      </c>
      <c r="F68" s="33">
        <v>833.74992442268035</v>
      </c>
      <c r="G68" s="33">
        <v>787.61435781158525</v>
      </c>
      <c r="H68" s="33">
        <v>775.48863459951826</v>
      </c>
      <c r="I68" s="33">
        <v>711.08620147835938</v>
      </c>
      <c r="J68" s="33">
        <v>730.61225126681984</v>
      </c>
      <c r="K68" s="33">
        <v>755.97224050055274</v>
      </c>
      <c r="L68" s="33">
        <v>724.24303692512171</v>
      </c>
      <c r="M68" s="33">
        <v>703.36597413133813</v>
      </c>
      <c r="N68" s="33">
        <v>663.1581314346563</v>
      </c>
      <c r="O68" s="33">
        <v>638.84551835471507</v>
      </c>
      <c r="P68" s="33">
        <v>633.47691499414634</v>
      </c>
      <c r="Q68" s="33">
        <v>591.36571381831357</v>
      </c>
      <c r="R68" s="33">
        <v>559.76118930216126</v>
      </c>
      <c r="S68" s="33">
        <v>538.50126955111205</v>
      </c>
      <c r="T68" s="33">
        <v>520.5330021854528</v>
      </c>
      <c r="U68" s="33">
        <v>490.4966393283695</v>
      </c>
    </row>
    <row r="69" spans="1:23" s="16" customFormat="1" ht="12.75" customHeight="1">
      <c r="A69" s="40">
        <v>65</v>
      </c>
      <c r="B69" s="17" t="s">
        <v>96</v>
      </c>
      <c r="C69" s="44" t="s">
        <v>193</v>
      </c>
      <c r="D69" s="33">
        <v>93.762760927433035</v>
      </c>
      <c r="E69" s="33">
        <v>89.331813422534594</v>
      </c>
      <c r="F69" s="33">
        <v>88.869155051375685</v>
      </c>
      <c r="G69" s="33">
        <v>87.172619676061643</v>
      </c>
      <c r="H69" s="33">
        <v>88.883862253655224</v>
      </c>
      <c r="I69" s="33">
        <v>86.999800710893993</v>
      </c>
      <c r="J69" s="33">
        <v>87.23276268034823</v>
      </c>
      <c r="K69" s="33">
        <v>54.117780767685986</v>
      </c>
      <c r="L69" s="33">
        <v>52.202031390903755</v>
      </c>
      <c r="M69" s="33">
        <v>53.6364836527449</v>
      </c>
      <c r="N69" s="33">
        <v>51.845024465348658</v>
      </c>
      <c r="O69" s="33">
        <v>49.924438407010285</v>
      </c>
      <c r="P69" s="33">
        <v>49.201657635751758</v>
      </c>
      <c r="Q69" s="33">
        <v>45.786052224903813</v>
      </c>
      <c r="R69" s="33">
        <v>39.951065545603626</v>
      </c>
      <c r="S69" s="33">
        <v>38.871117828508659</v>
      </c>
      <c r="T69" s="33">
        <v>39.642253892343582</v>
      </c>
      <c r="U69" s="33">
        <v>37.357369791244118</v>
      </c>
    </row>
    <row r="70" spans="1:23" s="16" customFormat="1" ht="12.75" customHeight="1">
      <c r="A70" s="40">
        <v>66</v>
      </c>
      <c r="B70" s="17" t="s">
        <v>97</v>
      </c>
      <c r="C70" s="44" t="s">
        <v>194</v>
      </c>
      <c r="D70" s="33">
        <v>298.30035476338105</v>
      </c>
      <c r="E70" s="33">
        <v>299.71236226113018</v>
      </c>
      <c r="F70" s="33">
        <v>302.72066834937152</v>
      </c>
      <c r="G70" s="33">
        <v>302.9710522560755</v>
      </c>
      <c r="H70" s="33">
        <v>321.29357113161643</v>
      </c>
      <c r="I70" s="33">
        <v>318.20668749759636</v>
      </c>
      <c r="J70" s="33">
        <v>256.18243396435298</v>
      </c>
      <c r="K70" s="33">
        <v>113.16011879791658</v>
      </c>
      <c r="L70" s="33">
        <v>118.09641364143565</v>
      </c>
      <c r="M70" s="33">
        <v>130.76706338554365</v>
      </c>
      <c r="N70" s="33">
        <v>139.56262633535894</v>
      </c>
      <c r="O70" s="33">
        <v>151.99754718674484</v>
      </c>
      <c r="P70" s="33">
        <v>156.4923543704067</v>
      </c>
      <c r="Q70" s="33">
        <v>156.87396828874591</v>
      </c>
      <c r="R70" s="33">
        <v>157.15379194575792</v>
      </c>
      <c r="S70" s="33">
        <v>158.13059676610737</v>
      </c>
      <c r="T70" s="33">
        <v>159.86205519385351</v>
      </c>
      <c r="U70" s="33">
        <v>150.76168353429745</v>
      </c>
    </row>
    <row r="71" spans="1:23" s="16" customFormat="1" ht="12.75" customHeight="1">
      <c r="A71" s="40">
        <v>67</v>
      </c>
      <c r="B71" s="41" t="s">
        <v>98</v>
      </c>
      <c r="C71" s="43" t="s">
        <v>123</v>
      </c>
      <c r="D71" s="33">
        <v>1657.4797021219649</v>
      </c>
      <c r="E71" s="33">
        <v>1623.4447306112224</v>
      </c>
      <c r="F71" s="33">
        <v>1659.1200909768154</v>
      </c>
      <c r="G71" s="33">
        <v>1673.9963691514017</v>
      </c>
      <c r="H71" s="33">
        <v>1758.7137430356986</v>
      </c>
      <c r="I71" s="33">
        <v>1719.8965619115156</v>
      </c>
      <c r="J71" s="33">
        <v>1635.124999143552</v>
      </c>
      <c r="K71" s="33">
        <v>2114.6838495523316</v>
      </c>
      <c r="L71" s="33">
        <v>1732.9988550099197</v>
      </c>
      <c r="M71" s="33">
        <v>1693.2791077714642</v>
      </c>
      <c r="N71" s="33">
        <v>1574.4826058538879</v>
      </c>
      <c r="O71" s="33">
        <v>1504.4017935390436</v>
      </c>
      <c r="P71" s="33">
        <v>1425.5855036039345</v>
      </c>
      <c r="Q71" s="33">
        <v>1314.0004765255374</v>
      </c>
      <c r="R71" s="33">
        <v>1273.2460734216002</v>
      </c>
      <c r="S71" s="33">
        <v>1174.3268015782814</v>
      </c>
      <c r="T71" s="33">
        <v>1289.9414996774917</v>
      </c>
      <c r="U71" s="33">
        <v>1215.3890153463458</v>
      </c>
      <c r="V71" s="50"/>
    </row>
    <row r="72" spans="1:23" s="16" customFormat="1" ht="6.95" customHeight="1">
      <c r="A72" s="22"/>
      <c r="B72" s="29"/>
      <c r="C72" s="32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</row>
    <row r="73" spans="1:23" s="16" customFormat="1" ht="12.75" customHeight="1">
      <c r="A73" s="40">
        <v>68</v>
      </c>
      <c r="B73" s="29"/>
      <c r="C73" s="58" t="s">
        <v>10</v>
      </c>
      <c r="D73" s="270">
        <v>35412.868577545181</v>
      </c>
      <c r="E73" s="270">
        <v>32931.453333985679</v>
      </c>
      <c r="F73" s="270">
        <v>31289.264386263334</v>
      </c>
      <c r="G73" s="270">
        <v>29734.663236598913</v>
      </c>
      <c r="H73" s="270">
        <v>29623.734850951889</v>
      </c>
      <c r="I73" s="270">
        <v>27582.15184057413</v>
      </c>
      <c r="J73" s="270">
        <v>27916.131787283473</v>
      </c>
      <c r="K73" s="270">
        <v>27912.590725744449</v>
      </c>
      <c r="L73" s="270">
        <v>26924.709695796104</v>
      </c>
      <c r="M73" s="270">
        <v>26459.263824945599</v>
      </c>
      <c r="N73" s="270">
        <v>25006.598726421827</v>
      </c>
      <c r="O73" s="270">
        <v>24085.62632609815</v>
      </c>
      <c r="P73" s="270">
        <v>22738.103640761816</v>
      </c>
      <c r="Q73" s="270">
        <v>20230.717074971224</v>
      </c>
      <c r="R73" s="270">
        <v>18491.149438687098</v>
      </c>
      <c r="S73" s="270">
        <v>17525.416758380357</v>
      </c>
      <c r="T73" s="270">
        <v>17550.993319698202</v>
      </c>
      <c r="U73" s="270">
        <v>16537.20314432056</v>
      </c>
      <c r="V73" s="50"/>
      <c r="W73" s="50"/>
    </row>
    <row r="74" spans="1:23" s="16" customFormat="1" ht="12.75" customHeight="1">
      <c r="A74" s="40">
        <v>69</v>
      </c>
      <c r="B74" s="29"/>
      <c r="C74" s="59" t="s">
        <v>128</v>
      </c>
      <c r="D74" s="270">
        <v>23846.925050671471</v>
      </c>
      <c r="E74" s="270">
        <v>24552.994446417699</v>
      </c>
      <c r="F74" s="270">
        <v>24819.716454917139</v>
      </c>
      <c r="G74" s="270">
        <v>24545.917312385031</v>
      </c>
      <c r="H74" s="270">
        <v>26129.958513187696</v>
      </c>
      <c r="I74" s="270">
        <v>26462.580538784117</v>
      </c>
      <c r="J74" s="270">
        <v>26308.54507117311</v>
      </c>
      <c r="K74" s="270">
        <v>24307.772962492061</v>
      </c>
      <c r="L74" s="270">
        <v>23061.491934147285</v>
      </c>
      <c r="M74" s="270">
        <v>23953.231053335865</v>
      </c>
      <c r="N74" s="270">
        <v>23643.071722929533</v>
      </c>
      <c r="O74" s="270">
        <v>22486.125400440815</v>
      </c>
      <c r="P74" s="270">
        <v>21942.361653493917</v>
      </c>
      <c r="Q74" s="270">
        <v>20763.967327500977</v>
      </c>
      <c r="R74" s="270">
        <v>19859.281447961512</v>
      </c>
      <c r="S74" s="270">
        <v>19528.261600997532</v>
      </c>
      <c r="T74" s="270">
        <v>18392.124016080714</v>
      </c>
      <c r="U74" s="270">
        <v>17398.358642989868</v>
      </c>
      <c r="V74" s="50"/>
    </row>
    <row r="75" spans="1:23" s="16" customFormat="1" ht="12.75" customHeight="1">
      <c r="A75" s="40">
        <v>70</v>
      </c>
      <c r="B75" s="29"/>
      <c r="C75" s="60" t="s">
        <v>477</v>
      </c>
      <c r="D75" s="270">
        <v>59259.793628216648</v>
      </c>
      <c r="E75" s="270">
        <v>57484.447780403389</v>
      </c>
      <c r="F75" s="270">
        <v>56108.98084118047</v>
      </c>
      <c r="G75" s="270">
        <v>54280.580548983955</v>
      </c>
      <c r="H75" s="270">
        <v>55753.693364139581</v>
      </c>
      <c r="I75" s="270">
        <v>54044.732379358255</v>
      </c>
      <c r="J75" s="270">
        <v>54224.676858456587</v>
      </c>
      <c r="K75" s="270">
        <v>52220.36368823651</v>
      </c>
      <c r="L75" s="270">
        <v>49986.201629943389</v>
      </c>
      <c r="M75" s="270">
        <v>50412.494878281468</v>
      </c>
      <c r="N75" s="270">
        <v>48649.670449351353</v>
      </c>
      <c r="O75" s="270">
        <v>46571.751726538962</v>
      </c>
      <c r="P75" s="270">
        <v>44680.465294255737</v>
      </c>
      <c r="Q75" s="270">
        <v>40994.684402472201</v>
      </c>
      <c r="R75" s="270">
        <v>38350.43088664861</v>
      </c>
      <c r="S75" s="270">
        <v>37053.678359377889</v>
      </c>
      <c r="T75" s="270">
        <v>35943.117335778916</v>
      </c>
      <c r="U75" s="270">
        <v>33935.561787310427</v>
      </c>
      <c r="V75" s="50"/>
    </row>
    <row r="76" spans="1:23" s="16" customFormat="1" ht="12.75" customHeight="1">
      <c r="A76" s="40">
        <v>71</v>
      </c>
      <c r="B76" s="29"/>
      <c r="C76" s="59" t="s">
        <v>131</v>
      </c>
      <c r="D76" s="270">
        <v>830.42092685298371</v>
      </c>
      <c r="E76" s="270">
        <v>506.54003785800433</v>
      </c>
      <c r="F76" s="270">
        <v>755.17699555100228</v>
      </c>
      <c r="G76" s="270">
        <v>1458.7859717098806</v>
      </c>
      <c r="H76" s="270">
        <v>420.1767975253473</v>
      </c>
      <c r="I76" s="270">
        <v>437.46912564697845</v>
      </c>
      <c r="J76" s="270">
        <v>-1526.3599983603726</v>
      </c>
      <c r="K76" s="270">
        <v>-1645.7399026831611</v>
      </c>
      <c r="L76" s="270">
        <v>-2629.1113027649599</v>
      </c>
      <c r="M76" s="270">
        <v>-3224.8054338600396</v>
      </c>
      <c r="N76" s="270">
        <v>-3728.5101838708197</v>
      </c>
      <c r="O76" s="270">
        <v>-3121.7398484182968</v>
      </c>
      <c r="P76" s="270">
        <v>-3671.1681197819116</v>
      </c>
      <c r="Q76" s="270">
        <v>-3498.5924164231255</v>
      </c>
      <c r="R76" s="270">
        <v>-3297.5097078515269</v>
      </c>
      <c r="S76" s="270">
        <v>-3150.2879598981235</v>
      </c>
      <c r="T76" s="270">
        <v>-3123.0249105058729</v>
      </c>
      <c r="U76" s="270">
        <v>-2965.8938067707463</v>
      </c>
      <c r="V76" s="50"/>
    </row>
    <row r="77" spans="1:23" s="16" customFormat="1" ht="12.75" customHeight="1">
      <c r="A77" s="40">
        <v>72</v>
      </c>
      <c r="B77" s="29"/>
      <c r="C77" s="66" t="s">
        <v>476</v>
      </c>
      <c r="D77" s="270">
        <v>60090.21455506963</v>
      </c>
      <c r="E77" s="270">
        <v>57990.98781826139</v>
      </c>
      <c r="F77" s="270">
        <v>56864.157836731472</v>
      </c>
      <c r="G77" s="270">
        <v>55739.366520693839</v>
      </c>
      <c r="H77" s="270">
        <v>56173.870161664927</v>
      </c>
      <c r="I77" s="270">
        <v>54482.201505005236</v>
      </c>
      <c r="J77" s="270">
        <v>52698.316860096216</v>
      </c>
      <c r="K77" s="270">
        <v>50574.623785553347</v>
      </c>
      <c r="L77" s="270">
        <v>47357.090327178426</v>
      </c>
      <c r="M77" s="270">
        <v>47187.689444421427</v>
      </c>
      <c r="N77" s="270">
        <v>44921.160265480532</v>
      </c>
      <c r="O77" s="270">
        <v>43450.011878120662</v>
      </c>
      <c r="P77" s="270">
        <v>41009.297174473824</v>
      </c>
      <c r="Q77" s="270">
        <v>37496.091986049076</v>
      </c>
      <c r="R77" s="270">
        <v>35052.921178797085</v>
      </c>
      <c r="S77" s="270">
        <v>33903.390399479766</v>
      </c>
      <c r="T77" s="270">
        <v>32820.09242527304</v>
      </c>
      <c r="U77" s="270">
        <v>30969.667980539682</v>
      </c>
      <c r="V77" s="50"/>
    </row>
    <row r="78" spans="1:23" s="16" customFormat="1" ht="12.75" customHeight="1">
      <c r="A78" s="171"/>
      <c r="B78" s="29"/>
      <c r="C78" s="17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50"/>
    </row>
    <row r="79" spans="1:23" ht="12.75" customHeight="1">
      <c r="B79" s="8" t="s">
        <v>11</v>
      </c>
    </row>
    <row r="80" spans="1:23" ht="12" customHeight="1">
      <c r="B80" s="3" t="s">
        <v>99</v>
      </c>
      <c r="C80" s="3"/>
    </row>
    <row r="81" spans="2:21" ht="12" customHeight="1">
      <c r="B81" s="3" t="s">
        <v>126</v>
      </c>
      <c r="C81" s="10"/>
    </row>
    <row r="82" spans="2:21" s="52" customFormat="1" ht="12" customHeight="1">
      <c r="B82" s="53"/>
      <c r="C82" s="54"/>
      <c r="D82" s="67"/>
      <c r="E82" s="67"/>
      <c r="F82" s="67"/>
      <c r="G82" s="67"/>
      <c r="H82" s="67"/>
      <c r="I82" s="67"/>
      <c r="J82" s="67"/>
      <c r="K82" s="67"/>
      <c r="L82" s="67"/>
      <c r="M82" s="67"/>
      <c r="N82" s="67"/>
      <c r="O82" s="67"/>
      <c r="P82" s="67"/>
      <c r="Q82" s="67"/>
      <c r="R82" s="67"/>
      <c r="S82" s="67"/>
      <c r="T82" s="67"/>
      <c r="U82" s="67"/>
    </row>
    <row r="83" spans="2:21" ht="12" customHeight="1">
      <c r="B83" s="9"/>
      <c r="C83" s="10"/>
    </row>
    <row r="84" spans="2:21" ht="12" customHeight="1">
      <c r="B84" s="9"/>
      <c r="C84" s="10"/>
    </row>
    <row r="85" spans="2:21" ht="12" customHeight="1">
      <c r="B85" s="9"/>
      <c r="C85" s="10"/>
      <c r="D85" s="38"/>
      <c r="E85" s="38"/>
      <c r="F85" s="38"/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38"/>
      <c r="U85" s="38"/>
    </row>
    <row r="86" spans="2:21" ht="12" customHeight="1">
      <c r="B86" s="9"/>
      <c r="C86" s="10"/>
      <c r="D86" s="37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</row>
    <row r="87" spans="2:21" ht="12" customHeight="1">
      <c r="B87" s="9"/>
      <c r="C87" s="10"/>
    </row>
    <row r="88" spans="2:21" ht="12" customHeight="1">
      <c r="B88" s="9"/>
    </row>
    <row r="89" spans="2:21" ht="12" customHeight="1">
      <c r="B89" s="9"/>
    </row>
    <row r="90" spans="2:21" ht="12" customHeight="1">
      <c r="B90" s="9"/>
    </row>
    <row r="91" spans="2:21" ht="15" customHeight="1">
      <c r="B91" s="9"/>
    </row>
    <row r="92" spans="2:21" ht="15" customHeight="1">
      <c r="B92" s="9"/>
    </row>
    <row r="93" spans="2:21" ht="15" customHeight="1">
      <c r="B93" s="9"/>
    </row>
    <row r="94" spans="2:21" ht="15" customHeight="1">
      <c r="B94" s="9"/>
    </row>
    <row r="95" spans="2:21" ht="15" customHeight="1">
      <c r="B95" s="9"/>
      <c r="C95" s="10"/>
    </row>
    <row r="96" spans="2:21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B186" s="9"/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>
      <c r="C213" s="10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7" type="noConversion"/>
  <printOptions horizontalCentered="1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2014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7" enableFormatConditionsCalculation="0"/>
  <dimension ref="A1:V1664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1" width="10.7109375" style="6" customWidth="1"/>
    <col min="22" max="16384" width="11.42578125" style="6"/>
  </cols>
  <sheetData>
    <row r="1" spans="1:22" s="4" customFormat="1" ht="20.100000000000001" customHeight="1">
      <c r="A1" s="49" t="s">
        <v>421</v>
      </c>
      <c r="B1" s="27"/>
      <c r="C1" s="27"/>
      <c r="E1" s="5"/>
      <c r="F1" s="5"/>
      <c r="G1" s="5"/>
      <c r="J1" s="49"/>
      <c r="K1" s="27"/>
    </row>
    <row r="2" spans="1:22" s="4" customFormat="1" ht="15" customHeight="1">
      <c r="A2" s="42" t="s">
        <v>140</v>
      </c>
      <c r="B2" s="27"/>
      <c r="C2" s="27"/>
      <c r="E2" s="5"/>
      <c r="F2" s="5"/>
      <c r="G2" s="5"/>
      <c r="J2" s="42"/>
      <c r="K2" s="27"/>
    </row>
    <row r="3" spans="1:22" ht="12.75" customHeight="1">
      <c r="C3" s="7"/>
      <c r="D3" s="55"/>
      <c r="G3" s="51"/>
    </row>
    <row r="4" spans="1:22" s="15" customFormat="1" ht="27" customHeight="1">
      <c r="A4" s="39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61">
        <v>1999</v>
      </c>
      <c r="I4" s="93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3">
        <v>2010</v>
      </c>
      <c r="T4" s="93">
        <v>2011</v>
      </c>
      <c r="U4" s="275">
        <v>2012</v>
      </c>
      <c r="V4" s="36"/>
    </row>
    <row r="5" spans="1:22" s="16" customFormat="1" ht="15" customHeight="1">
      <c r="A5" s="40">
        <v>1</v>
      </c>
      <c r="B5" s="17" t="s">
        <v>50</v>
      </c>
      <c r="C5" s="57" t="s">
        <v>152</v>
      </c>
      <c r="D5" s="33">
        <v>21840.668727277425</v>
      </c>
      <c r="E5" s="33">
        <v>21138.372020156552</v>
      </c>
      <c r="F5" s="33">
        <v>20650.061958633971</v>
      </c>
      <c r="G5" s="33">
        <v>19878.006393164371</v>
      </c>
      <c r="H5" s="33">
        <v>19864.223361789318</v>
      </c>
      <c r="I5" s="33">
        <v>18920.165288500139</v>
      </c>
      <c r="J5" s="33">
        <v>18207.950701830287</v>
      </c>
      <c r="K5" s="33">
        <v>17540.880762235269</v>
      </c>
      <c r="L5" s="33">
        <v>16937.328216054706</v>
      </c>
      <c r="M5" s="33">
        <v>16193.268984627852</v>
      </c>
      <c r="N5" s="33">
        <v>15562.41154510512</v>
      </c>
      <c r="O5" s="33">
        <v>15350.137242364708</v>
      </c>
      <c r="P5" s="33">
        <v>15122.503689700774</v>
      </c>
      <c r="Q5" s="33">
        <v>15173.746161315506</v>
      </c>
      <c r="R5" s="33">
        <v>14725.022098639032</v>
      </c>
      <c r="S5" s="33">
        <v>14348.517694781498</v>
      </c>
      <c r="T5" s="33">
        <v>14192.327443722661</v>
      </c>
      <c r="U5" s="33">
        <v>13765.655297841126</v>
      </c>
    </row>
    <row r="6" spans="1:22" s="16" customFormat="1" ht="12.75" customHeight="1">
      <c r="A6" s="40">
        <v>2</v>
      </c>
      <c r="B6" s="17" t="s">
        <v>6</v>
      </c>
      <c r="C6" s="62" t="s">
        <v>153</v>
      </c>
      <c r="D6" s="33">
        <v>21676.652210400454</v>
      </c>
      <c r="E6" s="33">
        <v>20965.857826418429</v>
      </c>
      <c r="F6" s="33">
        <v>20505.130336386504</v>
      </c>
      <c r="G6" s="33">
        <v>19734.374299273066</v>
      </c>
      <c r="H6" s="33">
        <v>19710.383857010765</v>
      </c>
      <c r="I6" s="33">
        <v>18800.361501414714</v>
      </c>
      <c r="J6" s="33">
        <v>18089.960284932502</v>
      </c>
      <c r="K6" s="33">
        <v>17444.023542941984</v>
      </c>
      <c r="L6" s="33">
        <v>16848.959683254598</v>
      </c>
      <c r="M6" s="33">
        <v>16106.964832251899</v>
      </c>
      <c r="N6" s="33">
        <v>15473.778843199992</v>
      </c>
      <c r="O6" s="33">
        <v>15260.33449046528</v>
      </c>
      <c r="P6" s="33">
        <v>15040.371491412378</v>
      </c>
      <c r="Q6" s="33">
        <v>15095.291865424839</v>
      </c>
      <c r="R6" s="33">
        <v>14656.050842598912</v>
      </c>
      <c r="S6" s="33">
        <v>14280.075210660842</v>
      </c>
      <c r="T6" s="33">
        <v>14125.822170225663</v>
      </c>
      <c r="U6" s="33">
        <v>13706.75077070218</v>
      </c>
    </row>
    <row r="7" spans="1:22" s="16" customFormat="1" ht="12.75" customHeight="1">
      <c r="A7" s="40">
        <v>3</v>
      </c>
      <c r="B7" s="17" t="s">
        <v>7</v>
      </c>
      <c r="C7" s="62" t="s">
        <v>154</v>
      </c>
      <c r="D7" s="33">
        <v>45.604871571092119</v>
      </c>
      <c r="E7" s="33">
        <v>36.447936838213629</v>
      </c>
      <c r="F7" s="33">
        <v>35.637694892940473</v>
      </c>
      <c r="G7" s="33">
        <v>34.227935020659615</v>
      </c>
      <c r="H7" s="33">
        <v>33.39862952136528</v>
      </c>
      <c r="I7" s="33">
        <v>27.046644684400405</v>
      </c>
      <c r="J7" s="33">
        <v>22.984545681916888</v>
      </c>
      <c r="K7" s="33">
        <v>23.417413754096057</v>
      </c>
      <c r="L7" s="33">
        <v>20.837122699886478</v>
      </c>
      <c r="M7" s="33">
        <v>18.351844702950618</v>
      </c>
      <c r="N7" s="33">
        <v>20.580711746053975</v>
      </c>
      <c r="O7" s="33">
        <v>19.604491121762994</v>
      </c>
      <c r="P7" s="33">
        <v>20.621681259327808</v>
      </c>
      <c r="Q7" s="33">
        <v>18.103199451553134</v>
      </c>
      <c r="R7" s="33">
        <v>14.466843297307918</v>
      </c>
      <c r="S7" s="33">
        <v>13.997062159932916</v>
      </c>
      <c r="T7" s="33">
        <v>12.275970368528604</v>
      </c>
      <c r="U7" s="33">
        <v>11.374608695453727</v>
      </c>
    </row>
    <row r="8" spans="1:22" s="16" customFormat="1" ht="12.75" customHeight="1">
      <c r="A8" s="40">
        <v>4</v>
      </c>
      <c r="B8" s="17" t="s">
        <v>51</v>
      </c>
      <c r="C8" s="62" t="s">
        <v>155</v>
      </c>
      <c r="D8" s="33">
        <v>118.41164530587983</v>
      </c>
      <c r="E8" s="33">
        <v>136.06625689990707</v>
      </c>
      <c r="F8" s="33">
        <v>109.2939273545272</v>
      </c>
      <c r="G8" s="33">
        <v>109.4041588706442</v>
      </c>
      <c r="H8" s="33">
        <v>120.44087525718786</v>
      </c>
      <c r="I8" s="33">
        <v>92.757142401023117</v>
      </c>
      <c r="J8" s="33">
        <v>95.005871215866392</v>
      </c>
      <c r="K8" s="33">
        <v>73.439805539187319</v>
      </c>
      <c r="L8" s="33">
        <v>67.531410100222033</v>
      </c>
      <c r="M8" s="33">
        <v>67.952307673001911</v>
      </c>
      <c r="N8" s="33">
        <v>68.051990159074151</v>
      </c>
      <c r="O8" s="33">
        <v>61.406811392837312</v>
      </c>
      <c r="P8" s="33">
        <v>61.51051702907067</v>
      </c>
      <c r="Q8" s="33">
        <v>60.351096439115835</v>
      </c>
      <c r="R8" s="33">
        <v>54.50441274281264</v>
      </c>
      <c r="S8" s="33">
        <v>54.445421960722172</v>
      </c>
      <c r="T8" s="33">
        <v>54.229303128468203</v>
      </c>
      <c r="U8" s="33">
        <v>47.529918443493045</v>
      </c>
    </row>
    <row r="9" spans="1:22" s="16" customFormat="1" ht="12.75" customHeight="1">
      <c r="A9" s="40">
        <v>5</v>
      </c>
      <c r="B9" s="17" t="s">
        <v>52</v>
      </c>
      <c r="C9" s="43" t="s">
        <v>156</v>
      </c>
      <c r="D9" s="33">
        <v>4566.9309199015834</v>
      </c>
      <c r="E9" s="33">
        <v>4018.9572459590531</v>
      </c>
      <c r="F9" s="33">
        <v>3730.6046388342766</v>
      </c>
      <c r="G9" s="33">
        <v>3319.8764293413251</v>
      </c>
      <c r="H9" s="33">
        <v>3041.4084301483708</v>
      </c>
      <c r="I9" s="33">
        <v>2839.6874317266074</v>
      </c>
      <c r="J9" s="33">
        <v>2719.7093927928577</v>
      </c>
      <c r="K9" s="33">
        <v>2776.0596549432421</v>
      </c>
      <c r="L9" s="33">
        <v>2680.3782377216467</v>
      </c>
      <c r="M9" s="33">
        <v>2707.2165074966401</v>
      </c>
      <c r="N9" s="33">
        <v>2530.7468593385902</v>
      </c>
      <c r="O9" s="33">
        <v>2540.6145267491511</v>
      </c>
      <c r="P9" s="33">
        <v>2489.2595527676867</v>
      </c>
      <c r="Q9" s="33">
        <v>2405.676780429711</v>
      </c>
      <c r="R9" s="33">
        <v>2202.6125319812304</v>
      </c>
      <c r="S9" s="33">
        <v>2220.2539145486453</v>
      </c>
      <c r="T9" s="33">
        <v>2402.6953131950731</v>
      </c>
      <c r="U9" s="33">
        <v>2325.4527567838154</v>
      </c>
    </row>
    <row r="10" spans="1:22" s="16" customFormat="1" ht="12.75" customHeight="1">
      <c r="A10" s="40">
        <v>6</v>
      </c>
      <c r="B10" s="17" t="s">
        <v>8</v>
      </c>
      <c r="C10" s="63" t="s">
        <v>100</v>
      </c>
      <c r="D10" s="33">
        <v>2800.9217277515054</v>
      </c>
      <c r="E10" s="33">
        <v>2338.7862394931863</v>
      </c>
      <c r="F10" s="33">
        <v>2041.6286073322876</v>
      </c>
      <c r="G10" s="33">
        <v>1680.7645569936626</v>
      </c>
      <c r="H10" s="33">
        <v>1338.4802207289486</v>
      </c>
      <c r="I10" s="33">
        <v>1218.2330579978332</v>
      </c>
      <c r="J10" s="33">
        <v>1181.6382254835451</v>
      </c>
      <c r="K10" s="33">
        <v>1224.6005462852377</v>
      </c>
      <c r="L10" s="33">
        <v>1204.4742110104762</v>
      </c>
      <c r="M10" s="33">
        <v>1250.3853163391316</v>
      </c>
      <c r="N10" s="33">
        <v>1188.0080769511367</v>
      </c>
      <c r="O10" s="33">
        <v>1164.8933161672976</v>
      </c>
      <c r="P10" s="33">
        <v>1165.854983579803</v>
      </c>
      <c r="Q10" s="33">
        <v>1124.1395209581237</v>
      </c>
      <c r="R10" s="33">
        <v>1063.2144430745</v>
      </c>
      <c r="S10" s="33">
        <v>1065.4490155373942</v>
      </c>
      <c r="T10" s="33">
        <v>1148.481846762601</v>
      </c>
      <c r="U10" s="33">
        <v>1132.8013933182788</v>
      </c>
    </row>
    <row r="11" spans="1:22" s="16" customFormat="1" ht="12.75" customHeight="1">
      <c r="A11" s="40">
        <v>7</v>
      </c>
      <c r="B11" s="17" t="s">
        <v>53</v>
      </c>
      <c r="C11" s="62" t="s">
        <v>157</v>
      </c>
      <c r="D11" s="33">
        <v>25.737349640666771</v>
      </c>
      <c r="E11" s="33">
        <v>26.552634433737587</v>
      </c>
      <c r="F11" s="33">
        <v>25.615895008228019</v>
      </c>
      <c r="G11" s="33">
        <v>22.348920247373965</v>
      </c>
      <c r="H11" s="33">
        <v>12.093257714048603</v>
      </c>
      <c r="I11" s="33">
        <v>14.630387774939686</v>
      </c>
      <c r="J11" s="33">
        <v>22.318185805483107</v>
      </c>
      <c r="K11" s="33">
        <v>27.59700683167415</v>
      </c>
      <c r="L11" s="33">
        <v>23.95661921480243</v>
      </c>
      <c r="M11" s="33">
        <v>30.782887133409311</v>
      </c>
      <c r="N11" s="33">
        <v>23.987533506841025</v>
      </c>
      <c r="O11" s="33">
        <v>25.985214030148232</v>
      </c>
      <c r="P11" s="33">
        <v>20.804986821711356</v>
      </c>
      <c r="Q11" s="33">
        <v>18.200827216294698</v>
      </c>
      <c r="R11" s="33">
        <v>19.66852544425722</v>
      </c>
      <c r="S11" s="33">
        <v>18.078747614203877</v>
      </c>
      <c r="T11" s="33">
        <v>17.316117493288644</v>
      </c>
      <c r="U11" s="33">
        <v>16.598439582518068</v>
      </c>
    </row>
    <row r="12" spans="1:22" s="16" customFormat="1" ht="12.75" customHeight="1">
      <c r="A12" s="40">
        <v>8</v>
      </c>
      <c r="B12" s="17" t="s">
        <v>54</v>
      </c>
      <c r="C12" s="62" t="s">
        <v>158</v>
      </c>
      <c r="D12" s="33">
        <v>1740.2718425094106</v>
      </c>
      <c r="E12" s="33">
        <v>1653.6183720321292</v>
      </c>
      <c r="F12" s="33">
        <v>1663.3601364937608</v>
      </c>
      <c r="G12" s="33">
        <v>1616.762952100288</v>
      </c>
      <c r="H12" s="33">
        <v>1690.8349517053739</v>
      </c>
      <c r="I12" s="33">
        <v>1606.8239859538348</v>
      </c>
      <c r="J12" s="33">
        <v>1515.7529815038297</v>
      </c>
      <c r="K12" s="33">
        <v>1523.8621018263307</v>
      </c>
      <c r="L12" s="33">
        <v>1451.9474074963682</v>
      </c>
      <c r="M12" s="33">
        <v>1426.0483040240993</v>
      </c>
      <c r="N12" s="33">
        <v>1318.7512488806128</v>
      </c>
      <c r="O12" s="33">
        <v>1349.7359965517051</v>
      </c>
      <c r="P12" s="33">
        <v>1302.5995823661726</v>
      </c>
      <c r="Q12" s="33">
        <v>1263.3364322552925</v>
      </c>
      <c r="R12" s="33">
        <v>1119.7295634624734</v>
      </c>
      <c r="S12" s="33">
        <v>1136.726151397047</v>
      </c>
      <c r="T12" s="33">
        <v>1236.897348939184</v>
      </c>
      <c r="U12" s="33">
        <v>1176.0529238830188</v>
      </c>
    </row>
    <row r="13" spans="1:22" s="16" customFormat="1" ht="12.75" customHeight="1">
      <c r="A13" s="40">
        <v>9</v>
      </c>
      <c r="B13" s="17" t="s">
        <v>55</v>
      </c>
      <c r="C13" s="44" t="s">
        <v>159</v>
      </c>
      <c r="D13" s="33">
        <v>35825.892346610264</v>
      </c>
      <c r="E13" s="33">
        <v>33908.897143851718</v>
      </c>
      <c r="F13" s="33">
        <v>32992.920547590889</v>
      </c>
      <c r="G13" s="33">
        <v>31339.728661367491</v>
      </c>
      <c r="H13" s="33">
        <v>29506.315135342687</v>
      </c>
      <c r="I13" s="33">
        <v>28221.751931704737</v>
      </c>
      <c r="J13" s="33">
        <v>26350.677397825359</v>
      </c>
      <c r="K13" s="33">
        <v>24970.181528033485</v>
      </c>
      <c r="L13" s="33">
        <v>24808.201828282676</v>
      </c>
      <c r="M13" s="33">
        <v>24199.494252180626</v>
      </c>
      <c r="N13" s="33">
        <v>23034.334075384872</v>
      </c>
      <c r="O13" s="33">
        <v>21996.286614868379</v>
      </c>
      <c r="P13" s="33">
        <v>21021.695913608401</v>
      </c>
      <c r="Q13" s="33">
        <v>18846.915967451114</v>
      </c>
      <c r="R13" s="33">
        <v>16811.010576574983</v>
      </c>
      <c r="S13" s="33">
        <v>17091.777379871033</v>
      </c>
      <c r="T13" s="33">
        <v>17072.479982904839</v>
      </c>
      <c r="U13" s="33">
        <v>16739.909313654938</v>
      </c>
    </row>
    <row r="14" spans="1:22" s="16" customFormat="1" ht="12.75" customHeight="1">
      <c r="A14" s="40">
        <v>10</v>
      </c>
      <c r="B14" s="17" t="s">
        <v>56</v>
      </c>
      <c r="C14" s="62" t="s">
        <v>160</v>
      </c>
      <c r="D14" s="33">
        <v>924.68663370155423</v>
      </c>
      <c r="E14" s="33">
        <v>864.2204944332899</v>
      </c>
      <c r="F14" s="33">
        <v>818.90319463566016</v>
      </c>
      <c r="G14" s="33">
        <v>725.29693196888945</v>
      </c>
      <c r="H14" s="33">
        <v>729.64890828264151</v>
      </c>
      <c r="I14" s="33">
        <v>644.79656029269051</v>
      </c>
      <c r="J14" s="33">
        <v>625.80028051784211</v>
      </c>
      <c r="K14" s="33">
        <v>696.45825752575865</v>
      </c>
      <c r="L14" s="33">
        <v>723.29723464343192</v>
      </c>
      <c r="M14" s="33">
        <v>738.068785530269</v>
      </c>
      <c r="N14" s="33">
        <v>673.27649511761228</v>
      </c>
      <c r="O14" s="33">
        <v>618.37743709299809</v>
      </c>
      <c r="P14" s="33">
        <v>564.00979342058076</v>
      </c>
      <c r="Q14" s="33">
        <v>509.76316623454261</v>
      </c>
      <c r="R14" s="33">
        <v>538.85864892900827</v>
      </c>
      <c r="S14" s="33">
        <v>517.99478028096553</v>
      </c>
      <c r="T14" s="33">
        <v>531.05206325372319</v>
      </c>
      <c r="U14" s="33">
        <v>522.77029332188999</v>
      </c>
    </row>
    <row r="15" spans="1:22" s="16" customFormat="1" ht="12.75" customHeight="1">
      <c r="A15" s="40">
        <v>11</v>
      </c>
      <c r="B15" s="17" t="s">
        <v>57</v>
      </c>
      <c r="C15" s="62" t="s">
        <v>161</v>
      </c>
      <c r="D15" s="33">
        <v>192.88629448476843</v>
      </c>
      <c r="E15" s="33">
        <v>161.33330713593352</v>
      </c>
      <c r="F15" s="33">
        <v>140.59549235712342</v>
      </c>
      <c r="G15" s="33">
        <v>117.74325621931453</v>
      </c>
      <c r="H15" s="33">
        <v>101.50587428282721</v>
      </c>
      <c r="I15" s="33">
        <v>81.773237985335683</v>
      </c>
      <c r="J15" s="33">
        <v>77.801616458794001</v>
      </c>
      <c r="K15" s="33">
        <v>61.765625614232299</v>
      </c>
      <c r="L15" s="33">
        <v>59.430915894942046</v>
      </c>
      <c r="M15" s="33">
        <v>54.826951054587255</v>
      </c>
      <c r="N15" s="33">
        <v>49.646732391659981</v>
      </c>
      <c r="O15" s="33">
        <v>42.614731310300805</v>
      </c>
      <c r="P15" s="33">
        <v>38.866811055944368</v>
      </c>
      <c r="Q15" s="33">
        <v>32.499366391154823</v>
      </c>
      <c r="R15" s="33">
        <v>26.763752560351918</v>
      </c>
      <c r="S15" s="33">
        <v>22.07407757153247</v>
      </c>
      <c r="T15" s="33">
        <v>20.946799101587043</v>
      </c>
      <c r="U15" s="33">
        <v>20.67063256638091</v>
      </c>
    </row>
    <row r="16" spans="1:22" s="16" customFormat="1" ht="12.75" customHeight="1">
      <c r="A16" s="40">
        <v>12</v>
      </c>
      <c r="B16" s="17" t="s">
        <v>58</v>
      </c>
      <c r="C16" s="62" t="s">
        <v>162</v>
      </c>
      <c r="D16" s="33">
        <v>1226.7224230142631</v>
      </c>
      <c r="E16" s="33">
        <v>987.44682989500257</v>
      </c>
      <c r="F16" s="33">
        <v>1023.2503997797927</v>
      </c>
      <c r="G16" s="33">
        <v>1049.986473659628</v>
      </c>
      <c r="H16" s="33">
        <v>1035.9850743629213</v>
      </c>
      <c r="I16" s="33">
        <v>1072.2715978193289</v>
      </c>
      <c r="J16" s="33">
        <v>1013.2699034919591</v>
      </c>
      <c r="K16" s="33">
        <v>967.08390908615991</v>
      </c>
      <c r="L16" s="33">
        <v>1405.0095372817714</v>
      </c>
      <c r="M16" s="33">
        <v>1640.0216479580586</v>
      </c>
      <c r="N16" s="33">
        <v>1623.1496098915609</v>
      </c>
      <c r="O16" s="33">
        <v>1426.7407544994401</v>
      </c>
      <c r="P16" s="33">
        <v>1444.6814953282842</v>
      </c>
      <c r="Q16" s="33">
        <v>1264.9747937581446</v>
      </c>
      <c r="R16" s="33">
        <v>1196.3521095680323</v>
      </c>
      <c r="S16" s="33">
        <v>1177.0112223489054</v>
      </c>
      <c r="T16" s="33">
        <v>1471.4082210785657</v>
      </c>
      <c r="U16" s="33">
        <v>1411.1421940224109</v>
      </c>
    </row>
    <row r="17" spans="1:21" s="16" customFormat="1" ht="12.75" customHeight="1">
      <c r="A17" s="40">
        <v>13</v>
      </c>
      <c r="B17" s="17" t="s">
        <v>59</v>
      </c>
      <c r="C17" s="62" t="s">
        <v>102</v>
      </c>
      <c r="D17" s="33">
        <v>614.35283580853059</v>
      </c>
      <c r="E17" s="33">
        <v>572.70881132454622</v>
      </c>
      <c r="F17" s="33">
        <v>608.01438305855129</v>
      </c>
      <c r="G17" s="33">
        <v>441.28095700478684</v>
      </c>
      <c r="H17" s="33">
        <v>389.21441901046529</v>
      </c>
      <c r="I17" s="33">
        <v>296.77019279087688</v>
      </c>
      <c r="J17" s="33">
        <v>220.56087770581337</v>
      </c>
      <c r="K17" s="33">
        <v>317.17796399067652</v>
      </c>
      <c r="L17" s="33">
        <v>409.11635900719966</v>
      </c>
      <c r="M17" s="33">
        <v>464.12512291343199</v>
      </c>
      <c r="N17" s="33">
        <v>423.18121836186185</v>
      </c>
      <c r="O17" s="33">
        <v>416.55848133072652</v>
      </c>
      <c r="P17" s="33">
        <v>218.94968818304574</v>
      </c>
      <c r="Q17" s="33">
        <v>286.87780737617919</v>
      </c>
      <c r="R17" s="33">
        <v>280.42965340054752</v>
      </c>
      <c r="S17" s="33">
        <v>329.68268209767609</v>
      </c>
      <c r="T17" s="33">
        <v>264.15610147075768</v>
      </c>
      <c r="U17" s="33">
        <v>218.0757123013023</v>
      </c>
    </row>
    <row r="18" spans="1:21" s="16" customFormat="1" ht="12.75" customHeight="1">
      <c r="A18" s="40">
        <v>14</v>
      </c>
      <c r="B18" s="17" t="s">
        <v>60</v>
      </c>
      <c r="C18" s="62" t="s">
        <v>163</v>
      </c>
      <c r="D18" s="33">
        <v>4163.9218605264668</v>
      </c>
      <c r="E18" s="33">
        <v>4165.6633588957457</v>
      </c>
      <c r="F18" s="33">
        <v>4158.7020501118213</v>
      </c>
      <c r="G18" s="33">
        <v>4152.9225006570568</v>
      </c>
      <c r="H18" s="33">
        <v>4158.1415206406537</v>
      </c>
      <c r="I18" s="33">
        <v>4155.2630466292921</v>
      </c>
      <c r="J18" s="33">
        <v>4160.2938107397067</v>
      </c>
      <c r="K18" s="33">
        <v>4160.9591563318018</v>
      </c>
      <c r="L18" s="33">
        <v>4155.1913591960383</v>
      </c>
      <c r="M18" s="33">
        <v>4152.2236073097565</v>
      </c>
      <c r="N18" s="33">
        <v>4145.7401228286171</v>
      </c>
      <c r="O18" s="33">
        <v>4078.5998021242362</v>
      </c>
      <c r="P18" s="33">
        <v>4012.4122897228472</v>
      </c>
      <c r="Q18" s="33">
        <v>3948.2203953740113</v>
      </c>
      <c r="R18" s="33">
        <v>3875.4387704841893</v>
      </c>
      <c r="S18" s="33">
        <v>3814.8631348977488</v>
      </c>
      <c r="T18" s="33">
        <v>3749.4048039506461</v>
      </c>
      <c r="U18" s="33">
        <v>3757.3121160907131</v>
      </c>
    </row>
    <row r="19" spans="1:21" s="16" customFormat="1" ht="12.75" customHeight="1">
      <c r="A19" s="40">
        <v>15</v>
      </c>
      <c r="B19" s="17" t="s">
        <v>61</v>
      </c>
      <c r="C19" s="62" t="s">
        <v>103</v>
      </c>
      <c r="D19" s="33">
        <v>2179.5662153468134</v>
      </c>
      <c r="E19" s="33">
        <v>1991.0066224839416</v>
      </c>
      <c r="F19" s="33">
        <v>1772.797998335717</v>
      </c>
      <c r="G19" s="33">
        <v>1734.2268084257332</v>
      </c>
      <c r="H19" s="33">
        <v>1481.2149035201321</v>
      </c>
      <c r="I19" s="33">
        <v>1333.1017322307871</v>
      </c>
      <c r="J19" s="33">
        <v>1296.0304282447391</v>
      </c>
      <c r="K19" s="33">
        <v>1220.6117439800923</v>
      </c>
      <c r="L19" s="33">
        <v>1273.6701532396551</v>
      </c>
      <c r="M19" s="33">
        <v>1297.6301442680465</v>
      </c>
      <c r="N19" s="33">
        <v>1415.4310172060771</v>
      </c>
      <c r="O19" s="33">
        <v>1346.9954741543215</v>
      </c>
      <c r="P19" s="33">
        <v>1163.2595530867147</v>
      </c>
      <c r="Q19" s="33">
        <v>1109.5795577235269</v>
      </c>
      <c r="R19" s="33">
        <v>1122.7153495087787</v>
      </c>
      <c r="S19" s="33">
        <v>902.04895901250745</v>
      </c>
      <c r="T19" s="33">
        <v>859.50394874161714</v>
      </c>
      <c r="U19" s="33">
        <v>749.34754621263744</v>
      </c>
    </row>
    <row r="20" spans="1:21" s="16" customFormat="1" ht="12.75" customHeight="1">
      <c r="A20" s="40">
        <v>16</v>
      </c>
      <c r="B20" s="17" t="s">
        <v>62</v>
      </c>
      <c r="C20" s="64" t="s">
        <v>104</v>
      </c>
      <c r="D20" s="33">
        <v>39.0863759985724</v>
      </c>
      <c r="E20" s="33">
        <v>39.053285122051761</v>
      </c>
      <c r="F20" s="33">
        <v>38.349821368487099</v>
      </c>
      <c r="G20" s="33">
        <v>36.549046343229442</v>
      </c>
      <c r="H20" s="33">
        <v>31.645532956429324</v>
      </c>
      <c r="I20" s="33">
        <v>34.002258024364451</v>
      </c>
      <c r="J20" s="33">
        <v>29.868237619253037</v>
      </c>
      <c r="K20" s="33">
        <v>30.091321238576374</v>
      </c>
      <c r="L20" s="33">
        <v>27.645195816443664</v>
      </c>
      <c r="M20" s="33">
        <v>20.868718833424978</v>
      </c>
      <c r="N20" s="33">
        <v>20.758594920813962</v>
      </c>
      <c r="O20" s="33">
        <v>20.464674716194317</v>
      </c>
      <c r="P20" s="33">
        <v>21.553924132720798</v>
      </c>
      <c r="Q20" s="33">
        <v>90.11472987800903</v>
      </c>
      <c r="R20" s="33">
        <v>75.00561815483826</v>
      </c>
      <c r="S20" s="33">
        <v>89.971324110100397</v>
      </c>
      <c r="T20" s="33">
        <v>88.167043125200649</v>
      </c>
      <c r="U20" s="33">
        <v>88.729885824571056</v>
      </c>
    </row>
    <row r="21" spans="1:21" s="16" customFormat="1" ht="12.75" customHeight="1">
      <c r="A21" s="40">
        <v>17</v>
      </c>
      <c r="B21" s="17" t="s">
        <v>63</v>
      </c>
      <c r="C21" s="65" t="s">
        <v>105</v>
      </c>
      <c r="D21" s="33">
        <v>2140.4798393482406</v>
      </c>
      <c r="E21" s="33">
        <v>1951.9533373618899</v>
      </c>
      <c r="F21" s="33">
        <v>1734.44817696723</v>
      </c>
      <c r="G21" s="33">
        <v>1697.6777620825037</v>
      </c>
      <c r="H21" s="33">
        <v>1449.5693705637027</v>
      </c>
      <c r="I21" s="33">
        <v>1299.0994742064227</v>
      </c>
      <c r="J21" s="33">
        <v>1266.1621906254863</v>
      </c>
      <c r="K21" s="33">
        <v>1190.5204227415159</v>
      </c>
      <c r="L21" s="33">
        <v>1246.0249574232116</v>
      </c>
      <c r="M21" s="33">
        <v>1276.7614254346215</v>
      </c>
      <c r="N21" s="33">
        <v>1394.6724222852629</v>
      </c>
      <c r="O21" s="33">
        <v>1326.5307994381269</v>
      </c>
      <c r="P21" s="33">
        <v>1141.7056289539942</v>
      </c>
      <c r="Q21" s="33">
        <v>1019.4648278455179</v>
      </c>
      <c r="R21" s="33">
        <v>1047.7097313539405</v>
      </c>
      <c r="S21" s="33">
        <v>812.077634902407</v>
      </c>
      <c r="T21" s="33">
        <v>771.33690561641663</v>
      </c>
      <c r="U21" s="33">
        <v>660.61766038806638</v>
      </c>
    </row>
    <row r="22" spans="1:21" s="16" customFormat="1" ht="12.75" customHeight="1">
      <c r="A22" s="40">
        <v>18</v>
      </c>
      <c r="B22" s="17" t="s">
        <v>64</v>
      </c>
      <c r="C22" s="62" t="s">
        <v>106</v>
      </c>
      <c r="D22" s="33">
        <v>1712.8310825137146</v>
      </c>
      <c r="E22" s="33">
        <v>1695.8555204924219</v>
      </c>
      <c r="F22" s="33">
        <v>1544.3743474662056</v>
      </c>
      <c r="G22" s="33">
        <v>986.98559427576799</v>
      </c>
      <c r="H22" s="33">
        <v>1014.8190781425276</v>
      </c>
      <c r="I22" s="33">
        <v>879.27152639062797</v>
      </c>
      <c r="J22" s="33">
        <v>864.38510438295043</v>
      </c>
      <c r="K22" s="33">
        <v>804.63687257347101</v>
      </c>
      <c r="L22" s="33">
        <v>762.89757691608099</v>
      </c>
      <c r="M22" s="33">
        <v>710.71603433237294</v>
      </c>
      <c r="N22" s="33">
        <v>620.64444316833112</v>
      </c>
      <c r="O22" s="33">
        <v>654.6541916121173</v>
      </c>
      <c r="P22" s="33">
        <v>821.56022039751565</v>
      </c>
      <c r="Q22" s="33">
        <v>752.25235248299487</v>
      </c>
      <c r="R22" s="33">
        <v>633.48045665513757</v>
      </c>
      <c r="S22" s="33">
        <v>865.79447705201119</v>
      </c>
      <c r="T22" s="33">
        <v>708.38399091747294</v>
      </c>
      <c r="U22" s="33">
        <v>643.24309138698254</v>
      </c>
    </row>
    <row r="23" spans="1:21" s="16" customFormat="1" ht="12.75" customHeight="1">
      <c r="A23" s="40">
        <v>19</v>
      </c>
      <c r="B23" s="17" t="s">
        <v>29</v>
      </c>
      <c r="C23" s="62" t="s">
        <v>26</v>
      </c>
      <c r="D23" s="33">
        <v>195.17707844936405</v>
      </c>
      <c r="E23" s="33">
        <v>181.18851785936863</v>
      </c>
      <c r="F23" s="33">
        <v>150.08564245114309</v>
      </c>
      <c r="G23" s="33">
        <v>83.270743670900714</v>
      </c>
      <c r="H23" s="33">
        <v>79.943596910695106</v>
      </c>
      <c r="I23" s="33">
        <v>79.785868472888964</v>
      </c>
      <c r="J23" s="33">
        <v>76.730906255290449</v>
      </c>
      <c r="K23" s="33">
        <v>64.226142050339334</v>
      </c>
      <c r="L23" s="33">
        <v>64.596354284361524</v>
      </c>
      <c r="M23" s="33">
        <v>46.166516807751378</v>
      </c>
      <c r="N23" s="33">
        <v>45.91034208626116</v>
      </c>
      <c r="O23" s="33">
        <v>81.835521656282012</v>
      </c>
      <c r="P23" s="33">
        <v>200.64339506655244</v>
      </c>
      <c r="Q23" s="33">
        <v>252.29409746643879</v>
      </c>
      <c r="R23" s="33">
        <v>169.76193553439759</v>
      </c>
      <c r="S23" s="33">
        <v>67.480831337872957</v>
      </c>
      <c r="T23" s="33">
        <v>81.341341252600103</v>
      </c>
      <c r="U23" s="33">
        <v>101.79366064492444</v>
      </c>
    </row>
    <row r="24" spans="1:21" s="16" customFormat="1" ht="12.75" customHeight="1">
      <c r="A24" s="40">
        <v>20</v>
      </c>
      <c r="B24" s="17" t="s">
        <v>30</v>
      </c>
      <c r="C24" s="62" t="s">
        <v>164</v>
      </c>
      <c r="D24" s="33">
        <v>203.36013152473609</v>
      </c>
      <c r="E24" s="33">
        <v>178.2426001158523</v>
      </c>
      <c r="F24" s="33">
        <v>158.03473136460468</v>
      </c>
      <c r="G24" s="33">
        <v>147.10114856212411</v>
      </c>
      <c r="H24" s="33">
        <v>139.13433264066634</v>
      </c>
      <c r="I24" s="33">
        <v>112.1543586478098</v>
      </c>
      <c r="J24" s="33">
        <v>103.64255197194667</v>
      </c>
      <c r="K24" s="33">
        <v>98.014453945473434</v>
      </c>
      <c r="L24" s="33">
        <v>105.41520514499771</v>
      </c>
      <c r="M24" s="33">
        <v>96.259402425569675</v>
      </c>
      <c r="N24" s="33">
        <v>113.87455421818487</v>
      </c>
      <c r="O24" s="33">
        <v>80.923420359371619</v>
      </c>
      <c r="P24" s="33">
        <v>70.157897333041092</v>
      </c>
      <c r="Q24" s="33">
        <v>74.554141301724627</v>
      </c>
      <c r="R24" s="33">
        <v>72.350573308618209</v>
      </c>
      <c r="S24" s="33">
        <v>61.595726156849516</v>
      </c>
      <c r="T24" s="33">
        <v>60.324413009455299</v>
      </c>
      <c r="U24" s="33">
        <v>57.04506633393018</v>
      </c>
    </row>
    <row r="25" spans="1:21" s="16" customFormat="1" ht="12.75" customHeight="1">
      <c r="A25" s="40">
        <v>21</v>
      </c>
      <c r="B25" s="17" t="s">
        <v>65</v>
      </c>
      <c r="C25" s="62" t="s">
        <v>165</v>
      </c>
      <c r="D25" s="33">
        <v>6628.2913720032375</v>
      </c>
      <c r="E25" s="33">
        <v>6046.8294306370244</v>
      </c>
      <c r="F25" s="33">
        <v>5887.6021886012204</v>
      </c>
      <c r="G25" s="33">
        <v>5803.0057828399167</v>
      </c>
      <c r="H25" s="33">
        <v>5722.6699514496577</v>
      </c>
      <c r="I25" s="33">
        <v>5234.8017798724541</v>
      </c>
      <c r="J25" s="33">
        <v>4442.6373058878653</v>
      </c>
      <c r="K25" s="33">
        <v>4041.0827413542411</v>
      </c>
      <c r="L25" s="33">
        <v>3951.8840690646703</v>
      </c>
      <c r="M25" s="33">
        <v>3672.3573843296817</v>
      </c>
      <c r="N25" s="33">
        <v>3318.2543237798418</v>
      </c>
      <c r="O25" s="33">
        <v>3316.8278217966199</v>
      </c>
      <c r="P25" s="33">
        <v>3242.4729756848224</v>
      </c>
      <c r="Q25" s="33">
        <v>2935.6063127393982</v>
      </c>
      <c r="R25" s="33">
        <v>2481.4764125660872</v>
      </c>
      <c r="S25" s="33">
        <v>2433.9965813479548</v>
      </c>
      <c r="T25" s="33">
        <v>2645.643328959789</v>
      </c>
      <c r="U25" s="33">
        <v>2518.296584018055</v>
      </c>
    </row>
    <row r="26" spans="1:21" s="16" customFormat="1" ht="12.75" customHeight="1">
      <c r="A26" s="40">
        <v>22</v>
      </c>
      <c r="B26" s="17" t="s">
        <v>31</v>
      </c>
      <c r="C26" s="65" t="s">
        <v>107</v>
      </c>
      <c r="D26" s="33">
        <v>178.78426370735968</v>
      </c>
      <c r="E26" s="33">
        <v>139.1016802678034</v>
      </c>
      <c r="F26" s="33">
        <v>142.10309295664496</v>
      </c>
      <c r="G26" s="33">
        <v>112.80593312292187</v>
      </c>
      <c r="H26" s="33">
        <v>94.707486851344072</v>
      </c>
      <c r="I26" s="33">
        <v>89.327401019668002</v>
      </c>
      <c r="J26" s="33">
        <v>80.402560928795538</v>
      </c>
      <c r="K26" s="33">
        <v>78.738488713230097</v>
      </c>
      <c r="L26" s="33">
        <v>82.276403612324472</v>
      </c>
      <c r="M26" s="33">
        <v>80.000121597391171</v>
      </c>
      <c r="N26" s="33">
        <v>96.29277194529196</v>
      </c>
      <c r="O26" s="33">
        <v>93.334325996390888</v>
      </c>
      <c r="P26" s="33">
        <v>99.090658836390745</v>
      </c>
      <c r="Q26" s="33">
        <v>102.70536898826786</v>
      </c>
      <c r="R26" s="33">
        <v>97.120486510719715</v>
      </c>
      <c r="S26" s="33">
        <v>98.701272184428504</v>
      </c>
      <c r="T26" s="33">
        <v>118.27930328126016</v>
      </c>
      <c r="U26" s="33">
        <v>123.14596763133405</v>
      </c>
    </row>
    <row r="27" spans="1:21" s="16" customFormat="1" ht="12.75" customHeight="1">
      <c r="A27" s="40">
        <v>23</v>
      </c>
      <c r="B27" s="17" t="s">
        <v>66</v>
      </c>
      <c r="C27" s="65" t="s">
        <v>166</v>
      </c>
      <c r="D27" s="33">
        <v>6449.5071082958775</v>
      </c>
      <c r="E27" s="33">
        <v>5907.7277503692212</v>
      </c>
      <c r="F27" s="33">
        <v>5745.4990956445754</v>
      </c>
      <c r="G27" s="33">
        <v>5690.1998497169952</v>
      </c>
      <c r="H27" s="33">
        <v>5627.962464598314</v>
      </c>
      <c r="I27" s="33">
        <v>5145.4743788527867</v>
      </c>
      <c r="J27" s="33">
        <v>4362.2347449590698</v>
      </c>
      <c r="K27" s="33">
        <v>3962.3442526410113</v>
      </c>
      <c r="L27" s="33">
        <v>3869.6076654523458</v>
      </c>
      <c r="M27" s="33">
        <v>3592.3572627322906</v>
      </c>
      <c r="N27" s="33">
        <v>3221.9615518345499</v>
      </c>
      <c r="O27" s="33">
        <v>3223.4934958002286</v>
      </c>
      <c r="P27" s="33">
        <v>3143.3823168484314</v>
      </c>
      <c r="Q27" s="33">
        <v>2832.9009437511299</v>
      </c>
      <c r="R27" s="33">
        <v>2384.3559260553675</v>
      </c>
      <c r="S27" s="33">
        <v>2335.2953091635263</v>
      </c>
      <c r="T27" s="33">
        <v>2527.3640256785288</v>
      </c>
      <c r="U27" s="33">
        <v>2395.1506163867211</v>
      </c>
    </row>
    <row r="28" spans="1:21" s="16" customFormat="1" ht="12.75" customHeight="1">
      <c r="A28" s="40">
        <v>24</v>
      </c>
      <c r="B28" s="17" t="s">
        <v>32</v>
      </c>
      <c r="C28" s="62" t="s">
        <v>109</v>
      </c>
      <c r="D28" s="33">
        <v>11606.894790440663</v>
      </c>
      <c r="E28" s="33">
        <v>11219.549648181479</v>
      </c>
      <c r="F28" s="33">
        <v>11174.872086552134</v>
      </c>
      <c r="G28" s="33">
        <v>10767.581288649153</v>
      </c>
      <c r="H28" s="33">
        <v>9429.8004494816869</v>
      </c>
      <c r="I28" s="33">
        <v>9363.5559989150115</v>
      </c>
      <c r="J28" s="33">
        <v>8515.8387336383657</v>
      </c>
      <c r="K28" s="33">
        <v>7701.8520601904202</v>
      </c>
      <c r="L28" s="33">
        <v>7138.0079951776197</v>
      </c>
      <c r="M28" s="33">
        <v>6615.9705142042667</v>
      </c>
      <c r="N28" s="33">
        <v>5964.0307493646496</v>
      </c>
      <c r="O28" s="33">
        <v>5417.2906396766812</v>
      </c>
      <c r="P28" s="33">
        <v>4872.6476793650891</v>
      </c>
      <c r="Q28" s="33">
        <v>3475.0218557197463</v>
      </c>
      <c r="R28" s="33">
        <v>2365.6925151096648</v>
      </c>
      <c r="S28" s="33">
        <v>2932.6429767309733</v>
      </c>
      <c r="T28" s="33">
        <v>2735.5662926701038</v>
      </c>
      <c r="U28" s="33">
        <v>2823.6585226723973</v>
      </c>
    </row>
    <row r="29" spans="1:21" s="16" customFormat="1" ht="12.75" customHeight="1">
      <c r="A29" s="40">
        <v>25</v>
      </c>
      <c r="B29" s="17" t="s">
        <v>67</v>
      </c>
      <c r="C29" s="65" t="s">
        <v>167</v>
      </c>
      <c r="D29" s="33">
        <v>7545.1457503174261</v>
      </c>
      <c r="E29" s="33">
        <v>7302.5352805294233</v>
      </c>
      <c r="F29" s="33">
        <v>7735.479629372493</v>
      </c>
      <c r="G29" s="33">
        <v>7670.9099225584177</v>
      </c>
      <c r="H29" s="33">
        <v>7075.6520256048279</v>
      </c>
      <c r="I29" s="33">
        <v>7227.654236009711</v>
      </c>
      <c r="J29" s="33">
        <v>6646.7221790857948</v>
      </c>
      <c r="K29" s="33">
        <v>6131.2281526269826</v>
      </c>
      <c r="L29" s="33">
        <v>5854.4054643293657</v>
      </c>
      <c r="M29" s="33">
        <v>5610.9500466275595</v>
      </c>
      <c r="N29" s="33">
        <v>5088.4157063771636</v>
      </c>
      <c r="O29" s="33">
        <v>4611.7615381109508</v>
      </c>
      <c r="P29" s="33">
        <v>4047.7486864022553</v>
      </c>
      <c r="Q29" s="33">
        <v>2665.176949450768</v>
      </c>
      <c r="R29" s="33">
        <v>1878.2141553406295</v>
      </c>
      <c r="S29" s="33">
        <v>2361.8269527168591</v>
      </c>
      <c r="T29" s="33">
        <v>2109.2057310837522</v>
      </c>
      <c r="U29" s="33">
        <v>2201.8026049946134</v>
      </c>
    </row>
    <row r="30" spans="1:21" s="16" customFormat="1" ht="12.75" customHeight="1">
      <c r="A30" s="40">
        <v>26</v>
      </c>
      <c r="B30" s="17" t="s">
        <v>68</v>
      </c>
      <c r="C30" s="65" t="s">
        <v>111</v>
      </c>
      <c r="D30" s="33">
        <v>1694.4933677784061</v>
      </c>
      <c r="E30" s="33">
        <v>1688.600580861483</v>
      </c>
      <c r="F30" s="33">
        <v>1629.4352356181646</v>
      </c>
      <c r="G30" s="33">
        <v>1697.0975088887958</v>
      </c>
      <c r="H30" s="33">
        <v>1517.916733637443</v>
      </c>
      <c r="I30" s="33">
        <v>1351.2725805171044</v>
      </c>
      <c r="J30" s="33">
        <v>1172.5986121801707</v>
      </c>
      <c r="K30" s="33">
        <v>974.38893559320059</v>
      </c>
      <c r="L30" s="33">
        <v>764.64108115048725</v>
      </c>
      <c r="M30" s="33">
        <v>568.77075940471457</v>
      </c>
      <c r="N30" s="33">
        <v>505.39112724043031</v>
      </c>
      <c r="O30" s="33">
        <v>462.28850280290402</v>
      </c>
      <c r="P30" s="33">
        <v>511.66456295786742</v>
      </c>
      <c r="Q30" s="33">
        <v>546.22795815787754</v>
      </c>
      <c r="R30" s="33">
        <v>342.81292786533726</v>
      </c>
      <c r="S30" s="33">
        <v>439.22263484432568</v>
      </c>
      <c r="T30" s="33">
        <v>482.95635775919266</v>
      </c>
      <c r="U30" s="33">
        <v>486.87628489001031</v>
      </c>
    </row>
    <row r="31" spans="1:21" s="16" customFormat="1" ht="12.75" customHeight="1">
      <c r="A31" s="40">
        <v>27</v>
      </c>
      <c r="B31" s="17" t="s">
        <v>69</v>
      </c>
      <c r="C31" s="65" t="s">
        <v>3</v>
      </c>
      <c r="D31" s="33">
        <v>2367.255672344832</v>
      </c>
      <c r="E31" s="33">
        <v>2228.4137867905733</v>
      </c>
      <c r="F31" s="33">
        <v>1809.957221561476</v>
      </c>
      <c r="G31" s="33">
        <v>1399.5738572019397</v>
      </c>
      <c r="H31" s="33">
        <v>836.23169023941568</v>
      </c>
      <c r="I31" s="33">
        <v>784.62918238819634</v>
      </c>
      <c r="J31" s="33">
        <v>696.5179423723996</v>
      </c>
      <c r="K31" s="33">
        <v>596.2349719702363</v>
      </c>
      <c r="L31" s="33">
        <v>518.96144969776674</v>
      </c>
      <c r="M31" s="33">
        <v>436.24970817199284</v>
      </c>
      <c r="N31" s="33">
        <v>370.22391574705546</v>
      </c>
      <c r="O31" s="33">
        <v>343.24059876282752</v>
      </c>
      <c r="P31" s="33">
        <v>313.23443000496655</v>
      </c>
      <c r="Q31" s="33">
        <v>263.61694811110038</v>
      </c>
      <c r="R31" s="33">
        <v>144.66543190369811</v>
      </c>
      <c r="S31" s="33">
        <v>131.59338916978817</v>
      </c>
      <c r="T31" s="33">
        <v>143.40420382715894</v>
      </c>
      <c r="U31" s="33">
        <v>134.97963278777348</v>
      </c>
    </row>
    <row r="32" spans="1:21" s="16" customFormat="1" ht="12.75" customHeight="1">
      <c r="A32" s="40">
        <v>28</v>
      </c>
      <c r="B32" s="17" t="s">
        <v>33</v>
      </c>
      <c r="C32" s="62" t="s">
        <v>27</v>
      </c>
      <c r="D32" s="33">
        <v>4398.206362347677</v>
      </c>
      <c r="E32" s="33">
        <v>4277.800836001963</v>
      </c>
      <c r="F32" s="33">
        <v>4152.0623833067493</v>
      </c>
      <c r="G32" s="33">
        <v>4008.2348771256165</v>
      </c>
      <c r="H32" s="33">
        <v>3900.5213501462936</v>
      </c>
      <c r="I32" s="33">
        <v>3779.5975812719616</v>
      </c>
      <c r="J32" s="33">
        <v>3767.2421676903896</v>
      </c>
      <c r="K32" s="33">
        <v>3763.7293838427649</v>
      </c>
      <c r="L32" s="33">
        <v>3754.5995266960877</v>
      </c>
      <c r="M32" s="33">
        <v>3746.4180829419606</v>
      </c>
      <c r="N32" s="33">
        <v>3723.1038383619289</v>
      </c>
      <c r="O32" s="33">
        <v>3661.3020286504457</v>
      </c>
      <c r="P32" s="33">
        <v>3601.6582512296313</v>
      </c>
      <c r="Q32" s="33">
        <v>3536.0040352062474</v>
      </c>
      <c r="R32" s="33">
        <v>3467.5747102035366</v>
      </c>
      <c r="S32" s="33">
        <v>3412.5217798418957</v>
      </c>
      <c r="T32" s="33">
        <v>3365.6786260000245</v>
      </c>
      <c r="U32" s="33">
        <v>3376.5755556053291</v>
      </c>
    </row>
    <row r="33" spans="1:21" s="16" customFormat="1" ht="12.75" customHeight="1">
      <c r="A33" s="40">
        <v>29</v>
      </c>
      <c r="B33" s="17" t="s">
        <v>34</v>
      </c>
      <c r="C33" s="63" t="s">
        <v>168</v>
      </c>
      <c r="D33" s="33">
        <v>152.92371085821836</v>
      </c>
      <c r="E33" s="33">
        <v>132.85428894763587</v>
      </c>
      <c r="F33" s="33">
        <v>122.38615886278365</v>
      </c>
      <c r="G33" s="33">
        <v>111.01157328951211</v>
      </c>
      <c r="H33" s="33">
        <v>108.51164588848036</v>
      </c>
      <c r="I33" s="33">
        <v>118.08040987062584</v>
      </c>
      <c r="J33" s="33">
        <v>112.02203703589849</v>
      </c>
      <c r="K33" s="33">
        <v>95.660349312198377</v>
      </c>
      <c r="L33" s="33">
        <v>93.810058155211834</v>
      </c>
      <c r="M33" s="33">
        <v>81.84037945172318</v>
      </c>
      <c r="N33" s="33">
        <v>74.170526687478059</v>
      </c>
      <c r="O33" s="33">
        <v>73.478182838872968</v>
      </c>
      <c r="P33" s="33">
        <v>70.585369389572506</v>
      </c>
      <c r="Q33" s="33">
        <v>60.035606335483038</v>
      </c>
      <c r="R33" s="33">
        <v>45.577434847614377</v>
      </c>
      <c r="S33" s="33">
        <v>42.742055216034778</v>
      </c>
      <c r="T33" s="33">
        <v>44.687033116764532</v>
      </c>
      <c r="U33" s="33">
        <v>41.930752349074957</v>
      </c>
    </row>
    <row r="34" spans="1:21" s="16" customFormat="1" ht="12.75" customHeight="1">
      <c r="A34" s="40">
        <v>30</v>
      </c>
      <c r="B34" s="17" t="s">
        <v>35</v>
      </c>
      <c r="C34" s="63" t="s">
        <v>113</v>
      </c>
      <c r="D34" s="33">
        <v>322.75238501748851</v>
      </c>
      <c r="E34" s="33">
        <v>259.09483389505436</v>
      </c>
      <c r="F34" s="33">
        <v>239.18852694976314</v>
      </c>
      <c r="G34" s="33">
        <v>217.25574483350411</v>
      </c>
      <c r="H34" s="33">
        <v>226.96486191020853</v>
      </c>
      <c r="I34" s="33">
        <v>192.32461127738722</v>
      </c>
      <c r="J34" s="33">
        <v>210.14070673060058</v>
      </c>
      <c r="K34" s="33">
        <v>168.3034607543984</v>
      </c>
      <c r="L34" s="33">
        <v>150.54758279238578</v>
      </c>
      <c r="M34" s="33">
        <v>146.48334257435383</v>
      </c>
      <c r="N34" s="33">
        <v>131.28455852461462</v>
      </c>
      <c r="O34" s="33">
        <v>134.71762704565148</v>
      </c>
      <c r="P34" s="33">
        <v>105.50880144550661</v>
      </c>
      <c r="Q34" s="33">
        <v>88.100364695642128</v>
      </c>
      <c r="R34" s="33">
        <v>69.131727174709837</v>
      </c>
      <c r="S34" s="33">
        <v>65.448320627119983</v>
      </c>
      <c r="T34" s="33">
        <v>67.827804844149455</v>
      </c>
      <c r="U34" s="33">
        <v>63.068065016285388</v>
      </c>
    </row>
    <row r="35" spans="1:21" s="16" customFormat="1" ht="12.75" customHeight="1">
      <c r="A35" s="40">
        <v>31</v>
      </c>
      <c r="B35" s="17" t="s">
        <v>70</v>
      </c>
      <c r="C35" s="62" t="s">
        <v>28</v>
      </c>
      <c r="D35" s="33">
        <v>500.21860733493548</v>
      </c>
      <c r="E35" s="33">
        <v>451.98893975993758</v>
      </c>
      <c r="F35" s="33">
        <v>401.81464784956574</v>
      </c>
      <c r="G35" s="33">
        <v>372.85761429975906</v>
      </c>
      <c r="H35" s="33">
        <v>353.38807961105783</v>
      </c>
      <c r="I35" s="33">
        <v>309.68904005546545</v>
      </c>
      <c r="J35" s="33">
        <v>300.37120020587889</v>
      </c>
      <c r="K35" s="33">
        <v>276.96759657267705</v>
      </c>
      <c r="L35" s="33">
        <v>253.90790267967947</v>
      </c>
      <c r="M35" s="33">
        <v>245.35052475736936</v>
      </c>
      <c r="N35" s="33">
        <v>248.69709918602533</v>
      </c>
      <c r="O35" s="33">
        <v>226.23797056264752</v>
      </c>
      <c r="P35" s="33">
        <v>218.21171390908515</v>
      </c>
      <c r="Q35" s="33">
        <v>193.77532389609692</v>
      </c>
      <c r="R35" s="33">
        <v>169.39633408257396</v>
      </c>
      <c r="S35" s="33">
        <v>163.46231366881204</v>
      </c>
      <c r="T35" s="33">
        <v>170.11487927319845</v>
      </c>
      <c r="U35" s="33">
        <v>160.8570944544785</v>
      </c>
    </row>
    <row r="36" spans="1:21" s="16" customFormat="1" ht="12.75" customHeight="1">
      <c r="A36" s="40">
        <v>32</v>
      </c>
      <c r="B36" s="17" t="s">
        <v>71</v>
      </c>
      <c r="C36" s="62" t="s">
        <v>114</v>
      </c>
      <c r="D36" s="33">
        <v>513.03775428794665</v>
      </c>
      <c r="E36" s="33">
        <v>457.31895446145546</v>
      </c>
      <c r="F36" s="33">
        <v>413.2174436687435</v>
      </c>
      <c r="G36" s="33">
        <v>408.02332657942446</v>
      </c>
      <c r="H36" s="33">
        <v>421.52590095579012</v>
      </c>
      <c r="I36" s="33">
        <v>380.65759186912618</v>
      </c>
      <c r="J36" s="33">
        <v>377.67367709753421</v>
      </c>
      <c r="K36" s="33">
        <v>364.65267987356719</v>
      </c>
      <c r="L36" s="33">
        <v>352.71941150951221</v>
      </c>
      <c r="M36" s="33">
        <v>346.95299061469109</v>
      </c>
      <c r="N36" s="33">
        <v>327.76132450724913</v>
      </c>
      <c r="O36" s="33">
        <v>293.4577506980782</v>
      </c>
      <c r="P36" s="33">
        <v>265.45841331173233</v>
      </c>
      <c r="Q36" s="33">
        <v>227.64209731544872</v>
      </c>
      <c r="R36" s="33">
        <v>191.31300547441404</v>
      </c>
      <c r="S36" s="33">
        <v>180.70397961551004</v>
      </c>
      <c r="T36" s="33">
        <v>190.8420255043356</v>
      </c>
      <c r="U36" s="33">
        <v>177.94053712867262</v>
      </c>
    </row>
    <row r="37" spans="1:21" s="16" customFormat="1" ht="12.75" customHeight="1">
      <c r="A37" s="40">
        <v>33</v>
      </c>
      <c r="B37" s="17" t="s">
        <v>72</v>
      </c>
      <c r="C37" s="62" t="s">
        <v>169</v>
      </c>
      <c r="D37" s="33">
        <v>94.304447754802524</v>
      </c>
      <c r="E37" s="33">
        <v>88.607495809981003</v>
      </c>
      <c r="F37" s="33">
        <v>62.45565832928969</v>
      </c>
      <c r="G37" s="33">
        <v>54.497826530294908</v>
      </c>
      <c r="H37" s="33">
        <v>57.177958799850934</v>
      </c>
      <c r="I37" s="33">
        <v>49.811418887423713</v>
      </c>
      <c r="J37" s="33">
        <v>51.462963513474293</v>
      </c>
      <c r="K37" s="33">
        <v>47.729006977225737</v>
      </c>
      <c r="L37" s="33">
        <v>44.380228951780104</v>
      </c>
      <c r="M37" s="33">
        <v>40.589470318111303</v>
      </c>
      <c r="N37" s="33">
        <v>40.933907539809297</v>
      </c>
      <c r="O37" s="33">
        <v>39.512590629364176</v>
      </c>
      <c r="P37" s="33">
        <v>33.369369523802938</v>
      </c>
      <c r="Q37" s="33">
        <v>28.358711682295176</v>
      </c>
      <c r="R37" s="33">
        <v>27.044462875783598</v>
      </c>
      <c r="S37" s="33">
        <v>27.258069572863739</v>
      </c>
      <c r="T37" s="33">
        <v>26.911743829435348</v>
      </c>
      <c r="U37" s="33">
        <v>25.12617726478085</v>
      </c>
    </row>
    <row r="38" spans="1:21" s="19" customFormat="1" ht="12.75" customHeight="1">
      <c r="A38" s="40">
        <v>34</v>
      </c>
      <c r="B38" s="17" t="s">
        <v>73</v>
      </c>
      <c r="C38" s="62" t="s">
        <v>170</v>
      </c>
      <c r="D38" s="33">
        <v>115.37252217116831</v>
      </c>
      <c r="E38" s="33">
        <v>100.04752278858604</v>
      </c>
      <c r="F38" s="33">
        <v>90.892276841672157</v>
      </c>
      <c r="G38" s="33">
        <v>87.119531121527388</v>
      </c>
      <c r="H38" s="33">
        <v>85.433950037729261</v>
      </c>
      <c r="I38" s="33">
        <v>70.849205203976055</v>
      </c>
      <c r="J38" s="33">
        <v>69.623259735723366</v>
      </c>
      <c r="K38" s="33">
        <v>59.602940281515068</v>
      </c>
      <c r="L38" s="33">
        <v>53.526473097588642</v>
      </c>
      <c r="M38" s="33">
        <v>48.674203454507975</v>
      </c>
      <c r="N38" s="33">
        <v>44.470488583697666</v>
      </c>
      <c r="O38" s="33">
        <v>39.285271359740683</v>
      </c>
      <c r="P38" s="33">
        <v>35.319335557462239</v>
      </c>
      <c r="Q38" s="33">
        <v>34.136406998025635</v>
      </c>
      <c r="R38" s="33">
        <v>37.307276879806075</v>
      </c>
      <c r="S38" s="33">
        <v>36.424789744554431</v>
      </c>
      <c r="T38" s="33">
        <v>37.076936468756486</v>
      </c>
      <c r="U38" s="33">
        <v>34.389872954889704</v>
      </c>
    </row>
    <row r="39" spans="1:21" s="19" customFormat="1" ht="12.75" customHeight="1">
      <c r="A39" s="40">
        <v>35</v>
      </c>
      <c r="B39" s="17" t="s">
        <v>74</v>
      </c>
      <c r="C39" s="62" t="s">
        <v>171</v>
      </c>
      <c r="D39" s="33">
        <v>80.385839023914343</v>
      </c>
      <c r="E39" s="33">
        <v>77.13913073249995</v>
      </c>
      <c r="F39" s="33">
        <v>73.670937068353709</v>
      </c>
      <c r="G39" s="33">
        <v>71.3266816545854</v>
      </c>
      <c r="H39" s="33">
        <v>70.713279268401877</v>
      </c>
      <c r="I39" s="33">
        <v>67.196173221667081</v>
      </c>
      <c r="J39" s="33">
        <v>65.149866520583373</v>
      </c>
      <c r="K39" s="33">
        <v>59.667183776472008</v>
      </c>
      <c r="L39" s="33">
        <v>56.193884549659181</v>
      </c>
      <c r="M39" s="33">
        <v>54.819146934115672</v>
      </c>
      <c r="N39" s="33">
        <v>50.772723579411412</v>
      </c>
      <c r="O39" s="33">
        <v>46.876917470480912</v>
      </c>
      <c r="P39" s="33">
        <v>41.922860597168402</v>
      </c>
      <c r="Q39" s="33">
        <v>37.219574754012328</v>
      </c>
      <c r="R39" s="33">
        <v>40.345447411730945</v>
      </c>
      <c r="S39" s="33">
        <v>38.030622749246064</v>
      </c>
      <c r="T39" s="33">
        <v>41.609629461855739</v>
      </c>
      <c r="U39" s="33">
        <v>36.665839309806699</v>
      </c>
    </row>
    <row r="40" spans="1:21" s="19" customFormat="1" ht="12.75" customHeight="1">
      <c r="A40" s="40">
        <v>36</v>
      </c>
      <c r="B40" s="17" t="s">
        <v>75</v>
      </c>
      <c r="C40" s="44" t="s">
        <v>172</v>
      </c>
      <c r="D40" s="33">
        <v>16600.537157666662</v>
      </c>
      <c r="E40" s="33">
        <v>14826.395107558968</v>
      </c>
      <c r="F40" s="33">
        <v>12934.811283106912</v>
      </c>
      <c r="G40" s="33">
        <v>12013.031052518843</v>
      </c>
      <c r="H40" s="33">
        <v>10695.345358471981</v>
      </c>
      <c r="I40" s="33">
        <v>10094.534168394302</v>
      </c>
      <c r="J40" s="33">
        <v>10127.495821103385</v>
      </c>
      <c r="K40" s="33">
        <v>9641.8527984290431</v>
      </c>
      <c r="L40" s="33">
        <v>10358.048935014058</v>
      </c>
      <c r="M40" s="33">
        <v>10486.156817479201</v>
      </c>
      <c r="N40" s="33">
        <v>9980.1097882528011</v>
      </c>
      <c r="O40" s="33">
        <v>10096.862942203805</v>
      </c>
      <c r="P40" s="33">
        <v>10492.0738197144</v>
      </c>
      <c r="Q40" s="33">
        <v>10052.206425579634</v>
      </c>
      <c r="R40" s="33">
        <v>9441.4117819810072</v>
      </c>
      <c r="S40" s="33">
        <v>9580.9461404231843</v>
      </c>
      <c r="T40" s="33">
        <v>9635.7997223865223</v>
      </c>
      <c r="U40" s="33">
        <v>10029.832250877327</v>
      </c>
    </row>
    <row r="41" spans="1:21" s="19" customFormat="1" ht="12.75" customHeight="1">
      <c r="A41" s="40">
        <v>37</v>
      </c>
      <c r="B41" s="17" t="s">
        <v>76</v>
      </c>
      <c r="C41" s="62" t="s">
        <v>173</v>
      </c>
      <c r="D41" s="33">
        <v>16577.020281294615</v>
      </c>
      <c r="E41" s="33">
        <v>14803.064481040577</v>
      </c>
      <c r="F41" s="33">
        <v>12911.918345582122</v>
      </c>
      <c r="G41" s="33">
        <v>11993.183026218456</v>
      </c>
      <c r="H41" s="33">
        <v>10677.820845136555</v>
      </c>
      <c r="I41" s="33">
        <v>10078.402365194732</v>
      </c>
      <c r="J41" s="33">
        <v>10102.043561763381</v>
      </c>
      <c r="K41" s="33">
        <v>9622.8441470103571</v>
      </c>
      <c r="L41" s="33">
        <v>10339.099571934135</v>
      </c>
      <c r="M41" s="33">
        <v>10468.336031325707</v>
      </c>
      <c r="N41" s="33">
        <v>9962.2727726427001</v>
      </c>
      <c r="O41" s="33">
        <v>10079.709239151292</v>
      </c>
      <c r="P41" s="33">
        <v>10475.641021062203</v>
      </c>
      <c r="Q41" s="33">
        <v>10024.63610837988</v>
      </c>
      <c r="R41" s="33">
        <v>9420.0197740197073</v>
      </c>
      <c r="S41" s="33">
        <v>9556.8684330340875</v>
      </c>
      <c r="T41" s="33">
        <v>9613.9081587684541</v>
      </c>
      <c r="U41" s="33">
        <v>10009.543542057898</v>
      </c>
    </row>
    <row r="42" spans="1:21" s="19" customFormat="1" ht="12.75" customHeight="1">
      <c r="A42" s="40">
        <v>38</v>
      </c>
      <c r="B42" s="17" t="s">
        <v>77</v>
      </c>
      <c r="C42" s="62" t="s">
        <v>174</v>
      </c>
      <c r="D42" s="33">
        <v>23.51687637204758</v>
      </c>
      <c r="E42" s="33">
        <v>23.33062651839154</v>
      </c>
      <c r="F42" s="33">
        <v>22.892937524790042</v>
      </c>
      <c r="G42" s="33">
        <v>19.848026300387634</v>
      </c>
      <c r="H42" s="33">
        <v>17.524513335426715</v>
      </c>
      <c r="I42" s="33">
        <v>16.131803199569795</v>
      </c>
      <c r="J42" s="33">
        <v>25.452259340004229</v>
      </c>
      <c r="K42" s="33">
        <v>19.008651418684813</v>
      </c>
      <c r="L42" s="33">
        <v>18.949363079924286</v>
      </c>
      <c r="M42" s="33">
        <v>17.820786153492804</v>
      </c>
      <c r="N42" s="33">
        <v>17.837015610100352</v>
      </c>
      <c r="O42" s="33">
        <v>17.153703052513638</v>
      </c>
      <c r="P42" s="33">
        <v>16.43279865219645</v>
      </c>
      <c r="Q42" s="33">
        <v>27.570317199752036</v>
      </c>
      <c r="R42" s="33">
        <v>21.392007961301108</v>
      </c>
      <c r="S42" s="33">
        <v>24.077707389095295</v>
      </c>
      <c r="T42" s="33">
        <v>21.891563618070403</v>
      </c>
      <c r="U42" s="33">
        <v>20.288708819430134</v>
      </c>
    </row>
    <row r="43" spans="1:21" s="20" customFormat="1" ht="12.75" customHeight="1">
      <c r="A43" s="40">
        <v>39</v>
      </c>
      <c r="B43" s="17" t="s">
        <v>78</v>
      </c>
      <c r="C43" s="44" t="s">
        <v>175</v>
      </c>
      <c r="D43" s="33">
        <v>3255.8529742151195</v>
      </c>
      <c r="E43" s="33">
        <v>3043.125368713429</v>
      </c>
      <c r="F43" s="33">
        <v>2874.2201852834446</v>
      </c>
      <c r="G43" s="33">
        <v>2589.6156543011875</v>
      </c>
      <c r="H43" s="33">
        <v>2431.0040921389837</v>
      </c>
      <c r="I43" s="33">
        <v>2151.2213686705413</v>
      </c>
      <c r="J43" s="33">
        <v>2207.9099320936089</v>
      </c>
      <c r="K43" s="33">
        <v>2263.8096809521967</v>
      </c>
      <c r="L43" s="33">
        <v>2276.7781233518181</v>
      </c>
      <c r="M43" s="33">
        <v>2247.4199287916163</v>
      </c>
      <c r="N43" s="33">
        <v>2176.7682770967272</v>
      </c>
      <c r="O43" s="33">
        <v>2182.0174327884647</v>
      </c>
      <c r="P43" s="33">
        <v>2077.7794001499092</v>
      </c>
      <c r="Q43" s="33">
        <v>1781.566895506669</v>
      </c>
      <c r="R43" s="33">
        <v>1650.2558934828357</v>
      </c>
      <c r="S43" s="33">
        <v>1547.4665255395259</v>
      </c>
      <c r="T43" s="33">
        <v>1462.7659196407294</v>
      </c>
      <c r="U43" s="33">
        <v>1373.3285597722218</v>
      </c>
    </row>
    <row r="44" spans="1:21" s="19" customFormat="1" ht="12.75" customHeight="1">
      <c r="A44" s="40">
        <v>40</v>
      </c>
      <c r="B44" s="17" t="s">
        <v>79</v>
      </c>
      <c r="C44" s="62" t="s">
        <v>176</v>
      </c>
      <c r="D44" s="33">
        <v>20.084665873420388</v>
      </c>
      <c r="E44" s="33">
        <v>19.609620808461941</v>
      </c>
      <c r="F44" s="33">
        <v>20.315495998126369</v>
      </c>
      <c r="G44" s="33">
        <v>20.685819982758716</v>
      </c>
      <c r="H44" s="33">
        <v>20.934994583361011</v>
      </c>
      <c r="I44" s="33">
        <v>17.936067005100202</v>
      </c>
      <c r="J44" s="33">
        <v>25.217206095312207</v>
      </c>
      <c r="K44" s="33">
        <v>17.661244714457318</v>
      </c>
      <c r="L44" s="33">
        <v>17.717042929240588</v>
      </c>
      <c r="M44" s="33">
        <v>16.168735311487026</v>
      </c>
      <c r="N44" s="33">
        <v>15.137984800748796</v>
      </c>
      <c r="O44" s="33">
        <v>13.536203803724215</v>
      </c>
      <c r="P44" s="33">
        <v>12.365467388701971</v>
      </c>
      <c r="Q44" s="33">
        <v>21.222125860572454</v>
      </c>
      <c r="R44" s="33">
        <v>26.862416304882846</v>
      </c>
      <c r="S44" s="33">
        <v>26.060017564007474</v>
      </c>
      <c r="T44" s="33">
        <v>23.686293999492378</v>
      </c>
      <c r="U44" s="33">
        <v>21.95353200902105</v>
      </c>
    </row>
    <row r="45" spans="1:21" s="16" customFormat="1" ht="12.75" customHeight="1">
      <c r="A45" s="40">
        <v>41</v>
      </c>
      <c r="B45" s="17" t="s">
        <v>80</v>
      </c>
      <c r="C45" s="62" t="s">
        <v>177</v>
      </c>
      <c r="D45" s="33">
        <v>3235.7683083416996</v>
      </c>
      <c r="E45" s="33">
        <v>3023.5157479049667</v>
      </c>
      <c r="F45" s="33">
        <v>2853.9046892853185</v>
      </c>
      <c r="G45" s="33">
        <v>2568.9298343184282</v>
      </c>
      <c r="H45" s="33">
        <v>2410.0690975556226</v>
      </c>
      <c r="I45" s="33">
        <v>2133.2853016654408</v>
      </c>
      <c r="J45" s="33">
        <v>2182.6927259982967</v>
      </c>
      <c r="K45" s="33">
        <v>2246.1484362377391</v>
      </c>
      <c r="L45" s="33">
        <v>2259.0610804225776</v>
      </c>
      <c r="M45" s="33">
        <v>2231.2511934801296</v>
      </c>
      <c r="N45" s="33">
        <v>2161.6302922959781</v>
      </c>
      <c r="O45" s="33">
        <v>2168.4812289847405</v>
      </c>
      <c r="P45" s="33">
        <v>2065.413932761207</v>
      </c>
      <c r="Q45" s="33">
        <v>1760.3447696460967</v>
      </c>
      <c r="R45" s="33">
        <v>1623.3934771779527</v>
      </c>
      <c r="S45" s="33">
        <v>1521.4065079755183</v>
      </c>
      <c r="T45" s="33">
        <v>1439.079625641237</v>
      </c>
      <c r="U45" s="33">
        <v>1351.3750277632009</v>
      </c>
    </row>
    <row r="46" spans="1:21" s="16" customFormat="1" ht="12.75" customHeight="1">
      <c r="A46" s="40">
        <v>42</v>
      </c>
      <c r="B46" s="17">
        <v>37</v>
      </c>
      <c r="C46" s="65" t="s">
        <v>178</v>
      </c>
      <c r="D46" s="33">
        <v>163.87180419670648</v>
      </c>
      <c r="E46" s="33">
        <v>154.80072228665725</v>
      </c>
      <c r="F46" s="33">
        <v>147.96002904624683</v>
      </c>
      <c r="G46" s="33">
        <v>138.85455373043433</v>
      </c>
      <c r="H46" s="33">
        <v>135.92503996896247</v>
      </c>
      <c r="I46" s="33">
        <v>122.19586244655724</v>
      </c>
      <c r="J46" s="33">
        <v>125.73383431532858</v>
      </c>
      <c r="K46" s="33">
        <v>183.49608210273888</v>
      </c>
      <c r="L46" s="33">
        <v>171.89545994778067</v>
      </c>
      <c r="M46" s="33">
        <v>169.31967430754196</v>
      </c>
      <c r="N46" s="33">
        <v>159.38446039262124</v>
      </c>
      <c r="O46" s="33">
        <v>164.52950889858144</v>
      </c>
      <c r="P46" s="33">
        <v>156.27637963940373</v>
      </c>
      <c r="Q46" s="33">
        <v>137.40245700214416</v>
      </c>
      <c r="R46" s="33">
        <v>128.36644828554074</v>
      </c>
      <c r="S46" s="33">
        <v>120.58690397303005</v>
      </c>
      <c r="T46" s="33">
        <v>120.47179238050883</v>
      </c>
      <c r="U46" s="33">
        <v>111.62808708395688</v>
      </c>
    </row>
    <row r="47" spans="1:21" s="16" customFormat="1" ht="12.75" customHeight="1">
      <c r="A47" s="40">
        <v>43</v>
      </c>
      <c r="B47" s="17" t="s">
        <v>81</v>
      </c>
      <c r="C47" s="65" t="s">
        <v>179</v>
      </c>
      <c r="D47" s="33">
        <v>3071.8965041449937</v>
      </c>
      <c r="E47" s="33">
        <v>2868.7150256183095</v>
      </c>
      <c r="F47" s="33">
        <v>2705.9446602390717</v>
      </c>
      <c r="G47" s="33">
        <v>2430.0752805879943</v>
      </c>
      <c r="H47" s="33">
        <v>2274.14405758666</v>
      </c>
      <c r="I47" s="33">
        <v>2011.0894392188834</v>
      </c>
      <c r="J47" s="33">
        <v>2056.9588916829675</v>
      </c>
      <c r="K47" s="33">
        <v>2062.6523541350002</v>
      </c>
      <c r="L47" s="33">
        <v>2087.1656204747969</v>
      </c>
      <c r="M47" s="33">
        <v>2061.9315191725873</v>
      </c>
      <c r="N47" s="33">
        <v>2002.2458319033572</v>
      </c>
      <c r="O47" s="33">
        <v>2003.9517200861592</v>
      </c>
      <c r="P47" s="33">
        <v>1909.1375531218036</v>
      </c>
      <c r="Q47" s="33">
        <v>1622.9423126439524</v>
      </c>
      <c r="R47" s="33">
        <v>1495.0270288924116</v>
      </c>
      <c r="S47" s="33">
        <v>1400.8196040024886</v>
      </c>
      <c r="T47" s="33">
        <v>1318.6078332607281</v>
      </c>
      <c r="U47" s="33">
        <v>1239.7469406792438</v>
      </c>
    </row>
    <row r="48" spans="1:21" s="16" customFormat="1" ht="12.75" customHeight="1">
      <c r="A48" s="40">
        <v>44</v>
      </c>
      <c r="B48" s="17" t="s">
        <v>82</v>
      </c>
      <c r="C48" s="44" t="s">
        <v>37</v>
      </c>
      <c r="D48" s="33">
        <v>10146.013334735593</v>
      </c>
      <c r="E48" s="33">
        <v>9487.4919550020895</v>
      </c>
      <c r="F48" s="33">
        <v>9113.3597429505389</v>
      </c>
      <c r="G48" s="33">
        <v>8506.4930619290517</v>
      </c>
      <c r="H48" s="33">
        <v>8278.2629640250052</v>
      </c>
      <c r="I48" s="33">
        <v>7613.3611611461674</v>
      </c>
      <c r="J48" s="33">
        <v>6955.9860009227777</v>
      </c>
      <c r="K48" s="33">
        <v>6400.7342067412674</v>
      </c>
      <c r="L48" s="33">
        <v>5789.3371727683316</v>
      </c>
      <c r="M48" s="33">
        <v>5236.3424265661051</v>
      </c>
      <c r="N48" s="33">
        <v>4600.2569632277791</v>
      </c>
      <c r="O48" s="33">
        <v>4309.3465029645013</v>
      </c>
      <c r="P48" s="33">
        <v>3975.1700104266279</v>
      </c>
      <c r="Q48" s="33">
        <v>3696.6521301629218</v>
      </c>
      <c r="R48" s="33">
        <v>3635.4417074057997</v>
      </c>
      <c r="S48" s="33">
        <v>3479.7189118965171</v>
      </c>
      <c r="T48" s="33">
        <v>3372.4986382353741</v>
      </c>
      <c r="U48" s="33">
        <v>3204.5097282524284</v>
      </c>
    </row>
    <row r="49" spans="1:21" s="16" customFormat="1" ht="12.75" customHeight="1">
      <c r="A49" s="40">
        <v>45</v>
      </c>
      <c r="B49" s="17" t="s">
        <v>83</v>
      </c>
      <c r="C49" s="62" t="s">
        <v>180</v>
      </c>
      <c r="D49" s="33">
        <v>5387.7241789287509</v>
      </c>
      <c r="E49" s="33">
        <v>5010.0828310477737</v>
      </c>
      <c r="F49" s="33">
        <v>4809.4640787493781</v>
      </c>
      <c r="G49" s="33">
        <v>4433.5680334480585</v>
      </c>
      <c r="H49" s="33">
        <v>4353.8677944792316</v>
      </c>
      <c r="I49" s="33">
        <v>3986.5481538122167</v>
      </c>
      <c r="J49" s="33">
        <v>3607.5230368571142</v>
      </c>
      <c r="K49" s="33">
        <v>3338.5237528863722</v>
      </c>
      <c r="L49" s="33">
        <v>3020.7842127822732</v>
      </c>
      <c r="M49" s="33">
        <v>2715.688919434062</v>
      </c>
      <c r="N49" s="33">
        <v>2385.5472354473868</v>
      </c>
      <c r="O49" s="33">
        <v>2261.641976493333</v>
      </c>
      <c r="P49" s="33">
        <v>2077.0757875378663</v>
      </c>
      <c r="Q49" s="33">
        <v>1954.2992004850325</v>
      </c>
      <c r="R49" s="33">
        <v>1741.196054378257</v>
      </c>
      <c r="S49" s="33">
        <v>1655.0923845553425</v>
      </c>
      <c r="T49" s="33">
        <v>1627.3605242160768</v>
      </c>
      <c r="U49" s="33">
        <v>1562.1199917166746</v>
      </c>
    </row>
    <row r="50" spans="1:21" s="16" customFormat="1" ht="12.75" customHeight="1">
      <c r="A50" s="40">
        <v>46</v>
      </c>
      <c r="B50" s="17" t="s">
        <v>84</v>
      </c>
      <c r="C50" s="62" t="s">
        <v>181</v>
      </c>
      <c r="D50" s="33">
        <v>4758.2891558068404</v>
      </c>
      <c r="E50" s="33">
        <v>4477.4091239543168</v>
      </c>
      <c r="F50" s="33">
        <v>4303.8956642011608</v>
      </c>
      <c r="G50" s="33">
        <v>4072.9250284809918</v>
      </c>
      <c r="H50" s="33">
        <v>3924.3951695457745</v>
      </c>
      <c r="I50" s="33">
        <v>3626.8130073339489</v>
      </c>
      <c r="J50" s="33">
        <v>3348.4629640656631</v>
      </c>
      <c r="K50" s="33">
        <v>3062.2104538548956</v>
      </c>
      <c r="L50" s="33">
        <v>2768.5529599860574</v>
      </c>
      <c r="M50" s="33">
        <v>2520.6535071320413</v>
      </c>
      <c r="N50" s="33">
        <v>2214.7097277803919</v>
      </c>
      <c r="O50" s="33">
        <v>2047.7045264711678</v>
      </c>
      <c r="P50" s="33">
        <v>1898.0942228887616</v>
      </c>
      <c r="Q50" s="33">
        <v>1742.3529296778897</v>
      </c>
      <c r="R50" s="33">
        <v>1894.2456530275426</v>
      </c>
      <c r="S50" s="33">
        <v>1824.6265273411743</v>
      </c>
      <c r="T50" s="33">
        <v>1745.1381140192977</v>
      </c>
      <c r="U50" s="33">
        <v>1642.3897365357539</v>
      </c>
    </row>
    <row r="51" spans="1:21" s="16" customFormat="1" ht="12.75" customHeight="1">
      <c r="A51" s="40">
        <v>47</v>
      </c>
      <c r="B51" s="17" t="s">
        <v>85</v>
      </c>
      <c r="C51" s="44" t="s">
        <v>182</v>
      </c>
      <c r="D51" s="33">
        <v>6634.5129379489244</v>
      </c>
      <c r="E51" s="33">
        <v>5607.187676310039</v>
      </c>
      <c r="F51" s="33">
        <v>5294.0717099359345</v>
      </c>
      <c r="G51" s="33">
        <v>4170.1018806435486</v>
      </c>
      <c r="H51" s="33">
        <v>4034.441727682834</v>
      </c>
      <c r="I51" s="33">
        <v>3677.4667273986215</v>
      </c>
      <c r="J51" s="33">
        <v>4212.6703425406222</v>
      </c>
      <c r="K51" s="33">
        <v>4209.6063789820173</v>
      </c>
      <c r="L51" s="33">
        <v>4010.2848971332669</v>
      </c>
      <c r="M51" s="33">
        <v>3873.2636727257714</v>
      </c>
      <c r="N51" s="33">
        <v>3603.4042232607048</v>
      </c>
      <c r="O51" s="33">
        <v>3400.8356880602246</v>
      </c>
      <c r="P51" s="33">
        <v>3095.0638423201876</v>
      </c>
      <c r="Q51" s="33">
        <v>2651.0751398456155</v>
      </c>
      <c r="R51" s="33">
        <v>2077.2345222131171</v>
      </c>
      <c r="S51" s="33">
        <v>1996.2571339260353</v>
      </c>
      <c r="T51" s="33">
        <v>2024.2423402776385</v>
      </c>
      <c r="U51" s="33">
        <v>1875.8835808627884</v>
      </c>
    </row>
    <row r="52" spans="1:21" s="16" customFormat="1" ht="12.75" customHeight="1">
      <c r="A52" s="40">
        <v>48</v>
      </c>
      <c r="B52" s="17" t="s">
        <v>36</v>
      </c>
      <c r="C52" s="62" t="s">
        <v>183</v>
      </c>
      <c r="D52" s="33">
        <v>712.00745438606941</v>
      </c>
      <c r="E52" s="33">
        <v>618.12283709378926</v>
      </c>
      <c r="F52" s="33">
        <v>604.3066223714718</v>
      </c>
      <c r="G52" s="33">
        <v>521.98426208473575</v>
      </c>
      <c r="H52" s="33">
        <v>523.35547478551734</v>
      </c>
      <c r="I52" s="33">
        <v>463.67942190517829</v>
      </c>
      <c r="J52" s="33">
        <v>413.31085322988673</v>
      </c>
      <c r="K52" s="33">
        <v>533.71500329200796</v>
      </c>
      <c r="L52" s="33">
        <v>494.88790501798201</v>
      </c>
      <c r="M52" s="33">
        <v>459.86988543382483</v>
      </c>
      <c r="N52" s="33">
        <v>408.88057847926711</v>
      </c>
      <c r="O52" s="33">
        <v>405.28793532384054</v>
      </c>
      <c r="P52" s="33">
        <v>340.0797315399704</v>
      </c>
      <c r="Q52" s="33">
        <v>282.5106502476807</v>
      </c>
      <c r="R52" s="33">
        <v>241.10342625671217</v>
      </c>
      <c r="S52" s="33">
        <v>228.19338013821576</v>
      </c>
      <c r="T52" s="33">
        <v>245.52329926813059</v>
      </c>
      <c r="U52" s="33">
        <v>224.53384999476083</v>
      </c>
    </row>
    <row r="53" spans="1:21" s="16" customFormat="1" ht="12.75" customHeight="1">
      <c r="A53" s="40">
        <v>49</v>
      </c>
      <c r="B53" s="17" t="s">
        <v>86</v>
      </c>
      <c r="C53" s="62" t="s">
        <v>184</v>
      </c>
      <c r="D53" s="33">
        <v>2774.0994424230194</v>
      </c>
      <c r="E53" s="33">
        <v>2393.926958892042</v>
      </c>
      <c r="F53" s="33">
        <v>2188.7323407431677</v>
      </c>
      <c r="G53" s="33">
        <v>1870.1121323268555</v>
      </c>
      <c r="H53" s="33">
        <v>1761.3079639197583</v>
      </c>
      <c r="I53" s="33">
        <v>1608.2745231623178</v>
      </c>
      <c r="J53" s="33">
        <v>2263.0930973106269</v>
      </c>
      <c r="K53" s="33">
        <v>2010.5590339327082</v>
      </c>
      <c r="L53" s="33">
        <v>2254.9595993544585</v>
      </c>
      <c r="M53" s="33">
        <v>2228.34570754785</v>
      </c>
      <c r="N53" s="33">
        <v>2079.9756701558308</v>
      </c>
      <c r="O53" s="33">
        <v>1963.0243829593494</v>
      </c>
      <c r="P53" s="33">
        <v>1826.1553715874493</v>
      </c>
      <c r="Q53" s="33">
        <v>1567.4611309715294</v>
      </c>
      <c r="R53" s="33">
        <v>1096.9358367969867</v>
      </c>
      <c r="S53" s="33">
        <v>1046.7622732351253</v>
      </c>
      <c r="T53" s="33">
        <v>999.3989131072542</v>
      </c>
      <c r="U53" s="33">
        <v>932.38839636638465</v>
      </c>
    </row>
    <row r="54" spans="1:21" s="16" customFormat="1" ht="12.75" customHeight="1">
      <c r="A54" s="40">
        <v>50</v>
      </c>
      <c r="B54" s="17" t="s">
        <v>87</v>
      </c>
      <c r="C54" s="62" t="s">
        <v>185</v>
      </c>
      <c r="D54" s="33">
        <v>3148.4060411398364</v>
      </c>
      <c r="E54" s="33">
        <v>2595.1378803242078</v>
      </c>
      <c r="F54" s="33">
        <v>2501.0327468212954</v>
      </c>
      <c r="G54" s="33">
        <v>1778.0054862319575</v>
      </c>
      <c r="H54" s="33">
        <v>1749.7782889775581</v>
      </c>
      <c r="I54" s="33">
        <v>1605.5127823311259</v>
      </c>
      <c r="J54" s="33">
        <v>1536.2663920001087</v>
      </c>
      <c r="K54" s="33">
        <v>1665.3323417573015</v>
      </c>
      <c r="L54" s="33">
        <v>1260.4373927608265</v>
      </c>
      <c r="M54" s="33">
        <v>1185.0480797440957</v>
      </c>
      <c r="N54" s="33">
        <v>1114.5479746256074</v>
      </c>
      <c r="O54" s="33">
        <v>1032.5233697770352</v>
      </c>
      <c r="P54" s="33">
        <v>928.8287391927679</v>
      </c>
      <c r="Q54" s="33">
        <v>801.10335862640557</v>
      </c>
      <c r="R54" s="33">
        <v>739.1952591594179</v>
      </c>
      <c r="S54" s="33">
        <v>721.30148055269433</v>
      </c>
      <c r="T54" s="33">
        <v>779.32012790225349</v>
      </c>
      <c r="U54" s="33">
        <v>718.96133450164268</v>
      </c>
    </row>
    <row r="55" spans="1:21" s="16" customFormat="1" ht="12.75" customHeight="1">
      <c r="A55" s="40">
        <v>51</v>
      </c>
      <c r="B55" s="17" t="s">
        <v>88</v>
      </c>
      <c r="C55" s="44" t="s">
        <v>117</v>
      </c>
      <c r="D55" s="33">
        <v>29658.022922867065</v>
      </c>
      <c r="E55" s="33">
        <v>27727.633052116762</v>
      </c>
      <c r="F55" s="33">
        <v>30130.418892079637</v>
      </c>
      <c r="G55" s="33">
        <v>29172.298686459268</v>
      </c>
      <c r="H55" s="33">
        <v>29890.784128060295</v>
      </c>
      <c r="I55" s="33">
        <v>23313.253810105569</v>
      </c>
      <c r="J55" s="33">
        <v>27488.245375716891</v>
      </c>
      <c r="K55" s="33">
        <v>29060.478283947388</v>
      </c>
      <c r="L55" s="33">
        <v>27576.52198198871</v>
      </c>
      <c r="M55" s="33">
        <v>35794.912731098317</v>
      </c>
      <c r="N55" s="33">
        <v>30734.349131904342</v>
      </c>
      <c r="O55" s="33">
        <v>30373.898506932237</v>
      </c>
      <c r="P55" s="33">
        <v>36154.97244589965</v>
      </c>
      <c r="Q55" s="33">
        <v>37741.143592836961</v>
      </c>
      <c r="R55" s="33">
        <v>32169.296335581224</v>
      </c>
      <c r="S55" s="33">
        <v>35195.791828949426</v>
      </c>
      <c r="T55" s="33">
        <v>32336.152961973683</v>
      </c>
      <c r="U55" s="33">
        <v>34959.159731545544</v>
      </c>
    </row>
    <row r="56" spans="1:21" s="16" customFormat="1" ht="12.75" customHeight="1">
      <c r="A56" s="40">
        <v>52</v>
      </c>
      <c r="B56" s="17" t="s">
        <v>89</v>
      </c>
      <c r="C56" s="62" t="s">
        <v>186</v>
      </c>
      <c r="D56" s="33">
        <v>1622.0402427696336</v>
      </c>
      <c r="E56" s="33">
        <v>1454.485534468713</v>
      </c>
      <c r="F56" s="33">
        <v>2155.3807599199918</v>
      </c>
      <c r="G56" s="33">
        <v>2007.4335577297124</v>
      </c>
      <c r="H56" s="33">
        <v>1817.4842035549491</v>
      </c>
      <c r="I56" s="33">
        <v>1801.967293737418</v>
      </c>
      <c r="J56" s="33">
        <v>1587.6478791243321</v>
      </c>
      <c r="K56" s="33">
        <v>1370.867843079559</v>
      </c>
      <c r="L56" s="33">
        <v>1273.9212165940817</v>
      </c>
      <c r="M56" s="33">
        <v>1226.797076972975</v>
      </c>
      <c r="N56" s="33">
        <v>1105.7225749468248</v>
      </c>
      <c r="O56" s="33">
        <v>1096.5789991090655</v>
      </c>
      <c r="P56" s="33">
        <v>1045.3482647008232</v>
      </c>
      <c r="Q56" s="33">
        <v>1085.2950545956164</v>
      </c>
      <c r="R56" s="33">
        <v>913.66457216626134</v>
      </c>
      <c r="S56" s="33">
        <v>947.93196667382688</v>
      </c>
      <c r="T56" s="33">
        <v>961.26357340783056</v>
      </c>
      <c r="U56" s="33">
        <v>926.75478167894994</v>
      </c>
    </row>
    <row r="57" spans="1:21" s="16" customFormat="1" ht="12.75" customHeight="1">
      <c r="A57" s="40">
        <v>53</v>
      </c>
      <c r="B57" s="17" t="s">
        <v>90</v>
      </c>
      <c r="C57" s="62" t="s">
        <v>187</v>
      </c>
      <c r="D57" s="33">
        <v>5269.0555394381236</v>
      </c>
      <c r="E57" s="33">
        <v>4763.1436031469029</v>
      </c>
      <c r="F57" s="33">
        <v>12600.54100853009</v>
      </c>
      <c r="G57" s="33">
        <v>12091.031009616672</v>
      </c>
      <c r="H57" s="33">
        <v>12575.431630963289</v>
      </c>
      <c r="I57" s="33">
        <v>10672.192341960763</v>
      </c>
      <c r="J57" s="33">
        <v>10238.040589993538</v>
      </c>
      <c r="K57" s="33">
        <v>9967.17624788377</v>
      </c>
      <c r="L57" s="33">
        <v>9266.5229171915526</v>
      </c>
      <c r="M57" s="33">
        <v>8785.7178570684664</v>
      </c>
      <c r="N57" s="33">
        <v>8112.9152381264248</v>
      </c>
      <c r="O57" s="33">
        <v>7900.3075461417193</v>
      </c>
      <c r="P57" s="33">
        <v>7616.546940493613</v>
      </c>
      <c r="Q57" s="33">
        <v>6771.1847410053251</v>
      </c>
      <c r="R57" s="33">
        <v>6179.5761791308532</v>
      </c>
      <c r="S57" s="33">
        <v>8393.8410937486442</v>
      </c>
      <c r="T57" s="33">
        <v>9023.3249254070197</v>
      </c>
      <c r="U57" s="33">
        <v>8559.8490530091167</v>
      </c>
    </row>
    <row r="58" spans="1:21" s="16" customFormat="1" ht="12.75" customHeight="1">
      <c r="A58" s="40">
        <v>54</v>
      </c>
      <c r="B58" s="17" t="s">
        <v>91</v>
      </c>
      <c r="C58" s="62" t="s">
        <v>9</v>
      </c>
      <c r="D58" s="33">
        <v>17999.242253099059</v>
      </c>
      <c r="E58" s="33">
        <v>17022.967887601666</v>
      </c>
      <c r="F58" s="33">
        <v>11082.000612024924</v>
      </c>
      <c r="G58" s="33">
        <v>10901.598446058075</v>
      </c>
      <c r="H58" s="33">
        <v>11241.166092378468</v>
      </c>
      <c r="I58" s="33">
        <v>6715.0796627014533</v>
      </c>
      <c r="J58" s="33">
        <v>11636.426856923101</v>
      </c>
      <c r="K58" s="33">
        <v>13451.586633047282</v>
      </c>
      <c r="L58" s="33">
        <v>12672.297031351185</v>
      </c>
      <c r="M58" s="33">
        <v>21267.276643297151</v>
      </c>
      <c r="N58" s="33">
        <v>16903.026707406181</v>
      </c>
      <c r="O58" s="33">
        <v>16770.807003730857</v>
      </c>
      <c r="P58" s="33">
        <v>23203.334121222182</v>
      </c>
      <c r="Q58" s="33">
        <v>26018.234049953244</v>
      </c>
      <c r="R58" s="33">
        <v>21431.388309121889</v>
      </c>
      <c r="S58" s="33">
        <v>22441.47256893892</v>
      </c>
      <c r="T58" s="33">
        <v>19110.752710156921</v>
      </c>
      <c r="U58" s="33">
        <v>22225.669879060955</v>
      </c>
    </row>
    <row r="59" spans="1:21" s="16" customFormat="1" ht="12.75" customHeight="1">
      <c r="A59" s="40">
        <v>55</v>
      </c>
      <c r="B59" s="17" t="s">
        <v>92</v>
      </c>
      <c r="C59" s="62" t="s">
        <v>38</v>
      </c>
      <c r="D59" s="33">
        <v>1634.4568437813214</v>
      </c>
      <c r="E59" s="33">
        <v>1654.2930313086154</v>
      </c>
      <c r="F59" s="33">
        <v>1671.2267843055747</v>
      </c>
      <c r="G59" s="33">
        <v>1677.8468900521552</v>
      </c>
      <c r="H59" s="33">
        <v>1748.8639603116367</v>
      </c>
      <c r="I59" s="33">
        <v>1835.9338136487891</v>
      </c>
      <c r="J59" s="33">
        <v>1743.5137025383624</v>
      </c>
      <c r="K59" s="33">
        <v>1588.3637966056599</v>
      </c>
      <c r="L59" s="33">
        <v>1630.789453459194</v>
      </c>
      <c r="M59" s="33">
        <v>1695.9870455362175</v>
      </c>
      <c r="N59" s="33">
        <v>1927.1845510409084</v>
      </c>
      <c r="O59" s="33">
        <v>1973.8753744363739</v>
      </c>
      <c r="P59" s="33">
        <v>2049.5915123468708</v>
      </c>
      <c r="Q59" s="33">
        <v>2023.0423293051806</v>
      </c>
      <c r="R59" s="33">
        <v>1891.5475630421422</v>
      </c>
      <c r="S59" s="33">
        <v>1792.3929309206205</v>
      </c>
      <c r="T59" s="33">
        <v>1739.3252769332335</v>
      </c>
      <c r="U59" s="33">
        <v>1855.0219906884388</v>
      </c>
    </row>
    <row r="60" spans="1:21" s="16" customFormat="1" ht="12.75" customHeight="1">
      <c r="A60" s="40">
        <v>56</v>
      </c>
      <c r="B60" s="17" t="s">
        <v>93</v>
      </c>
      <c r="C60" s="62" t="s">
        <v>188</v>
      </c>
      <c r="D60" s="33">
        <v>2203.8584874339699</v>
      </c>
      <c r="E60" s="33">
        <v>2010.5370989341973</v>
      </c>
      <c r="F60" s="33">
        <v>1860.365617445136</v>
      </c>
      <c r="G60" s="33">
        <v>1756.0794397718794</v>
      </c>
      <c r="H60" s="33">
        <v>1762.2076772797527</v>
      </c>
      <c r="I60" s="33">
        <v>1601.928977755497</v>
      </c>
      <c r="J60" s="33">
        <v>1571.2618734396096</v>
      </c>
      <c r="K60" s="33">
        <v>2066.9349168955487</v>
      </c>
      <c r="L60" s="33">
        <v>2116.6625668305514</v>
      </c>
      <c r="M60" s="33">
        <v>2204.5400840357738</v>
      </c>
      <c r="N60" s="33">
        <v>2110.7610346896795</v>
      </c>
      <c r="O60" s="33">
        <v>2096.456208624953</v>
      </c>
      <c r="P60" s="33">
        <v>1831.9793385125815</v>
      </c>
      <c r="Q60" s="33">
        <v>1507.0833103402192</v>
      </c>
      <c r="R60" s="33">
        <v>1451.9587809873231</v>
      </c>
      <c r="S60" s="33">
        <v>1340.2812584498533</v>
      </c>
      <c r="T60" s="33">
        <v>1241.4419960113619</v>
      </c>
      <c r="U60" s="33">
        <v>1150.9082097786504</v>
      </c>
    </row>
    <row r="61" spans="1:21" s="16" customFormat="1" ht="12.75" customHeight="1">
      <c r="A61" s="40">
        <v>57</v>
      </c>
      <c r="B61" s="17" t="s">
        <v>94</v>
      </c>
      <c r="C61" s="62" t="s">
        <v>189</v>
      </c>
      <c r="D61" s="33">
        <v>929.36955634495712</v>
      </c>
      <c r="E61" s="33">
        <v>822.20589665666557</v>
      </c>
      <c r="F61" s="33">
        <v>760.90410985392054</v>
      </c>
      <c r="G61" s="33">
        <v>738.30934323077247</v>
      </c>
      <c r="H61" s="33">
        <v>745.63056357219659</v>
      </c>
      <c r="I61" s="33">
        <v>686.15172030164888</v>
      </c>
      <c r="J61" s="33">
        <v>711.35447369794974</v>
      </c>
      <c r="K61" s="33">
        <v>615.5488464355692</v>
      </c>
      <c r="L61" s="33">
        <v>616.32879656214345</v>
      </c>
      <c r="M61" s="33">
        <v>614.5940241877347</v>
      </c>
      <c r="N61" s="33">
        <v>574.73902569432425</v>
      </c>
      <c r="O61" s="33">
        <v>535.87337488926437</v>
      </c>
      <c r="P61" s="33">
        <v>408.17226862357859</v>
      </c>
      <c r="Q61" s="33">
        <v>336.30410763737973</v>
      </c>
      <c r="R61" s="33">
        <v>301.16093113275849</v>
      </c>
      <c r="S61" s="33">
        <v>279.87201021755834</v>
      </c>
      <c r="T61" s="33">
        <v>260.04448005731984</v>
      </c>
      <c r="U61" s="33">
        <v>240.95581732943859</v>
      </c>
    </row>
    <row r="62" spans="1:21" s="16" customFormat="1" ht="12.75" customHeight="1">
      <c r="A62" s="40">
        <v>58</v>
      </c>
      <c r="B62" s="17" t="s">
        <v>95</v>
      </c>
      <c r="C62" s="44" t="s">
        <v>190</v>
      </c>
      <c r="D62" s="33">
        <v>933.55958096400082</v>
      </c>
      <c r="E62" s="33">
        <v>853.0168383637872</v>
      </c>
      <c r="F62" s="33">
        <v>838.58819193781937</v>
      </c>
      <c r="G62" s="33">
        <v>618.99124434448413</v>
      </c>
      <c r="H62" s="33">
        <v>611.45698216319045</v>
      </c>
      <c r="I62" s="33">
        <v>580.75815092399432</v>
      </c>
      <c r="J62" s="33">
        <v>569.15938394033219</v>
      </c>
      <c r="K62" s="33">
        <v>548.38238794353163</v>
      </c>
      <c r="L62" s="33">
        <v>493.42383324773414</v>
      </c>
      <c r="M62" s="33">
        <v>468.79538148678841</v>
      </c>
      <c r="N62" s="33">
        <v>453.68994733516234</v>
      </c>
      <c r="O62" s="33">
        <v>458.72937530391789</v>
      </c>
      <c r="P62" s="33">
        <v>439.04173653943491</v>
      </c>
      <c r="Q62" s="33">
        <v>446.73887937209025</v>
      </c>
      <c r="R62" s="33">
        <v>441.61802603592162</v>
      </c>
      <c r="S62" s="33">
        <v>443.06747456925979</v>
      </c>
      <c r="T62" s="33">
        <v>444.23684571526371</v>
      </c>
      <c r="U62" s="33">
        <v>431.34283888822023</v>
      </c>
    </row>
    <row r="63" spans="1:21" s="16" customFormat="1" ht="12.75" customHeight="1">
      <c r="A63" s="40">
        <v>59</v>
      </c>
      <c r="B63" s="17" t="s">
        <v>39</v>
      </c>
      <c r="C63" s="44" t="s">
        <v>118</v>
      </c>
      <c r="D63" s="33">
        <v>1111.7863240821569</v>
      </c>
      <c r="E63" s="33">
        <v>1080.4843514790741</v>
      </c>
      <c r="F63" s="33">
        <v>1067.9349898233406</v>
      </c>
      <c r="G63" s="33">
        <v>1093.8906118136329</v>
      </c>
      <c r="H63" s="33">
        <v>1133.2350601660628</v>
      </c>
      <c r="I63" s="33">
        <v>1097.1717342835534</v>
      </c>
      <c r="J63" s="33">
        <v>1119.3762283491651</v>
      </c>
      <c r="K63" s="33">
        <v>1370.288665605749</v>
      </c>
      <c r="L63" s="33">
        <v>1022.9105068529445</v>
      </c>
      <c r="M63" s="33">
        <v>987.81527986809704</v>
      </c>
      <c r="N63" s="33">
        <v>911.19657540942706</v>
      </c>
      <c r="O63" s="33">
        <v>785.56506058773539</v>
      </c>
      <c r="P63" s="33">
        <v>740.91040713048369</v>
      </c>
      <c r="Q63" s="33">
        <v>668.90012849856487</v>
      </c>
      <c r="R63" s="33">
        <v>652.43994999516588</v>
      </c>
      <c r="S63" s="33">
        <v>593.93010471349237</v>
      </c>
      <c r="T63" s="33">
        <v>597.06305224892822</v>
      </c>
      <c r="U63" s="33">
        <v>556.66428364403862</v>
      </c>
    </row>
    <row r="64" spans="1:21" s="16" customFormat="1" ht="12.75" customHeight="1">
      <c r="A64" s="40">
        <v>60</v>
      </c>
      <c r="B64" s="17" t="s">
        <v>40</v>
      </c>
      <c r="C64" s="44" t="s">
        <v>119</v>
      </c>
      <c r="D64" s="33">
        <v>235.18960535337516</v>
      </c>
      <c r="E64" s="33">
        <v>213.82372510882709</v>
      </c>
      <c r="F64" s="33">
        <v>201.60454914828452</v>
      </c>
      <c r="G64" s="33">
        <v>197.81582719794105</v>
      </c>
      <c r="H64" s="33">
        <v>189.56681426410825</v>
      </c>
      <c r="I64" s="33">
        <v>179.77220140121915</v>
      </c>
      <c r="J64" s="33">
        <v>183.41288960953207</v>
      </c>
      <c r="K64" s="33">
        <v>181.48513676300786</v>
      </c>
      <c r="L64" s="33">
        <v>181.59073808802401</v>
      </c>
      <c r="M64" s="33">
        <v>181.46596417849622</v>
      </c>
      <c r="N64" s="33">
        <v>178.84202582541013</v>
      </c>
      <c r="O64" s="33">
        <v>175.22275587085733</v>
      </c>
      <c r="P64" s="33">
        <v>161.76142033444978</v>
      </c>
      <c r="Q64" s="33">
        <v>156.25274477882229</v>
      </c>
      <c r="R64" s="33">
        <v>147.53042558635934</v>
      </c>
      <c r="S64" s="33">
        <v>142.5656252039843</v>
      </c>
      <c r="T64" s="33">
        <v>146.91018123946552</v>
      </c>
      <c r="U64" s="33">
        <v>144.96283817738779</v>
      </c>
    </row>
    <row r="65" spans="1:21" s="16" customFormat="1" ht="12.75" customHeight="1">
      <c r="A65" s="40">
        <v>61</v>
      </c>
      <c r="B65" s="17" t="s">
        <v>41</v>
      </c>
      <c r="C65" s="44" t="s">
        <v>191</v>
      </c>
      <c r="D65" s="33">
        <v>409.59928909816279</v>
      </c>
      <c r="E65" s="33">
        <v>413.2215132209987</v>
      </c>
      <c r="F65" s="33">
        <v>406.65194391539944</v>
      </c>
      <c r="G65" s="33">
        <v>394.93626010036348</v>
      </c>
      <c r="H65" s="33">
        <v>394.66654527301006</v>
      </c>
      <c r="I65" s="33">
        <v>374.49710155316723</v>
      </c>
      <c r="J65" s="33">
        <v>380.3409456470709</v>
      </c>
      <c r="K65" s="33">
        <v>209.00163685785066</v>
      </c>
      <c r="L65" s="33">
        <v>233.96076270480103</v>
      </c>
      <c r="M65" s="33">
        <v>254.75293731189709</v>
      </c>
      <c r="N65" s="33">
        <v>254.88195138080309</v>
      </c>
      <c r="O65" s="33">
        <v>248.45731986261296</v>
      </c>
      <c r="P65" s="33">
        <v>231.02882482463514</v>
      </c>
      <c r="Q65" s="33">
        <v>277.13387896548181</v>
      </c>
      <c r="R65" s="33">
        <v>238.25894113506149</v>
      </c>
      <c r="S65" s="33">
        <v>225.72031530243186</v>
      </c>
      <c r="T65" s="33">
        <v>237.79819849949112</v>
      </c>
      <c r="U65" s="33">
        <v>223.94457017051622</v>
      </c>
    </row>
    <row r="66" spans="1:21" s="16" customFormat="1" ht="12.75" customHeight="1">
      <c r="A66" s="40">
        <v>62</v>
      </c>
      <c r="B66" s="41" t="s">
        <v>42</v>
      </c>
      <c r="C66" s="44" t="s">
        <v>120</v>
      </c>
      <c r="D66" s="33">
        <v>2172.8734106744555</v>
      </c>
      <c r="E66" s="33">
        <v>2186.3261696093255</v>
      </c>
      <c r="F66" s="33">
        <v>2196.4872781609747</v>
      </c>
      <c r="G66" s="33">
        <v>2140.7217337898196</v>
      </c>
      <c r="H66" s="33">
        <v>2277.1070232187676</v>
      </c>
      <c r="I66" s="33">
        <v>2229.621786494497</v>
      </c>
      <c r="J66" s="33">
        <v>2310.9754897062071</v>
      </c>
      <c r="K66" s="33">
        <v>1788.047371224764</v>
      </c>
      <c r="L66" s="33">
        <v>1613.6023537995311</v>
      </c>
      <c r="M66" s="33">
        <v>1586.4093410402061</v>
      </c>
      <c r="N66" s="33">
        <v>1596.5478878574418</v>
      </c>
      <c r="O66" s="33">
        <v>1591.6293860815504</v>
      </c>
      <c r="P66" s="33">
        <v>1529.7165908398256</v>
      </c>
      <c r="Q66" s="33">
        <v>1445.4234005512719</v>
      </c>
      <c r="R66" s="33">
        <v>1491.8474388817096</v>
      </c>
      <c r="S66" s="33">
        <v>1362.2701107632852</v>
      </c>
      <c r="T66" s="33">
        <v>1501.9206923640374</v>
      </c>
      <c r="U66" s="33">
        <v>1398.5521963557644</v>
      </c>
    </row>
    <row r="67" spans="1:21" s="16" customFormat="1" ht="12.75" customHeight="1">
      <c r="A67" s="40">
        <v>63</v>
      </c>
      <c r="B67" s="41" t="s">
        <v>43</v>
      </c>
      <c r="C67" s="44" t="s">
        <v>121</v>
      </c>
      <c r="D67" s="33">
        <v>252.76543226351072</v>
      </c>
      <c r="E67" s="33">
        <v>254.18552988292168</v>
      </c>
      <c r="F67" s="33">
        <v>246.39107912388937</v>
      </c>
      <c r="G67" s="33">
        <v>238.43200603964794</v>
      </c>
      <c r="H67" s="33">
        <v>241.80980468874401</v>
      </c>
      <c r="I67" s="33">
        <v>236.93502009730699</v>
      </c>
      <c r="J67" s="33">
        <v>233.8668795097129</v>
      </c>
      <c r="K67" s="33">
        <v>195.08454946159316</v>
      </c>
      <c r="L67" s="33">
        <v>239.77757609597603</v>
      </c>
      <c r="M67" s="33">
        <v>249.49660945169322</v>
      </c>
      <c r="N67" s="33">
        <v>233.84780108594663</v>
      </c>
      <c r="O67" s="33">
        <v>171.04020268696848</v>
      </c>
      <c r="P67" s="33">
        <v>192.59810506048319</v>
      </c>
      <c r="Q67" s="33">
        <v>174.75672439573339</v>
      </c>
      <c r="R67" s="33">
        <v>103.87676223036301</v>
      </c>
      <c r="S67" s="33">
        <v>106.90184229542982</v>
      </c>
      <c r="T67" s="33">
        <v>101.15238199895391</v>
      </c>
      <c r="U67" s="33">
        <v>96.185666378321429</v>
      </c>
    </row>
    <row r="68" spans="1:21" s="16" customFormat="1" ht="12.75" customHeight="1">
      <c r="A68" s="40">
        <v>64</v>
      </c>
      <c r="B68" s="41" t="s">
        <v>44</v>
      </c>
      <c r="C68" s="44" t="s">
        <v>192</v>
      </c>
      <c r="D68" s="33">
        <v>1485.8342150547987</v>
      </c>
      <c r="E68" s="33">
        <v>1212.1818053509114</v>
      </c>
      <c r="F68" s="33">
        <v>1807.0958541031484</v>
      </c>
      <c r="G68" s="33">
        <v>1368.712440158597</v>
      </c>
      <c r="H68" s="33">
        <v>1060.0392190711254</v>
      </c>
      <c r="I68" s="33">
        <v>892.98282997722367</v>
      </c>
      <c r="J68" s="33">
        <v>892.52031023307745</v>
      </c>
      <c r="K68" s="33">
        <v>864.72399312071525</v>
      </c>
      <c r="L68" s="33">
        <v>851.42428602744667</v>
      </c>
      <c r="M68" s="33">
        <v>807.43600607857218</v>
      </c>
      <c r="N68" s="33">
        <v>965.75163045306158</v>
      </c>
      <c r="O68" s="33">
        <v>856.45666983664933</v>
      </c>
      <c r="P68" s="33">
        <v>797.52947996639273</v>
      </c>
      <c r="Q68" s="33">
        <v>700.73695756260304</v>
      </c>
      <c r="R68" s="33">
        <v>635.76354782024976</v>
      </c>
      <c r="S68" s="33">
        <v>649.16253965492012</v>
      </c>
      <c r="T68" s="33">
        <v>586.52900944917474</v>
      </c>
      <c r="U68" s="33">
        <v>541.21604930688011</v>
      </c>
    </row>
    <row r="69" spans="1:21" s="16" customFormat="1" ht="12.75" customHeight="1">
      <c r="A69" s="40">
        <v>65</v>
      </c>
      <c r="B69" s="17" t="s">
        <v>96</v>
      </c>
      <c r="C69" s="44" t="s">
        <v>193</v>
      </c>
      <c r="D69" s="33">
        <v>411.48776038780852</v>
      </c>
      <c r="E69" s="33">
        <v>342.94272762325693</v>
      </c>
      <c r="F69" s="33">
        <v>324.38875222259321</v>
      </c>
      <c r="G69" s="33">
        <v>191.35119848723403</v>
      </c>
      <c r="H69" s="33">
        <v>172.90820225610426</v>
      </c>
      <c r="I69" s="33">
        <v>147.82254722304663</v>
      </c>
      <c r="J69" s="33">
        <v>148.27460138652737</v>
      </c>
      <c r="K69" s="33">
        <v>116.46812662550136</v>
      </c>
      <c r="L69" s="33">
        <v>96.851954867383768</v>
      </c>
      <c r="M69" s="33">
        <v>86.689466498614863</v>
      </c>
      <c r="N69" s="33">
        <v>80.14610442181106</v>
      </c>
      <c r="O69" s="33">
        <v>78.353445393297989</v>
      </c>
      <c r="P69" s="33">
        <v>66.352127128255674</v>
      </c>
      <c r="Q69" s="33">
        <v>81.109747991956368</v>
      </c>
      <c r="R69" s="33">
        <v>67.037844359159635</v>
      </c>
      <c r="S69" s="33">
        <v>63.361284866800034</v>
      </c>
      <c r="T69" s="33">
        <v>63.52589323582383</v>
      </c>
      <c r="U69" s="33">
        <v>78.933713463111843</v>
      </c>
    </row>
    <row r="70" spans="1:21" s="16" customFormat="1" ht="12.75" customHeight="1">
      <c r="A70" s="40">
        <v>66</v>
      </c>
      <c r="B70" s="17" t="s">
        <v>97</v>
      </c>
      <c r="C70" s="44" t="s">
        <v>194</v>
      </c>
      <c r="D70" s="33">
        <v>1493.4683290663488</v>
      </c>
      <c r="E70" s="33">
        <v>1231.2980047316682</v>
      </c>
      <c r="F70" s="33">
        <v>1238.0883337940545</v>
      </c>
      <c r="G70" s="33">
        <v>746.06078390209143</v>
      </c>
      <c r="H70" s="33">
        <v>722.78099089301202</v>
      </c>
      <c r="I70" s="33">
        <v>658.44351290744657</v>
      </c>
      <c r="J70" s="33">
        <v>591.08452093509732</v>
      </c>
      <c r="K70" s="33">
        <v>478.16200677064842</v>
      </c>
      <c r="L70" s="33">
        <v>395.50153278961284</v>
      </c>
      <c r="M70" s="33">
        <v>373.84843804738102</v>
      </c>
      <c r="N70" s="33">
        <v>375.89533152935201</v>
      </c>
      <c r="O70" s="33">
        <v>401.46934245761111</v>
      </c>
      <c r="P70" s="33">
        <v>400.65263971074592</v>
      </c>
      <c r="Q70" s="33">
        <v>422.80756825961191</v>
      </c>
      <c r="R70" s="33">
        <v>390.20078555808755</v>
      </c>
      <c r="S70" s="33">
        <v>387.0610737834744</v>
      </c>
      <c r="T70" s="33">
        <v>387.07348182195483</v>
      </c>
      <c r="U70" s="33">
        <v>420.12861015259381</v>
      </c>
    </row>
    <row r="71" spans="1:21" s="16" customFormat="1" ht="12.75" customHeight="1">
      <c r="A71" s="40">
        <v>67</v>
      </c>
      <c r="B71" s="41" t="s">
        <v>98</v>
      </c>
      <c r="C71" s="43" t="s">
        <v>123</v>
      </c>
      <c r="D71" s="33">
        <v>1698.0816657727357</v>
      </c>
      <c r="E71" s="33">
        <v>1627.1297247843788</v>
      </c>
      <c r="F71" s="33">
        <v>1616.1531511766218</v>
      </c>
      <c r="G71" s="33">
        <v>1549.6543382525529</v>
      </c>
      <c r="H71" s="33">
        <v>1589.2077645749055</v>
      </c>
      <c r="I71" s="33">
        <v>1520.1033407847397</v>
      </c>
      <c r="J71" s="33">
        <v>1450.0514064970739</v>
      </c>
      <c r="K71" s="33">
        <v>1820.0929374156328</v>
      </c>
      <c r="L71" s="33">
        <v>1476.4398224382139</v>
      </c>
      <c r="M71" s="33">
        <v>1428.6988031858052</v>
      </c>
      <c r="N71" s="33">
        <v>1326.1738504853681</v>
      </c>
      <c r="O71" s="33">
        <v>1252.1385333248256</v>
      </c>
      <c r="P71" s="33">
        <v>1164.1679926352972</v>
      </c>
      <c r="Q71" s="33">
        <v>1065.9504396933849</v>
      </c>
      <c r="R71" s="33">
        <v>1000.1057609881914</v>
      </c>
      <c r="S71" s="33">
        <v>909.73193067838849</v>
      </c>
      <c r="T71" s="33">
        <v>990.35186987585416</v>
      </c>
      <c r="U71" s="33">
        <v>920.21410415398122</v>
      </c>
    </row>
    <row r="72" spans="1:21" s="16" customFormat="1" ht="6.95" customHeight="1">
      <c r="A72" s="22"/>
      <c r="B72" s="29"/>
      <c r="C72" s="32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</row>
    <row r="73" spans="1:21" s="16" customFormat="1" ht="12.75" customHeight="1">
      <c r="A73" s="40">
        <v>68</v>
      </c>
      <c r="B73" s="29"/>
      <c r="C73" s="58" t="s">
        <v>10</v>
      </c>
      <c r="D73" s="270">
        <v>138733.07693394</v>
      </c>
      <c r="E73" s="270">
        <v>129172.66995982375</v>
      </c>
      <c r="F73" s="270">
        <v>127663.85308182173</v>
      </c>
      <c r="G73" s="270">
        <v>119529.71826381145</v>
      </c>
      <c r="H73" s="270">
        <v>116134.56360422849</v>
      </c>
      <c r="I73" s="270">
        <v>104749.55011329288</v>
      </c>
      <c r="J73" s="270">
        <v>106149.70762063959</v>
      </c>
      <c r="K73" s="270">
        <v>104435.3401060529</v>
      </c>
      <c r="L73" s="270">
        <v>101042.36275922687</v>
      </c>
      <c r="M73" s="270">
        <v>107163.4835481137</v>
      </c>
      <c r="N73" s="270">
        <v>98599.353969354706</v>
      </c>
      <c r="O73" s="270">
        <v>96269.0615483375</v>
      </c>
      <c r="P73" s="270">
        <v>100152.27799875764</v>
      </c>
      <c r="Q73" s="270">
        <v>97788.793563197643</v>
      </c>
      <c r="R73" s="270">
        <v>87880.964930449496</v>
      </c>
      <c r="S73" s="270">
        <v>90344.501831767324</v>
      </c>
      <c r="T73" s="270">
        <v>87555.523928785464</v>
      </c>
      <c r="U73" s="270">
        <v>89085.876090281017</v>
      </c>
    </row>
    <row r="74" spans="1:21" s="16" customFormat="1" ht="12.75" customHeight="1">
      <c r="A74" s="40">
        <v>69</v>
      </c>
      <c r="B74" s="29"/>
      <c r="C74" s="59" t="s">
        <v>128</v>
      </c>
      <c r="D74" s="270">
        <v>49375.01069237481</v>
      </c>
      <c r="E74" s="270">
        <v>49168.805226069962</v>
      </c>
      <c r="F74" s="270">
        <v>52023.186563844276</v>
      </c>
      <c r="G74" s="270">
        <v>49954.925787534303</v>
      </c>
      <c r="H74" s="270">
        <v>50825.828658672741</v>
      </c>
      <c r="I74" s="270">
        <v>49505.615620246463</v>
      </c>
      <c r="J74" s="270">
        <v>51679.058804204535</v>
      </c>
      <c r="K74" s="270">
        <v>48420.538507971985</v>
      </c>
      <c r="L74" s="270">
        <v>47207.447082606413</v>
      </c>
      <c r="M74" s="270">
        <v>46498.262992062228</v>
      </c>
      <c r="N74" s="270">
        <v>45840.599841825162</v>
      </c>
      <c r="O74" s="270">
        <v>45731.24148280824</v>
      </c>
      <c r="P74" s="270">
        <v>43545.564409731494</v>
      </c>
      <c r="Q74" s="270">
        <v>44462.400192539149</v>
      </c>
      <c r="R74" s="270">
        <v>45275.440084760296</v>
      </c>
      <c r="S74" s="270">
        <v>53103.361120931542</v>
      </c>
      <c r="T74" s="270">
        <v>47040.982280798096</v>
      </c>
      <c r="U74" s="270">
        <v>47349.782086548104</v>
      </c>
    </row>
    <row r="75" spans="1:21" s="16" customFormat="1" ht="12.75" customHeight="1">
      <c r="A75" s="40">
        <v>70</v>
      </c>
      <c r="B75" s="29"/>
      <c r="C75" s="60" t="s">
        <v>649</v>
      </c>
      <c r="D75" s="270">
        <v>188108.08762631478</v>
      </c>
      <c r="E75" s="270">
        <v>178341.47518589371</v>
      </c>
      <c r="F75" s="270">
        <v>179687.03964566599</v>
      </c>
      <c r="G75" s="270">
        <v>169484.64405134576</v>
      </c>
      <c r="H75" s="270">
        <v>166960.39226290124</v>
      </c>
      <c r="I75" s="270">
        <v>154255.16573353935</v>
      </c>
      <c r="J75" s="270">
        <v>157828.7664248441</v>
      </c>
      <c r="K75" s="270">
        <v>152855.87861402487</v>
      </c>
      <c r="L75" s="270">
        <v>148249.80984183328</v>
      </c>
      <c r="M75" s="270">
        <v>153661.74654017593</v>
      </c>
      <c r="N75" s="270">
        <v>144439.95381117988</v>
      </c>
      <c r="O75" s="270">
        <v>142000.30303114574</v>
      </c>
      <c r="P75" s="270">
        <v>143697.84240848914</v>
      </c>
      <c r="Q75" s="270">
        <v>142251.19375573681</v>
      </c>
      <c r="R75" s="270">
        <v>133156.40501520981</v>
      </c>
      <c r="S75" s="270">
        <v>143447.8629526989</v>
      </c>
      <c r="T75" s="270">
        <v>134596.50620958355</v>
      </c>
      <c r="U75" s="270">
        <v>136435.65817682911</v>
      </c>
    </row>
    <row r="76" spans="1:21" s="16" customFormat="1" ht="12.75" customHeight="1">
      <c r="A76" s="40">
        <v>71</v>
      </c>
      <c r="B76" s="29"/>
      <c r="C76" s="59" t="s">
        <v>141</v>
      </c>
      <c r="D76" s="270">
        <v>-3873.1634111077346</v>
      </c>
      <c r="E76" s="270">
        <v>-3818.7171507907678</v>
      </c>
      <c r="F76" s="270">
        <v>-4329.8094307610145</v>
      </c>
      <c r="G76" s="270">
        <v>-3930.6241471083276</v>
      </c>
      <c r="H76" s="270">
        <v>-5145.1270543779474</v>
      </c>
      <c r="I76" s="270">
        <v>-334.97205957058088</v>
      </c>
      <c r="J76" s="270">
        <v>-7229.9979948876335</v>
      </c>
      <c r="K76" s="270">
        <v>-8788.2892181005718</v>
      </c>
      <c r="L76" s="270">
        <v>-8219.9347209428543</v>
      </c>
      <c r="M76" s="270">
        <v>-17140.250249337259</v>
      </c>
      <c r="N76" s="270">
        <v>-13720.118053676317</v>
      </c>
      <c r="O76" s="270">
        <v>-12900.345496395683</v>
      </c>
      <c r="P76" s="270">
        <v>-18650.47854288638</v>
      </c>
      <c r="Q76" s="270">
        <v>-21571.890152525193</v>
      </c>
      <c r="R76" s="270">
        <v>-17455.142860669243</v>
      </c>
      <c r="S76" s="270">
        <v>-17997.387816091286</v>
      </c>
      <c r="T76" s="270">
        <v>-14631.84040955708</v>
      </c>
      <c r="U76" s="270">
        <v>-18135.607353363986</v>
      </c>
    </row>
    <row r="77" spans="1:21" s="16" customFormat="1" ht="12.75" customHeight="1">
      <c r="A77" s="40">
        <v>72</v>
      </c>
      <c r="B77" s="29"/>
      <c r="C77" s="66" t="s">
        <v>650</v>
      </c>
      <c r="D77" s="270">
        <v>184234.92421520705</v>
      </c>
      <c r="E77" s="270">
        <v>174522.75803510295</v>
      </c>
      <c r="F77" s="270">
        <v>175357.23021490499</v>
      </c>
      <c r="G77" s="270">
        <v>165554.01990423744</v>
      </c>
      <c r="H77" s="270">
        <v>161815.26520852328</v>
      </c>
      <c r="I77" s="270">
        <v>153920.19367396878</v>
      </c>
      <c r="J77" s="270">
        <v>150598.76842995646</v>
      </c>
      <c r="K77" s="270">
        <v>144067.5893959243</v>
      </c>
      <c r="L77" s="270">
        <v>140029.87512089041</v>
      </c>
      <c r="M77" s="270">
        <v>136521.49629083867</v>
      </c>
      <c r="N77" s="270">
        <v>130719.83575750356</v>
      </c>
      <c r="O77" s="270">
        <v>129099.95753475005</v>
      </c>
      <c r="P77" s="270">
        <v>125047.36386560276</v>
      </c>
      <c r="Q77" s="270">
        <v>120679.30360321162</v>
      </c>
      <c r="R77" s="270">
        <v>115701.26215454057</v>
      </c>
      <c r="S77" s="270">
        <v>125450.47513660761</v>
      </c>
      <c r="T77" s="270">
        <v>119964.66580002647</v>
      </c>
      <c r="U77" s="270">
        <v>118300.05082346512</v>
      </c>
    </row>
    <row r="78" spans="1:21" s="16" customFormat="1" ht="12.75" customHeight="1">
      <c r="A78" s="171"/>
      <c r="B78" s="29"/>
      <c r="C78" s="17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</row>
    <row r="79" spans="1:21" ht="12" customHeight="1">
      <c r="B79" s="8" t="s">
        <v>11</v>
      </c>
    </row>
    <row r="80" spans="1:21" s="52" customFormat="1" ht="12" customHeight="1">
      <c r="A80" s="6"/>
      <c r="B80" s="3" t="s">
        <v>99</v>
      </c>
      <c r="C80" s="3"/>
      <c r="D80" s="67"/>
      <c r="E80" s="67"/>
      <c r="F80" s="67"/>
      <c r="G80" s="67"/>
      <c r="H80" s="67"/>
      <c r="I80" s="67"/>
      <c r="J80" s="67"/>
      <c r="K80" s="67"/>
      <c r="L80" s="67"/>
      <c r="M80" s="67"/>
      <c r="N80" s="67"/>
      <c r="O80" s="67"/>
      <c r="P80" s="67"/>
      <c r="Q80" s="67"/>
      <c r="R80" s="67"/>
      <c r="S80" s="67"/>
      <c r="T80" s="67"/>
      <c r="U80" s="67"/>
    </row>
    <row r="81" spans="2:21" ht="12" customHeight="1">
      <c r="B81" s="9" t="s">
        <v>648</v>
      </c>
      <c r="C81" s="3"/>
    </row>
    <row r="82" spans="2:21" ht="12" customHeight="1">
      <c r="B82" s="3" t="s">
        <v>143</v>
      </c>
      <c r="C82" s="10"/>
      <c r="D82" s="38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</row>
    <row r="83" spans="2:21" ht="12" customHeight="1">
      <c r="B83" s="9"/>
      <c r="C83" s="10"/>
      <c r="D83" s="37"/>
      <c r="E83" s="37"/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</row>
    <row r="84" spans="2:21" ht="12" customHeight="1">
      <c r="B84" s="9"/>
      <c r="C84" s="10"/>
    </row>
    <row r="85" spans="2:21" ht="12" customHeight="1">
      <c r="B85" s="9"/>
    </row>
    <row r="86" spans="2:21" ht="12" customHeight="1">
      <c r="B86" s="9"/>
    </row>
    <row r="87" spans="2:21" ht="12" customHeight="1">
      <c r="B87" s="9"/>
    </row>
    <row r="88" spans="2:21" ht="15" customHeight="1">
      <c r="B88" s="9"/>
    </row>
    <row r="89" spans="2:21" ht="15" customHeight="1">
      <c r="B89" s="9"/>
    </row>
    <row r="90" spans="2:21" ht="15" customHeight="1">
      <c r="B90" s="9"/>
    </row>
    <row r="91" spans="2:21" ht="15" customHeight="1">
      <c r="B91" s="9"/>
    </row>
    <row r="92" spans="2:21" ht="15" customHeight="1">
      <c r="B92" s="9"/>
      <c r="C92" s="10"/>
    </row>
    <row r="93" spans="2:21" ht="15" customHeight="1">
      <c r="B93" s="9"/>
      <c r="C93" s="10"/>
    </row>
    <row r="94" spans="2:21" ht="15" customHeight="1">
      <c r="B94" s="9"/>
      <c r="C94" s="10"/>
    </row>
    <row r="95" spans="2:21" ht="15" customHeight="1">
      <c r="B95" s="9"/>
      <c r="C95" s="10"/>
    </row>
    <row r="96" spans="2:21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C184" s="10"/>
    </row>
    <row r="185" spans="2:3" ht="15" customHeight="1">
      <c r="C185" s="10"/>
    </row>
    <row r="186" spans="2:3" ht="15" customHeight="1"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/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2014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8"/>
  <dimension ref="A1:W1666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1" width="10.7109375" style="6" customWidth="1"/>
    <col min="22" max="16384" width="11.42578125" style="6"/>
  </cols>
  <sheetData>
    <row r="1" spans="1:22" s="4" customFormat="1" ht="20.100000000000001" customHeight="1">
      <c r="A1" s="49" t="s">
        <v>422</v>
      </c>
      <c r="B1" s="27"/>
      <c r="C1" s="27"/>
      <c r="E1" s="5"/>
      <c r="F1" s="5"/>
      <c r="G1" s="5"/>
      <c r="J1" s="49"/>
      <c r="K1" s="27"/>
    </row>
    <row r="2" spans="1:22" s="4" customFormat="1" ht="15" customHeight="1">
      <c r="A2" s="42" t="s">
        <v>140</v>
      </c>
      <c r="B2" s="27"/>
      <c r="C2" s="27"/>
      <c r="E2" s="5"/>
      <c r="F2" s="5"/>
      <c r="G2" s="5"/>
      <c r="J2" s="42"/>
      <c r="K2" s="27"/>
    </row>
    <row r="3" spans="1:22" ht="12.75" customHeight="1">
      <c r="C3" s="7"/>
      <c r="D3" s="55"/>
      <c r="G3" s="51"/>
    </row>
    <row r="4" spans="1:22" s="15" customFormat="1" ht="27" customHeight="1">
      <c r="A4" s="39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61">
        <v>1999</v>
      </c>
      <c r="I4" s="93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3">
        <v>2010</v>
      </c>
      <c r="T4" s="93">
        <v>2011</v>
      </c>
      <c r="U4" s="275">
        <v>2012</v>
      </c>
      <c r="V4" s="36"/>
    </row>
    <row r="5" spans="1:22" s="16" customFormat="1" ht="15" customHeight="1">
      <c r="A5" s="40">
        <v>1</v>
      </c>
      <c r="B5" s="17" t="s">
        <v>50</v>
      </c>
      <c r="C5" s="57" t="s">
        <v>152</v>
      </c>
      <c r="D5" s="33">
        <v>15002.572771789502</v>
      </c>
      <c r="E5" s="33">
        <v>14353.649526747113</v>
      </c>
      <c r="F5" s="33">
        <v>13985.672982988464</v>
      </c>
      <c r="G5" s="33">
        <v>13240.751989544849</v>
      </c>
      <c r="H5" s="33">
        <v>13273.984569528182</v>
      </c>
      <c r="I5" s="33">
        <v>12486.059357824302</v>
      </c>
      <c r="J5" s="33">
        <v>11764.236504312128</v>
      </c>
      <c r="K5" s="33">
        <v>11214.001818469114</v>
      </c>
      <c r="L5" s="33">
        <v>10667.406266798693</v>
      </c>
      <c r="M5" s="33">
        <v>10066.567387936508</v>
      </c>
      <c r="N5" s="33">
        <v>9433.4374380111094</v>
      </c>
      <c r="O5" s="33">
        <v>9312.9671348390712</v>
      </c>
      <c r="P5" s="33">
        <v>9061.762538335126</v>
      </c>
      <c r="Q5" s="33">
        <v>9047.0586929073943</v>
      </c>
      <c r="R5" s="33">
        <v>8480.4075040611697</v>
      </c>
      <c r="S5" s="33">
        <v>8105.6824507414713</v>
      </c>
      <c r="T5" s="33">
        <v>7949.819083278443</v>
      </c>
      <c r="U5" s="33">
        <v>7484.7513955837057</v>
      </c>
    </row>
    <row r="6" spans="1:22" s="16" customFormat="1" ht="12.75" customHeight="1">
      <c r="A6" s="40">
        <v>2</v>
      </c>
      <c r="B6" s="17" t="s">
        <v>6</v>
      </c>
      <c r="C6" s="62" t="s">
        <v>153</v>
      </c>
      <c r="D6" s="33">
        <v>14886.900571789502</v>
      </c>
      <c r="E6" s="33">
        <v>14220.181326747113</v>
      </c>
      <c r="F6" s="33">
        <v>13878.898782988465</v>
      </c>
      <c r="G6" s="33">
        <v>13133.97778954485</v>
      </c>
      <c r="H6" s="33">
        <v>13156.140369528182</v>
      </c>
      <c r="I6" s="33">
        <v>12395.492957824303</v>
      </c>
      <c r="J6" s="33">
        <v>11671.232304312129</v>
      </c>
      <c r="K6" s="33">
        <v>11141.556018469115</v>
      </c>
      <c r="L6" s="33">
        <v>10601.546666798693</v>
      </c>
      <c r="M6" s="33">
        <v>10000.707787936508</v>
      </c>
      <c r="N6" s="33">
        <v>9367.5778380111096</v>
      </c>
      <c r="O6" s="33">
        <v>9253.6937348390711</v>
      </c>
      <c r="P6" s="33">
        <v>9002.489138335126</v>
      </c>
      <c r="Q6" s="33">
        <v>8987.7852929073961</v>
      </c>
      <c r="R6" s="33">
        <v>8427.71970406117</v>
      </c>
      <c r="S6" s="33">
        <v>8052.9946507414716</v>
      </c>
      <c r="T6" s="33">
        <v>7897.1312832784433</v>
      </c>
      <c r="U6" s="33">
        <v>7438.6497955837058</v>
      </c>
    </row>
    <row r="7" spans="1:22" s="16" customFormat="1" ht="12.75" customHeight="1">
      <c r="A7" s="40">
        <v>3</v>
      </c>
      <c r="B7" s="17" t="s">
        <v>7</v>
      </c>
      <c r="C7" s="62" t="s">
        <v>154</v>
      </c>
      <c r="D7" s="174" t="s">
        <v>471</v>
      </c>
      <c r="E7" s="174" t="s">
        <v>471</v>
      </c>
      <c r="F7" s="174" t="s">
        <v>471</v>
      </c>
      <c r="G7" s="174" t="s">
        <v>471</v>
      </c>
      <c r="H7" s="174" t="s">
        <v>471</v>
      </c>
      <c r="I7" s="174" t="s">
        <v>471</v>
      </c>
      <c r="J7" s="174" t="s">
        <v>471</v>
      </c>
      <c r="K7" s="174" t="s">
        <v>471</v>
      </c>
      <c r="L7" s="174" t="s">
        <v>471</v>
      </c>
      <c r="M7" s="174" t="s">
        <v>471</v>
      </c>
      <c r="N7" s="174" t="s">
        <v>471</v>
      </c>
      <c r="O7" s="174" t="s">
        <v>471</v>
      </c>
      <c r="P7" s="174" t="s">
        <v>471</v>
      </c>
      <c r="Q7" s="174" t="s">
        <v>471</v>
      </c>
      <c r="R7" s="174" t="s">
        <v>471</v>
      </c>
      <c r="S7" s="174" t="s">
        <v>471</v>
      </c>
      <c r="T7" s="174" t="s">
        <v>471</v>
      </c>
      <c r="U7" s="174" t="s">
        <v>471</v>
      </c>
      <c r="V7" s="50"/>
    </row>
    <row r="8" spans="1:22" s="16" customFormat="1" ht="12.75" customHeight="1">
      <c r="A8" s="40">
        <v>4</v>
      </c>
      <c r="B8" s="17" t="s">
        <v>51</v>
      </c>
      <c r="C8" s="62" t="s">
        <v>155</v>
      </c>
      <c r="D8" s="33">
        <v>115.6722</v>
      </c>
      <c r="E8" s="33">
        <v>133.46820000000002</v>
      </c>
      <c r="F8" s="33">
        <v>106.77419999999999</v>
      </c>
      <c r="G8" s="33">
        <v>106.77419999999999</v>
      </c>
      <c r="H8" s="33">
        <v>117.8442</v>
      </c>
      <c r="I8" s="33">
        <v>90.566399999999987</v>
      </c>
      <c r="J8" s="33">
        <v>93.004199999999997</v>
      </c>
      <c r="K8" s="33">
        <v>72.445800000000006</v>
      </c>
      <c r="L8" s="33">
        <v>65.8596</v>
      </c>
      <c r="M8" s="33">
        <v>65.8596</v>
      </c>
      <c r="N8" s="33">
        <v>65.8596</v>
      </c>
      <c r="O8" s="33">
        <v>59.273400000000002</v>
      </c>
      <c r="P8" s="33">
        <v>59.273400000000002</v>
      </c>
      <c r="Q8" s="33">
        <v>59.273400000000002</v>
      </c>
      <c r="R8" s="33">
        <v>52.687800000000003</v>
      </c>
      <c r="S8" s="33">
        <v>52.687800000000003</v>
      </c>
      <c r="T8" s="33">
        <v>52.687800000000003</v>
      </c>
      <c r="U8" s="33">
        <v>46.101599999999998</v>
      </c>
    </row>
    <row r="9" spans="1:22" s="16" customFormat="1" ht="12.75" customHeight="1">
      <c r="A9" s="40">
        <v>5</v>
      </c>
      <c r="B9" s="17" t="s">
        <v>52</v>
      </c>
      <c r="C9" s="43" t="s">
        <v>156</v>
      </c>
      <c r="D9" s="33">
        <v>1468.2992311240346</v>
      </c>
      <c r="E9" s="33">
        <v>1065.9038486476095</v>
      </c>
      <c r="F9" s="33">
        <v>891.70540336941281</v>
      </c>
      <c r="G9" s="33">
        <v>631.11467702610719</v>
      </c>
      <c r="H9" s="33">
        <v>348.12708702481984</v>
      </c>
      <c r="I9" s="33">
        <v>212.58754370472636</v>
      </c>
      <c r="J9" s="33">
        <v>200.13615869373501</v>
      </c>
      <c r="K9" s="33">
        <v>254.77143226817344</v>
      </c>
      <c r="L9" s="33">
        <v>212.52236036556167</v>
      </c>
      <c r="M9" s="33">
        <v>302.14196407083165</v>
      </c>
      <c r="N9" s="33">
        <v>210.45660172405715</v>
      </c>
      <c r="O9" s="33">
        <v>199.06957662797808</v>
      </c>
      <c r="P9" s="33">
        <v>188.21299096224234</v>
      </c>
      <c r="Q9" s="33">
        <v>177.89626549726495</v>
      </c>
      <c r="R9" s="33">
        <v>164.19851258599067</v>
      </c>
      <c r="S9" s="33">
        <v>142.24159018689741</v>
      </c>
      <c r="T9" s="33">
        <v>179.3801449078733</v>
      </c>
      <c r="U9" s="33">
        <v>136.55473273685311</v>
      </c>
    </row>
    <row r="10" spans="1:22" s="16" customFormat="1" ht="12.75" customHeight="1">
      <c r="A10" s="40">
        <v>6</v>
      </c>
      <c r="B10" s="17" t="s">
        <v>8</v>
      </c>
      <c r="C10" s="63" t="s">
        <v>100</v>
      </c>
      <c r="D10" s="33">
        <v>1399.3001233599998</v>
      </c>
      <c r="E10" s="33">
        <v>1029.58635568</v>
      </c>
      <c r="F10" s="33">
        <v>820.94481263999978</v>
      </c>
      <c r="G10" s="33">
        <v>573.57816256000012</v>
      </c>
      <c r="H10" s="33">
        <v>289.31554656000003</v>
      </c>
      <c r="I10" s="33">
        <v>171.47474720000002</v>
      </c>
      <c r="J10" s="33">
        <v>155.90965175999997</v>
      </c>
      <c r="K10" s="33">
        <v>173.67924479999999</v>
      </c>
      <c r="L10" s="33">
        <v>184.02521216936847</v>
      </c>
      <c r="M10" s="33">
        <v>199.16533110973475</v>
      </c>
      <c r="N10" s="33">
        <v>160.56152224901393</v>
      </c>
      <c r="O10" s="33">
        <v>159.86016665659017</v>
      </c>
      <c r="P10" s="33">
        <v>148.3583693514378</v>
      </c>
      <c r="Q10" s="33">
        <v>137.41335517601951</v>
      </c>
      <c r="R10" s="33">
        <v>126.8959789492099</v>
      </c>
      <c r="S10" s="33">
        <v>111.95275027231997</v>
      </c>
      <c r="T10" s="33">
        <v>148.69813681712</v>
      </c>
      <c r="U10" s="33">
        <v>107.69299040000004</v>
      </c>
    </row>
    <row r="11" spans="1:22" s="16" customFormat="1" ht="12.75" customHeight="1">
      <c r="A11" s="40">
        <v>7</v>
      </c>
      <c r="B11" s="17" t="s">
        <v>53</v>
      </c>
      <c r="C11" s="62" t="s">
        <v>157</v>
      </c>
      <c r="D11" s="33">
        <v>1.4812959999999999</v>
      </c>
      <c r="E11" s="33">
        <v>1.6479359999999996</v>
      </c>
      <c r="F11" s="33">
        <v>1.242624</v>
      </c>
      <c r="G11" s="33">
        <v>1.03704</v>
      </c>
      <c r="H11" s="33">
        <v>0.97955999999999999</v>
      </c>
      <c r="I11" s="33">
        <v>0.75616799999999984</v>
      </c>
      <c r="J11" s="33">
        <v>0.59983200000000003</v>
      </c>
      <c r="K11" s="33">
        <v>0.51062399999999986</v>
      </c>
      <c r="L11" s="33">
        <v>0.23749891972386544</v>
      </c>
      <c r="M11" s="33">
        <v>8.4628091655402518</v>
      </c>
      <c r="N11" s="33">
        <v>8.509631403036229</v>
      </c>
      <c r="O11" s="33">
        <v>9.305561616007779</v>
      </c>
      <c r="P11" s="33">
        <v>7.7792006173580335</v>
      </c>
      <c r="Q11" s="33">
        <v>7.9314219786921152</v>
      </c>
      <c r="R11" s="33">
        <v>7.0390866703289161</v>
      </c>
      <c r="S11" s="33">
        <v>6.3438772118368822</v>
      </c>
      <c r="T11" s="33">
        <v>6.4354076620825147</v>
      </c>
      <c r="U11" s="33">
        <v>6.5183025152716549</v>
      </c>
    </row>
    <row r="12" spans="1:22" s="16" customFormat="1" ht="12.75" customHeight="1">
      <c r="A12" s="40">
        <v>8</v>
      </c>
      <c r="B12" s="17" t="s">
        <v>54</v>
      </c>
      <c r="C12" s="62" t="s">
        <v>158</v>
      </c>
      <c r="D12" s="33">
        <v>67.517811764034661</v>
      </c>
      <c r="E12" s="33">
        <v>34.669556967609488</v>
      </c>
      <c r="F12" s="33">
        <v>69.517966729412933</v>
      </c>
      <c r="G12" s="33">
        <v>56.499474466106953</v>
      </c>
      <c r="H12" s="33">
        <v>57.8319804648198</v>
      </c>
      <c r="I12" s="33">
        <v>40.356628504726359</v>
      </c>
      <c r="J12" s="33">
        <v>43.626674933734996</v>
      </c>
      <c r="K12" s="33">
        <v>80.581563468173442</v>
      </c>
      <c r="L12" s="33">
        <v>28.259649276469307</v>
      </c>
      <c r="M12" s="33">
        <v>94.513823795556632</v>
      </c>
      <c r="N12" s="33">
        <v>41.385448072006973</v>
      </c>
      <c r="O12" s="33">
        <v>29.903848355380106</v>
      </c>
      <c r="P12" s="33">
        <v>32.075420993446528</v>
      </c>
      <c r="Q12" s="33">
        <v>32.551488342553284</v>
      </c>
      <c r="R12" s="33">
        <v>30.263446966451866</v>
      </c>
      <c r="S12" s="33">
        <v>23.944962702740511</v>
      </c>
      <c r="T12" s="33">
        <v>24.246600428670746</v>
      </c>
      <c r="U12" s="33">
        <v>22.343439821581416</v>
      </c>
    </row>
    <row r="13" spans="1:22" s="16" customFormat="1" ht="12.75" customHeight="1">
      <c r="A13" s="40">
        <v>9</v>
      </c>
      <c r="B13" s="17" t="s">
        <v>55</v>
      </c>
      <c r="C13" s="44" t="s">
        <v>159</v>
      </c>
      <c r="D13" s="33">
        <v>4810.672147151452</v>
      </c>
      <c r="E13" s="33">
        <v>4407.8096517009699</v>
      </c>
      <c r="F13" s="33">
        <v>3975.2485496917079</v>
      </c>
      <c r="G13" s="33">
        <v>3063.4196054072954</v>
      </c>
      <c r="H13" s="33">
        <v>2678.1124796485124</v>
      </c>
      <c r="I13" s="33">
        <v>2172.2772069030384</v>
      </c>
      <c r="J13" s="33">
        <v>2133.2067571012758</v>
      </c>
      <c r="K13" s="33">
        <v>2219.042083126079</v>
      </c>
      <c r="L13" s="33">
        <v>2823.963542190304</v>
      </c>
      <c r="M13" s="33">
        <v>2922.1656037975913</v>
      </c>
      <c r="N13" s="33">
        <v>2997.1141048718564</v>
      </c>
      <c r="O13" s="33">
        <v>2710.6405034412264</v>
      </c>
      <c r="P13" s="33">
        <v>2690.1031608097965</v>
      </c>
      <c r="Q13" s="33">
        <v>2631.7925033942297</v>
      </c>
      <c r="R13" s="33">
        <v>2439.8487191109334</v>
      </c>
      <c r="S13" s="33">
        <v>2444.5172874327141</v>
      </c>
      <c r="T13" s="33">
        <v>2427.5299652403401</v>
      </c>
      <c r="U13" s="33">
        <v>2234.0753604361603</v>
      </c>
    </row>
    <row r="14" spans="1:22" s="16" customFormat="1" ht="12.75" customHeight="1">
      <c r="A14" s="40">
        <v>10</v>
      </c>
      <c r="B14" s="17" t="s">
        <v>56</v>
      </c>
      <c r="C14" s="62" t="s">
        <v>160</v>
      </c>
      <c r="D14" s="33">
        <v>259.15012527696666</v>
      </c>
      <c r="E14" s="33">
        <v>218.46459527524331</v>
      </c>
      <c r="F14" s="33">
        <v>210.3566946987674</v>
      </c>
      <c r="G14" s="33">
        <v>186.80303026708293</v>
      </c>
      <c r="H14" s="33">
        <v>180.47388722117984</v>
      </c>
      <c r="I14" s="33">
        <v>127.79987385358764</v>
      </c>
      <c r="J14" s="33">
        <v>149.38806776392087</v>
      </c>
      <c r="K14" s="33">
        <v>226.51496748670462</v>
      </c>
      <c r="L14" s="33">
        <v>264.14742574158572</v>
      </c>
      <c r="M14" s="33">
        <v>250.29122282617647</v>
      </c>
      <c r="N14" s="33">
        <v>250.83083485625471</v>
      </c>
      <c r="O14" s="33">
        <v>243.53876972806282</v>
      </c>
      <c r="P14" s="33">
        <v>208.70784368817181</v>
      </c>
      <c r="Q14" s="33">
        <v>188.19775003426341</v>
      </c>
      <c r="R14" s="33">
        <v>170.0319614622826</v>
      </c>
      <c r="S14" s="33">
        <v>186.82270278466754</v>
      </c>
      <c r="T14" s="33">
        <v>146.59296952017999</v>
      </c>
      <c r="U14" s="33">
        <v>145.42131525852076</v>
      </c>
    </row>
    <row r="15" spans="1:22" s="16" customFormat="1" ht="12.75" customHeight="1">
      <c r="A15" s="40">
        <v>11</v>
      </c>
      <c r="B15" s="17" t="s">
        <v>57</v>
      </c>
      <c r="C15" s="62" t="s">
        <v>161</v>
      </c>
      <c r="D15" s="33">
        <v>88.422271759883742</v>
      </c>
      <c r="E15" s="33">
        <v>71.621499536540625</v>
      </c>
      <c r="F15" s="33">
        <v>61.30344673540759</v>
      </c>
      <c r="G15" s="33">
        <v>46.979651364617347</v>
      </c>
      <c r="H15" s="33">
        <v>35.811855155592994</v>
      </c>
      <c r="I15" s="33">
        <v>28.148315207816555</v>
      </c>
      <c r="J15" s="33">
        <v>28.974283917232199</v>
      </c>
      <c r="K15" s="33">
        <v>19.709040683314605</v>
      </c>
      <c r="L15" s="33">
        <v>22.527663349749023</v>
      </c>
      <c r="M15" s="33">
        <v>20.653822886029573</v>
      </c>
      <c r="N15" s="33">
        <v>20.108776958081155</v>
      </c>
      <c r="O15" s="33">
        <v>16.951497537098849</v>
      </c>
      <c r="P15" s="33">
        <v>16.726474364802566</v>
      </c>
      <c r="Q15" s="33">
        <v>13.491817171684659</v>
      </c>
      <c r="R15" s="33">
        <v>10.992008339782437</v>
      </c>
      <c r="S15" s="33">
        <v>7.2307092799239721</v>
      </c>
      <c r="T15" s="33">
        <v>5.2357892485434805</v>
      </c>
      <c r="U15" s="33">
        <v>6.1096506931584313</v>
      </c>
    </row>
    <row r="16" spans="1:22" s="16" customFormat="1" ht="12.75" customHeight="1">
      <c r="A16" s="40">
        <v>12</v>
      </c>
      <c r="B16" s="17" t="s">
        <v>58</v>
      </c>
      <c r="C16" s="62" t="s">
        <v>162</v>
      </c>
      <c r="D16" s="33">
        <v>101.75066509845345</v>
      </c>
      <c r="E16" s="33">
        <v>85.502940825913299</v>
      </c>
      <c r="F16" s="33">
        <v>69.48379783663043</v>
      </c>
      <c r="G16" s="33">
        <v>73.876067797577093</v>
      </c>
      <c r="H16" s="33">
        <v>65.163148142725817</v>
      </c>
      <c r="I16" s="33">
        <v>64.705476408887833</v>
      </c>
      <c r="J16" s="33">
        <v>58.888060108488624</v>
      </c>
      <c r="K16" s="33">
        <v>49.398711600069888</v>
      </c>
      <c r="L16" s="33">
        <v>463.56264952124241</v>
      </c>
      <c r="M16" s="33">
        <v>620.95949550921705</v>
      </c>
      <c r="N16" s="33">
        <v>590.44086928723721</v>
      </c>
      <c r="O16" s="33">
        <v>407.41312128255362</v>
      </c>
      <c r="P16" s="33">
        <v>434.72503514035145</v>
      </c>
      <c r="Q16" s="33">
        <v>435.53972069459513</v>
      </c>
      <c r="R16" s="33">
        <v>478.17530609719364</v>
      </c>
      <c r="S16" s="33">
        <v>461.96940931561062</v>
      </c>
      <c r="T16" s="33">
        <v>766.98988892214413</v>
      </c>
      <c r="U16" s="33">
        <v>717.05101915612192</v>
      </c>
    </row>
    <row r="17" spans="1:21" s="16" customFormat="1" ht="12.75" customHeight="1">
      <c r="A17" s="40">
        <v>13</v>
      </c>
      <c r="B17" s="17" t="s">
        <v>59</v>
      </c>
      <c r="C17" s="62" t="s">
        <v>102</v>
      </c>
      <c r="D17" s="33">
        <v>495.68758660596893</v>
      </c>
      <c r="E17" s="33">
        <v>465.09102383830708</v>
      </c>
      <c r="F17" s="33">
        <v>502.20142322198728</v>
      </c>
      <c r="G17" s="33">
        <v>340.53367940956446</v>
      </c>
      <c r="H17" s="33">
        <v>293.15766120472404</v>
      </c>
      <c r="I17" s="33">
        <v>237.02213755509644</v>
      </c>
      <c r="J17" s="33">
        <v>164.59103200480035</v>
      </c>
      <c r="K17" s="33">
        <v>264.71588367201599</v>
      </c>
      <c r="L17" s="33">
        <v>361.05694775127569</v>
      </c>
      <c r="M17" s="33">
        <v>416.23122652788032</v>
      </c>
      <c r="N17" s="33">
        <v>377.39078430116535</v>
      </c>
      <c r="O17" s="33">
        <v>369.87862668935145</v>
      </c>
      <c r="P17" s="33">
        <v>175.0721936422872</v>
      </c>
      <c r="Q17" s="33">
        <v>247.22925728377274</v>
      </c>
      <c r="R17" s="33">
        <v>239.1987042483735</v>
      </c>
      <c r="S17" s="33">
        <v>293.4102446784479</v>
      </c>
      <c r="T17" s="33">
        <v>226.06296180276948</v>
      </c>
      <c r="U17" s="33">
        <v>181.70114646038238</v>
      </c>
    </row>
    <row r="18" spans="1:21" s="16" customFormat="1" ht="12.75" customHeight="1">
      <c r="A18" s="40">
        <v>14</v>
      </c>
      <c r="B18" s="17" t="s">
        <v>60</v>
      </c>
      <c r="C18" s="62" t="s">
        <v>163</v>
      </c>
      <c r="D18" s="33">
        <v>13.716245408258921</v>
      </c>
      <c r="E18" s="33">
        <v>10.608827887331973</v>
      </c>
      <c r="F18" s="33">
        <v>7.6567986264385599</v>
      </c>
      <c r="G18" s="33">
        <v>7.2827144590759989</v>
      </c>
      <c r="H18" s="33">
        <v>5.8544213387209307</v>
      </c>
      <c r="I18" s="33">
        <v>5.0808084820367361</v>
      </c>
      <c r="J18" s="33">
        <v>5.531725919631409</v>
      </c>
      <c r="K18" s="33">
        <v>5.1147008100509872</v>
      </c>
      <c r="L18" s="33">
        <v>4.2122637676595964</v>
      </c>
      <c r="M18" s="33">
        <v>4.3882666886835739</v>
      </c>
      <c r="N18" s="33">
        <v>3.9166393486229705</v>
      </c>
      <c r="O18" s="33">
        <v>3.8119981314660869</v>
      </c>
      <c r="P18" s="33">
        <v>3.2611468451423806</v>
      </c>
      <c r="Q18" s="33">
        <v>9.4633858649865576</v>
      </c>
      <c r="R18" s="33">
        <v>2.760975962293418</v>
      </c>
      <c r="S18" s="33">
        <v>2.4822968668638685</v>
      </c>
      <c r="T18" s="33">
        <v>2.1645032487052704</v>
      </c>
      <c r="U18" s="33">
        <v>2.2667323652976115</v>
      </c>
    </row>
    <row r="19" spans="1:21" s="16" customFormat="1" ht="12.75" customHeight="1">
      <c r="A19" s="40">
        <v>15</v>
      </c>
      <c r="B19" s="17" t="s">
        <v>61</v>
      </c>
      <c r="C19" s="62" t="s">
        <v>103</v>
      </c>
      <c r="D19" s="33">
        <v>1912.5602600474565</v>
      </c>
      <c r="E19" s="33">
        <v>1738.3432006194275</v>
      </c>
      <c r="F19" s="33">
        <v>1519.5672525976111</v>
      </c>
      <c r="G19" s="33">
        <v>1497.2967373273534</v>
      </c>
      <c r="H19" s="33">
        <v>1225.9873260713575</v>
      </c>
      <c r="I19" s="33">
        <v>1068.7154344398893</v>
      </c>
      <c r="J19" s="33">
        <v>1041.3431070065105</v>
      </c>
      <c r="K19" s="33">
        <v>995.05262324494402</v>
      </c>
      <c r="L19" s="33">
        <v>1051.3426986397076</v>
      </c>
      <c r="M19" s="33">
        <v>1080.4177762285649</v>
      </c>
      <c r="N19" s="33">
        <v>1178.5447180716656</v>
      </c>
      <c r="O19" s="33">
        <v>1115.7003018588164</v>
      </c>
      <c r="P19" s="33">
        <v>959.92413544299768</v>
      </c>
      <c r="Q19" s="33">
        <v>913.63201812405873</v>
      </c>
      <c r="R19" s="33">
        <v>913.2793150511942</v>
      </c>
      <c r="S19" s="33">
        <v>725.35481228287824</v>
      </c>
      <c r="T19" s="33">
        <v>666.33263494952871</v>
      </c>
      <c r="U19" s="33">
        <v>586.33952552615801</v>
      </c>
    </row>
    <row r="20" spans="1:21" s="16" customFormat="1" ht="12.75" customHeight="1">
      <c r="A20" s="40">
        <v>16</v>
      </c>
      <c r="B20" s="17" t="s">
        <v>62</v>
      </c>
      <c r="C20" s="64" t="s">
        <v>104</v>
      </c>
      <c r="D20" s="33">
        <v>39.072202760000003</v>
      </c>
      <c r="E20" s="33">
        <v>39.039593019999998</v>
      </c>
      <c r="F20" s="33">
        <v>38.337861266666692</v>
      </c>
      <c r="G20" s="33">
        <v>36.539509999999993</v>
      </c>
      <c r="H20" s="33">
        <v>31.6353193333333</v>
      </c>
      <c r="I20" s="33">
        <v>33.988006666666706</v>
      </c>
      <c r="J20" s="33">
        <v>29.854745999999999</v>
      </c>
      <c r="K20" s="33">
        <v>29.964389999999998</v>
      </c>
      <c r="L20" s="33">
        <v>26.772836416382251</v>
      </c>
      <c r="M20" s="33">
        <v>20.492823936254979</v>
      </c>
      <c r="N20" s="33">
        <v>20.334990248016542</v>
      </c>
      <c r="O20" s="33">
        <v>20.077017235548819</v>
      </c>
      <c r="P20" s="33">
        <v>21.340399999999999</v>
      </c>
      <c r="Q20" s="33">
        <v>89.932545313446994</v>
      </c>
      <c r="R20" s="33">
        <v>74.2432998165595</v>
      </c>
      <c r="S20" s="33">
        <v>89.254716728859492</v>
      </c>
      <c r="T20" s="33">
        <v>87.417139878054996</v>
      </c>
      <c r="U20" s="33">
        <v>88.034897672554266</v>
      </c>
    </row>
    <row r="21" spans="1:21" s="16" customFormat="1" ht="12.75" customHeight="1">
      <c r="A21" s="40">
        <v>17</v>
      </c>
      <c r="B21" s="17" t="s">
        <v>63</v>
      </c>
      <c r="C21" s="65" t="s">
        <v>105</v>
      </c>
      <c r="D21" s="33">
        <v>1873.4880572874561</v>
      </c>
      <c r="E21" s="33">
        <v>1699.3036075994276</v>
      </c>
      <c r="F21" s="33">
        <v>1481.2293913309443</v>
      </c>
      <c r="G21" s="33">
        <v>1460.7572273273533</v>
      </c>
      <c r="H21" s="33">
        <v>1194.3520067380241</v>
      </c>
      <c r="I21" s="33">
        <v>1034.7274277732226</v>
      </c>
      <c r="J21" s="33">
        <v>1011.4883610065107</v>
      </c>
      <c r="K21" s="33">
        <v>965.08823324494404</v>
      </c>
      <c r="L21" s="33">
        <v>1024.5698622233253</v>
      </c>
      <c r="M21" s="33">
        <v>1059.9249522923101</v>
      </c>
      <c r="N21" s="33">
        <v>1158.2097278236488</v>
      </c>
      <c r="O21" s="33">
        <v>1095.6232846232674</v>
      </c>
      <c r="P21" s="33">
        <v>938.58373544299775</v>
      </c>
      <c r="Q21" s="33">
        <v>823.69947281061172</v>
      </c>
      <c r="R21" s="33">
        <v>839.03601523463465</v>
      </c>
      <c r="S21" s="33">
        <v>636.10009555401871</v>
      </c>
      <c r="T21" s="33">
        <v>578.91549507147386</v>
      </c>
      <c r="U21" s="33">
        <v>498.30462785360379</v>
      </c>
    </row>
    <row r="22" spans="1:21" s="16" customFormat="1" ht="12.75" customHeight="1">
      <c r="A22" s="40">
        <v>18</v>
      </c>
      <c r="B22" s="17" t="s">
        <v>64</v>
      </c>
      <c r="C22" s="62" t="s">
        <v>106</v>
      </c>
      <c r="D22" s="33">
        <v>988.29763442498518</v>
      </c>
      <c r="E22" s="33">
        <v>1045.0016817579146</v>
      </c>
      <c r="F22" s="33">
        <v>957.42431174404976</v>
      </c>
      <c r="G22" s="33">
        <v>427.88711045417864</v>
      </c>
      <c r="H22" s="33">
        <v>471.61089458755788</v>
      </c>
      <c r="I22" s="33">
        <v>315.2452571334216</v>
      </c>
      <c r="J22" s="33">
        <v>365.94067518976459</v>
      </c>
      <c r="K22" s="33">
        <v>334.74217184410026</v>
      </c>
      <c r="L22" s="33">
        <v>320.94069748613663</v>
      </c>
      <c r="M22" s="33">
        <v>264.11726207693584</v>
      </c>
      <c r="N22" s="33">
        <v>196.95142920907418</v>
      </c>
      <c r="O22" s="33">
        <v>208.41502639612207</v>
      </c>
      <c r="P22" s="33">
        <v>386.88157020638135</v>
      </c>
      <c r="Q22" s="33">
        <v>334.59941727569128</v>
      </c>
      <c r="R22" s="33">
        <v>253.70506667987689</v>
      </c>
      <c r="S22" s="33">
        <v>484.11711251885782</v>
      </c>
      <c r="T22" s="33">
        <v>299.33987975493727</v>
      </c>
      <c r="U22" s="33">
        <v>241.61932907351726</v>
      </c>
    </row>
    <row r="23" spans="1:21" s="16" customFormat="1" ht="12.75" customHeight="1">
      <c r="A23" s="40">
        <v>19</v>
      </c>
      <c r="B23" s="17" t="s">
        <v>29</v>
      </c>
      <c r="C23" s="62" t="s">
        <v>26</v>
      </c>
      <c r="D23" s="33">
        <v>134.18615042851192</v>
      </c>
      <c r="E23" s="33">
        <v>126.97374636746602</v>
      </c>
      <c r="F23" s="33">
        <v>99.554361451104114</v>
      </c>
      <c r="G23" s="33">
        <v>37.922936110953394</v>
      </c>
      <c r="H23" s="33">
        <v>36.457943835952676</v>
      </c>
      <c r="I23" s="33">
        <v>37.771095468587362</v>
      </c>
      <c r="J23" s="33">
        <v>35.418471109393984</v>
      </c>
      <c r="K23" s="33">
        <v>26.62080379637478</v>
      </c>
      <c r="L23" s="33">
        <v>27.838942522990092</v>
      </c>
      <c r="M23" s="33">
        <v>13.054039952093479</v>
      </c>
      <c r="N23" s="33">
        <v>15.469222838044013</v>
      </c>
      <c r="O23" s="33">
        <v>53.837371352724894</v>
      </c>
      <c r="P23" s="33">
        <v>174.08644990948707</v>
      </c>
      <c r="Q23" s="33">
        <v>229.56815291106298</v>
      </c>
      <c r="R23" s="33">
        <v>143.46704611162724</v>
      </c>
      <c r="S23" s="33">
        <v>42.735925155656957</v>
      </c>
      <c r="T23" s="33">
        <v>55.163066016792712</v>
      </c>
      <c r="U23" s="33">
        <v>77.531628290669019</v>
      </c>
    </row>
    <row r="24" spans="1:21" s="16" customFormat="1" ht="12.75" customHeight="1">
      <c r="A24" s="40">
        <v>20</v>
      </c>
      <c r="B24" s="17" t="s">
        <v>30</v>
      </c>
      <c r="C24" s="62" t="s">
        <v>164</v>
      </c>
      <c r="D24" s="33">
        <v>55.801998782002926</v>
      </c>
      <c r="E24" s="33">
        <v>49.167892230411873</v>
      </c>
      <c r="F24" s="33">
        <v>37.658324248310187</v>
      </c>
      <c r="G24" s="33">
        <v>36.358319156429857</v>
      </c>
      <c r="H24" s="33">
        <v>32.706209462289237</v>
      </c>
      <c r="I24" s="33">
        <v>19.757069955969918</v>
      </c>
      <c r="J24" s="33">
        <v>17.907792958432967</v>
      </c>
      <c r="K24" s="33">
        <v>17.129524369417442</v>
      </c>
      <c r="L24" s="33">
        <v>29.548860532735322</v>
      </c>
      <c r="M24" s="33">
        <v>22.280010951288126</v>
      </c>
      <c r="N24" s="33">
        <v>46.189611289436492</v>
      </c>
      <c r="O24" s="33">
        <v>18.75449351623924</v>
      </c>
      <c r="P24" s="33">
        <v>15.937860011879849</v>
      </c>
      <c r="Q24" s="33">
        <v>28.020888083893787</v>
      </c>
      <c r="R24" s="33">
        <v>27.111666218898986</v>
      </c>
      <c r="S24" s="33">
        <v>19.01924403652135</v>
      </c>
      <c r="T24" s="33">
        <v>15.262910555992478</v>
      </c>
      <c r="U24" s="33">
        <v>15.282022214385774</v>
      </c>
    </row>
    <row r="25" spans="1:21" s="16" customFormat="1" ht="12.75" customHeight="1">
      <c r="A25" s="40">
        <v>21</v>
      </c>
      <c r="B25" s="17" t="s">
        <v>65</v>
      </c>
      <c r="C25" s="62" t="s">
        <v>165</v>
      </c>
      <c r="D25" s="33">
        <v>160.77885898026324</v>
      </c>
      <c r="E25" s="33">
        <v>140.37682196285337</v>
      </c>
      <c r="F25" s="33">
        <v>155.46212192787775</v>
      </c>
      <c r="G25" s="33">
        <v>149.99393719534658</v>
      </c>
      <c r="H25" s="33">
        <v>127.82502568666071</v>
      </c>
      <c r="I25" s="33">
        <v>100.501476470474</v>
      </c>
      <c r="J25" s="33">
        <v>93.287956545835129</v>
      </c>
      <c r="K25" s="33">
        <v>112.24025574477673</v>
      </c>
      <c r="L25" s="33">
        <v>112.31273905186217</v>
      </c>
      <c r="M25" s="33">
        <v>71.982826155639117</v>
      </c>
      <c r="N25" s="33">
        <v>163.89848201076106</v>
      </c>
      <c r="O25" s="33">
        <v>118.81751694849152</v>
      </c>
      <c r="P25" s="33">
        <v>167.12988575523644</v>
      </c>
      <c r="Q25" s="33">
        <v>103.84072543746426</v>
      </c>
      <c r="R25" s="33">
        <v>87.137656822378389</v>
      </c>
      <c r="S25" s="33">
        <v>76.697610614420839</v>
      </c>
      <c r="T25" s="33">
        <v>92.433053565958289</v>
      </c>
      <c r="U25" s="33">
        <v>98.393606974933746</v>
      </c>
    </row>
    <row r="26" spans="1:21" s="16" customFormat="1" ht="12.75" customHeight="1">
      <c r="A26" s="40">
        <v>22</v>
      </c>
      <c r="B26" s="17" t="s">
        <v>31</v>
      </c>
      <c r="C26" s="65" t="s">
        <v>107</v>
      </c>
      <c r="D26" s="33">
        <v>65.881313030619395</v>
      </c>
      <c r="E26" s="33">
        <v>34.32981964629586</v>
      </c>
      <c r="F26" s="33">
        <v>42.886229280391937</v>
      </c>
      <c r="G26" s="33">
        <v>19.895822665744618</v>
      </c>
      <c r="H26" s="33">
        <v>5.1756798193865183</v>
      </c>
      <c r="I26" s="33">
        <v>4.436510580179247</v>
      </c>
      <c r="J26" s="33">
        <v>3.9506145930656014</v>
      </c>
      <c r="K26" s="33">
        <v>3.6465380196511736</v>
      </c>
      <c r="L26" s="33">
        <v>5.8866910508767205</v>
      </c>
      <c r="M26" s="33">
        <v>3.5570649502247225</v>
      </c>
      <c r="N26" s="33">
        <v>20.984192396713503</v>
      </c>
      <c r="O26" s="33">
        <v>7.4352169254707388</v>
      </c>
      <c r="P26" s="33">
        <v>7.8439926262130291</v>
      </c>
      <c r="Q26" s="33">
        <v>10.171055611256673</v>
      </c>
      <c r="R26" s="33">
        <v>9.4874521302783066</v>
      </c>
      <c r="S26" s="33">
        <v>2.2549164061497438</v>
      </c>
      <c r="T26" s="33">
        <v>20.393268178220545</v>
      </c>
      <c r="U26" s="33">
        <v>29.753234618964605</v>
      </c>
    </row>
    <row r="27" spans="1:21" s="16" customFormat="1" ht="12.75" customHeight="1">
      <c r="A27" s="40">
        <v>23</v>
      </c>
      <c r="B27" s="17" t="s">
        <v>66</v>
      </c>
      <c r="C27" s="65" t="s">
        <v>166</v>
      </c>
      <c r="D27" s="33">
        <v>94.897545949643884</v>
      </c>
      <c r="E27" s="33">
        <v>106.0470023165575</v>
      </c>
      <c r="F27" s="33">
        <v>112.5758926474858</v>
      </c>
      <c r="G27" s="33">
        <v>130.0981145296019</v>
      </c>
      <c r="H27" s="33">
        <v>122.64934586727419</v>
      </c>
      <c r="I27" s="33">
        <v>96.064965890294758</v>
      </c>
      <c r="J27" s="33">
        <v>89.337341952769535</v>
      </c>
      <c r="K27" s="33">
        <v>108.59371772512556</v>
      </c>
      <c r="L27" s="33">
        <v>106.42604800098545</v>
      </c>
      <c r="M27" s="33">
        <v>68.425761205414418</v>
      </c>
      <c r="N27" s="33">
        <v>142.91428961404756</v>
      </c>
      <c r="O27" s="33">
        <v>111.38230002302076</v>
      </c>
      <c r="P27" s="33">
        <v>159.28589312902344</v>
      </c>
      <c r="Q27" s="33">
        <v>93.669669826207581</v>
      </c>
      <c r="R27" s="33">
        <v>77.650204692100075</v>
      </c>
      <c r="S27" s="33">
        <v>74.442694208271078</v>
      </c>
      <c r="T27" s="33">
        <v>72.039785387737751</v>
      </c>
      <c r="U27" s="33">
        <v>68.640372355969149</v>
      </c>
    </row>
    <row r="28" spans="1:21" s="16" customFormat="1" ht="12.75" customHeight="1">
      <c r="A28" s="40">
        <v>24</v>
      </c>
      <c r="B28" s="17" t="s">
        <v>32</v>
      </c>
      <c r="C28" s="62" t="s">
        <v>109</v>
      </c>
      <c r="D28" s="33">
        <v>90.712717099465522</v>
      </c>
      <c r="E28" s="33">
        <v>94.598765357925458</v>
      </c>
      <c r="F28" s="33">
        <v>73.296421522786929</v>
      </c>
      <c r="G28" s="33">
        <v>61.536241505531684</v>
      </c>
      <c r="H28" s="33">
        <v>37.008610476897033</v>
      </c>
      <c r="I28" s="33">
        <v>34.771937205257906</v>
      </c>
      <c r="J28" s="33">
        <v>31.136686384241315</v>
      </c>
      <c r="K28" s="33">
        <v>37.343278754648409</v>
      </c>
      <c r="L28" s="33">
        <v>49.433224135395044</v>
      </c>
      <c r="M28" s="33">
        <v>48.863986301841912</v>
      </c>
      <c r="N28" s="33">
        <v>44.927828254227599</v>
      </c>
      <c r="O28" s="33">
        <v>40.954432038677346</v>
      </c>
      <c r="P28" s="33">
        <v>40.769694016567186</v>
      </c>
      <c r="Q28" s="33">
        <v>16.196421865548199</v>
      </c>
      <c r="R28" s="33">
        <v>11.625457301878946</v>
      </c>
      <c r="S28" s="33">
        <v>36.697179415174631</v>
      </c>
      <c r="T28" s="33">
        <v>40.3320067676826</v>
      </c>
      <c r="U28" s="33">
        <v>42.344832342079961</v>
      </c>
    </row>
    <row r="29" spans="1:21" s="16" customFormat="1" ht="12.75" customHeight="1">
      <c r="A29" s="40">
        <v>25</v>
      </c>
      <c r="B29" s="17" t="s">
        <v>67</v>
      </c>
      <c r="C29" s="65" t="s">
        <v>167</v>
      </c>
      <c r="D29" s="33">
        <v>41.085676009605059</v>
      </c>
      <c r="E29" s="33">
        <v>38.096997462997997</v>
      </c>
      <c r="F29" s="33">
        <v>37.599967594072588</v>
      </c>
      <c r="G29" s="33">
        <v>33.688730615076651</v>
      </c>
      <c r="H29" s="33">
        <v>30.140811600301372</v>
      </c>
      <c r="I29" s="33">
        <v>30.571299960319003</v>
      </c>
      <c r="J29" s="33">
        <v>26.820610183276035</v>
      </c>
      <c r="K29" s="33">
        <v>26.428860653375455</v>
      </c>
      <c r="L29" s="33">
        <v>30.283545321945471</v>
      </c>
      <c r="M29" s="33">
        <v>34.390483726956496</v>
      </c>
      <c r="N29" s="33">
        <v>33.480384736393837</v>
      </c>
      <c r="O29" s="33">
        <v>31.023317464966414</v>
      </c>
      <c r="P29" s="33">
        <v>31.527170783801552</v>
      </c>
      <c r="Q29" s="33">
        <v>5.0612578215975095</v>
      </c>
      <c r="R29" s="33">
        <v>3.9695600285862271</v>
      </c>
      <c r="S29" s="33">
        <v>26.025891862545681</v>
      </c>
      <c r="T29" s="33">
        <v>28.517662555625151</v>
      </c>
      <c r="U29" s="33">
        <v>30.249659172385737</v>
      </c>
    </row>
    <row r="30" spans="1:21" s="16" customFormat="1" ht="12.75" customHeight="1">
      <c r="A30" s="40">
        <v>26</v>
      </c>
      <c r="B30" s="17" t="s">
        <v>68</v>
      </c>
      <c r="C30" s="65" t="s">
        <v>111</v>
      </c>
      <c r="D30" s="33">
        <v>41.632685978532912</v>
      </c>
      <c r="E30" s="33">
        <v>49.621193086817954</v>
      </c>
      <c r="F30" s="33">
        <v>28.7326196376174</v>
      </c>
      <c r="G30" s="33">
        <v>23.940227359349056</v>
      </c>
      <c r="H30" s="33">
        <v>3.5908993035238548</v>
      </c>
      <c r="I30" s="33">
        <v>2.844942029854701</v>
      </c>
      <c r="J30" s="33">
        <v>2.9654456740309127</v>
      </c>
      <c r="K30" s="33">
        <v>5.0662257465425284</v>
      </c>
      <c r="L30" s="33">
        <v>8.5498000359570607</v>
      </c>
      <c r="M30" s="33">
        <v>13.230271736803813</v>
      </c>
      <c r="N30" s="33">
        <v>10.746580260870568</v>
      </c>
      <c r="O30" s="33">
        <v>8.6117628507900079</v>
      </c>
      <c r="P30" s="33">
        <v>7.1889729183018014</v>
      </c>
      <c r="Q30" s="33">
        <v>7.2216544061113668</v>
      </c>
      <c r="R30" s="33">
        <v>4.7880243991069529</v>
      </c>
      <c r="S30" s="33">
        <v>7.3162000834767023</v>
      </c>
      <c r="T30" s="33">
        <v>7.5879853584037873</v>
      </c>
      <c r="U30" s="33">
        <v>7.6973210351869223</v>
      </c>
    </row>
    <row r="31" spans="1:21" s="16" customFormat="1" ht="12.75" customHeight="1">
      <c r="A31" s="40">
        <v>27</v>
      </c>
      <c r="B31" s="17" t="s">
        <v>69</v>
      </c>
      <c r="C31" s="65" t="s">
        <v>3</v>
      </c>
      <c r="D31" s="33">
        <v>7.9943551113275504</v>
      </c>
      <c r="E31" s="33">
        <v>6.8805748081095022</v>
      </c>
      <c r="F31" s="33">
        <v>6.9638342910969424</v>
      </c>
      <c r="G31" s="33">
        <v>3.9072835311059779</v>
      </c>
      <c r="H31" s="33">
        <v>3.2768995730718085</v>
      </c>
      <c r="I31" s="33">
        <v>1.3556952150842103</v>
      </c>
      <c r="J31" s="33">
        <v>1.3506305269343628</v>
      </c>
      <c r="K31" s="33">
        <v>5.8481923547304326</v>
      </c>
      <c r="L31" s="33">
        <v>10.599878777492515</v>
      </c>
      <c r="M31" s="33">
        <v>1.2432308380815891</v>
      </c>
      <c r="N31" s="33">
        <v>0.70086325696319085</v>
      </c>
      <c r="O31" s="33">
        <v>1.3193517229209242</v>
      </c>
      <c r="P31" s="33">
        <v>2.0535503144638381</v>
      </c>
      <c r="Q31" s="33">
        <v>3.9135096378393253</v>
      </c>
      <c r="R31" s="33">
        <v>2.8678728741857675</v>
      </c>
      <c r="S31" s="33">
        <v>3.3550874691522461</v>
      </c>
      <c r="T31" s="33">
        <v>4.2263588536536574</v>
      </c>
      <c r="U31" s="33">
        <v>4.3978521345072989</v>
      </c>
    </row>
    <row r="32" spans="1:21" s="16" customFormat="1" ht="12.75" customHeight="1">
      <c r="A32" s="40">
        <v>28</v>
      </c>
      <c r="B32" s="17" t="s">
        <v>33</v>
      </c>
      <c r="C32" s="62" t="s">
        <v>27</v>
      </c>
      <c r="D32" s="33">
        <v>137.77239381194943</v>
      </c>
      <c r="E32" s="33">
        <v>92.138493793922208</v>
      </c>
      <c r="F32" s="33">
        <v>99.335833172178326</v>
      </c>
      <c r="G32" s="33">
        <v>69.772279556484776</v>
      </c>
      <c r="H32" s="33">
        <v>60.041721173178146</v>
      </c>
      <c r="I32" s="33">
        <v>48.249421428777637</v>
      </c>
      <c r="J32" s="33">
        <v>48.634692360127893</v>
      </c>
      <c r="K32" s="33">
        <v>50.041760655522019</v>
      </c>
      <c r="L32" s="33">
        <v>40.532227403872561</v>
      </c>
      <c r="M32" s="33">
        <v>39.233243474155415</v>
      </c>
      <c r="N32" s="33">
        <v>31.375214380091993</v>
      </c>
      <c r="O32" s="33">
        <v>32.772832099064978</v>
      </c>
      <c r="P32" s="33">
        <v>34.639996640648</v>
      </c>
      <c r="Q32" s="33">
        <v>43.984046601207076</v>
      </c>
      <c r="R32" s="33">
        <v>48.644447014508025</v>
      </c>
      <c r="S32" s="33">
        <v>49.701818073265471</v>
      </c>
      <c r="T32" s="33">
        <v>55.858859714259005</v>
      </c>
      <c r="U32" s="33">
        <v>65.035688632685336</v>
      </c>
    </row>
    <row r="33" spans="1:23" s="16" customFormat="1" ht="12.75" customHeight="1">
      <c r="A33" s="40">
        <v>29</v>
      </c>
      <c r="B33" s="17" t="s">
        <v>34</v>
      </c>
      <c r="C33" s="63" t="s">
        <v>168</v>
      </c>
      <c r="D33" s="33">
        <v>36.436594900966504</v>
      </c>
      <c r="E33" s="33">
        <v>27.481529178325967</v>
      </c>
      <c r="F33" s="33">
        <v>21.830277087696849</v>
      </c>
      <c r="G33" s="33">
        <v>17.223752367588414</v>
      </c>
      <c r="H33" s="33">
        <v>12.436258713650581</v>
      </c>
      <c r="I33" s="33">
        <v>9.2211178756547358</v>
      </c>
      <c r="J33" s="33">
        <v>10.949487404054125</v>
      </c>
      <c r="K33" s="33">
        <v>8.0370591369253201</v>
      </c>
      <c r="L33" s="33">
        <v>6.0544469604773221</v>
      </c>
      <c r="M33" s="33">
        <v>5.2520434521109456</v>
      </c>
      <c r="N33" s="33">
        <v>4.4515825545019165</v>
      </c>
      <c r="O33" s="33">
        <v>4.5109619336603641</v>
      </c>
      <c r="P33" s="33">
        <v>3.7558184036671296</v>
      </c>
      <c r="Q33" s="33">
        <v>2.9834759292393334</v>
      </c>
      <c r="R33" s="33">
        <v>2.6612555546781027</v>
      </c>
      <c r="S33" s="33">
        <v>2.3528732518719742</v>
      </c>
      <c r="T33" s="33">
        <v>1.9310481543796354</v>
      </c>
      <c r="U33" s="33">
        <v>2.3044603994712296</v>
      </c>
    </row>
    <row r="34" spans="1:23" s="16" customFormat="1" ht="12.75" customHeight="1">
      <c r="A34" s="40">
        <v>30</v>
      </c>
      <c r="B34" s="17" t="s">
        <v>35</v>
      </c>
      <c r="C34" s="63" t="s">
        <v>113</v>
      </c>
      <c r="D34" s="33">
        <v>72.309747974940365</v>
      </c>
      <c r="E34" s="33">
        <v>40.127134996597654</v>
      </c>
      <c r="F34" s="33">
        <v>38.230601389417103</v>
      </c>
      <c r="G34" s="33">
        <v>23.989606583183313</v>
      </c>
      <c r="H34" s="33">
        <v>20.614220394019576</v>
      </c>
      <c r="I34" s="33">
        <v>16.116525402562797</v>
      </c>
      <c r="J34" s="33">
        <v>16.442347320941238</v>
      </c>
      <c r="K34" s="33">
        <v>17.812176768469701</v>
      </c>
      <c r="L34" s="33">
        <v>10.781813949796064</v>
      </c>
      <c r="M34" s="33">
        <v>8.9311388821265361</v>
      </c>
      <c r="N34" s="33">
        <v>8.0263564233524818</v>
      </c>
      <c r="O34" s="33">
        <v>20.005907954057722</v>
      </c>
      <c r="P34" s="33">
        <v>12.413426888039826</v>
      </c>
      <c r="Q34" s="33">
        <v>7.3445855543665379</v>
      </c>
      <c r="R34" s="33">
        <v>5.5002344626598187</v>
      </c>
      <c r="S34" s="33">
        <v>5.4734621806340602</v>
      </c>
      <c r="T34" s="33">
        <v>4.5643797398031705</v>
      </c>
      <c r="U34" s="33">
        <v>4.4359094216261674</v>
      </c>
    </row>
    <row r="35" spans="1:23" s="16" customFormat="1" ht="12.75" customHeight="1">
      <c r="A35" s="40">
        <v>31</v>
      </c>
      <c r="B35" s="17" t="s">
        <v>70</v>
      </c>
      <c r="C35" s="62" t="s">
        <v>28</v>
      </c>
      <c r="D35" s="33">
        <v>78.779524893233827</v>
      </c>
      <c r="E35" s="33">
        <v>69.966061525652307</v>
      </c>
      <c r="F35" s="33">
        <v>55.717169093866403</v>
      </c>
      <c r="G35" s="33">
        <v>44.077293487013051</v>
      </c>
      <c r="H35" s="33">
        <v>36.843187705432882</v>
      </c>
      <c r="I35" s="33">
        <v>31.004305969708206</v>
      </c>
      <c r="J35" s="33">
        <v>32.910064223995448</v>
      </c>
      <c r="K35" s="33">
        <v>26.131616968249407</v>
      </c>
      <c r="L35" s="33">
        <v>26.16973461073162</v>
      </c>
      <c r="M35" s="33">
        <v>22.191240507516053</v>
      </c>
      <c r="N35" s="33">
        <v>28.488599066003278</v>
      </c>
      <c r="O35" s="33">
        <v>23.337755053147482</v>
      </c>
      <c r="P35" s="33">
        <v>27.502914593679087</v>
      </c>
      <c r="Q35" s="33">
        <v>28.773186374010589</v>
      </c>
      <c r="R35" s="33">
        <v>23.917340971694543</v>
      </c>
      <c r="S35" s="33">
        <v>26.35331469738647</v>
      </c>
      <c r="T35" s="33">
        <v>25.647704141873579</v>
      </c>
      <c r="U35" s="33">
        <v>26.966353619102833</v>
      </c>
    </row>
    <row r="36" spans="1:23" s="16" customFormat="1" ht="12.75" customHeight="1">
      <c r="A36" s="40">
        <v>32</v>
      </c>
      <c r="B36" s="17" t="s">
        <v>71</v>
      </c>
      <c r="C36" s="62" t="s">
        <v>114</v>
      </c>
      <c r="D36" s="33">
        <v>122.24552440361416</v>
      </c>
      <c r="E36" s="33">
        <v>81.92991874583754</v>
      </c>
      <c r="F36" s="33">
        <v>43.162623129783498</v>
      </c>
      <c r="G36" s="33">
        <v>24.78739958587515</v>
      </c>
      <c r="H36" s="33">
        <v>21.107555148203645</v>
      </c>
      <c r="I36" s="33">
        <v>18.071313607833794</v>
      </c>
      <c r="J36" s="33">
        <v>17.093330074009273</v>
      </c>
      <c r="K36" s="33">
        <v>16.781150989421221</v>
      </c>
      <c r="L36" s="33">
        <v>23.100528391434143</v>
      </c>
      <c r="M36" s="33">
        <v>24.816338292479159</v>
      </c>
      <c r="N36" s="33">
        <v>27.422857270682798</v>
      </c>
      <c r="O36" s="33">
        <v>22.121272509544379</v>
      </c>
      <c r="P36" s="33">
        <v>20.453178835736409</v>
      </c>
      <c r="Q36" s="33">
        <v>17.254730322118256</v>
      </c>
      <c r="R36" s="33">
        <v>13.848498535690766</v>
      </c>
      <c r="S36" s="33">
        <v>13.68293129176681</v>
      </c>
      <c r="T36" s="33">
        <v>14.042055906009152</v>
      </c>
      <c r="U36" s="33">
        <v>14.082095139987763</v>
      </c>
    </row>
    <row r="37" spans="1:23" s="16" customFormat="1" ht="12.75" customHeight="1">
      <c r="A37" s="40">
        <v>33</v>
      </c>
      <c r="B37" s="17" t="s">
        <v>72</v>
      </c>
      <c r="C37" s="62" t="s">
        <v>169</v>
      </c>
      <c r="D37" s="33">
        <v>40.950607731327182</v>
      </c>
      <c r="E37" s="33">
        <v>33.771449551015401</v>
      </c>
      <c r="F37" s="33">
        <v>8.4755194525437396</v>
      </c>
      <c r="G37" s="33">
        <v>4.0729963447965662</v>
      </c>
      <c r="H37" s="33">
        <v>3.2737312363772038</v>
      </c>
      <c r="I37" s="33">
        <v>2.4959774850826966</v>
      </c>
      <c r="J37" s="33">
        <v>2.5556796548584724</v>
      </c>
      <c r="K37" s="33">
        <v>2.8199039667369856</v>
      </c>
      <c r="L37" s="33">
        <v>2.1208896815955773</v>
      </c>
      <c r="M37" s="33">
        <v>2.0180180256113647</v>
      </c>
      <c r="N37" s="33">
        <v>1.9182905468330027</v>
      </c>
      <c r="O37" s="33">
        <v>4.5225600683794758</v>
      </c>
      <c r="P37" s="33">
        <v>1.5653630960540137</v>
      </c>
      <c r="Q37" s="33">
        <v>1.0903537264168612</v>
      </c>
      <c r="R37" s="33">
        <v>1.0805165296549726</v>
      </c>
      <c r="S37" s="33">
        <v>2.8143333266572643</v>
      </c>
      <c r="T37" s="33">
        <v>1.1500776943936133</v>
      </c>
      <c r="U37" s="33">
        <v>1.2504353667747086</v>
      </c>
    </row>
    <row r="38" spans="1:23" s="19" customFormat="1" ht="12.75" customHeight="1">
      <c r="A38" s="40">
        <v>34</v>
      </c>
      <c r="B38" s="17" t="s">
        <v>73</v>
      </c>
      <c r="C38" s="62" t="s">
        <v>170</v>
      </c>
      <c r="D38" s="33">
        <v>21.068992592140592</v>
      </c>
      <c r="E38" s="33">
        <v>16.614161264873662</v>
      </c>
      <c r="F38" s="33">
        <v>14.506605296044192</v>
      </c>
      <c r="G38" s="33">
        <v>13.018396547894172</v>
      </c>
      <c r="H38" s="33">
        <v>11.734152376123026</v>
      </c>
      <c r="I38" s="33">
        <v>7.5899843375891169</v>
      </c>
      <c r="J38" s="33">
        <v>12.190469469534289</v>
      </c>
      <c r="K38" s="33">
        <v>8.830438044832535</v>
      </c>
      <c r="L38" s="33">
        <v>8.2078527328018183</v>
      </c>
      <c r="M38" s="33">
        <v>6.3559462950748005</v>
      </c>
      <c r="N38" s="33">
        <v>6.691912319954028</v>
      </c>
      <c r="O38" s="33">
        <v>5.0002896971177853</v>
      </c>
      <c r="P38" s="33">
        <v>6.3161234638322332</v>
      </c>
      <c r="Q38" s="33">
        <v>9.165810713798189</v>
      </c>
      <c r="R38" s="33">
        <v>5.1907270502841474</v>
      </c>
      <c r="S38" s="33">
        <v>6.1971972740530825</v>
      </c>
      <c r="T38" s="33">
        <v>5.0997203083120617</v>
      </c>
      <c r="U38" s="33">
        <v>4.7533880557863455</v>
      </c>
      <c r="V38" s="18"/>
      <c r="W38" s="18"/>
    </row>
    <row r="39" spans="1:23" s="19" customFormat="1" ht="12.75" customHeight="1">
      <c r="A39" s="40">
        <v>35</v>
      </c>
      <c r="B39" s="17" t="s">
        <v>74</v>
      </c>
      <c r="C39" s="62" t="s">
        <v>171</v>
      </c>
      <c r="D39" s="33">
        <v>4.4246931063247813E-2</v>
      </c>
      <c r="E39" s="33">
        <v>2.9906985411545749E-2</v>
      </c>
      <c r="F39" s="33">
        <v>2.4966459207414742E-2</v>
      </c>
      <c r="G39" s="33">
        <v>7.4558867490816692E-3</v>
      </c>
      <c r="H39" s="33">
        <v>4.6697178692373664E-3</v>
      </c>
      <c r="I39" s="33">
        <v>9.6786148047846507E-3</v>
      </c>
      <c r="J39" s="33">
        <v>2.2827685502983378E-2</v>
      </c>
      <c r="K39" s="33">
        <v>6.0145895045816749E-3</v>
      </c>
      <c r="L39" s="33">
        <v>7.1935959254822338E-2</v>
      </c>
      <c r="M39" s="33">
        <v>0.12769876416616927</v>
      </c>
      <c r="N39" s="33">
        <v>7.0095885866416324E-2</v>
      </c>
      <c r="O39" s="33">
        <v>0.29576864665016195</v>
      </c>
      <c r="P39" s="33">
        <v>0.23404986483441201</v>
      </c>
      <c r="Q39" s="33">
        <v>1.4167594260509937</v>
      </c>
      <c r="R39" s="33">
        <v>1.5205346959831159</v>
      </c>
      <c r="S39" s="33">
        <v>1.4041103880559409</v>
      </c>
      <c r="T39" s="33">
        <v>3.3264552280754804</v>
      </c>
      <c r="U39" s="33">
        <v>1.1862214455014417</v>
      </c>
    </row>
    <row r="40" spans="1:23" s="19" customFormat="1" ht="12.75" customHeight="1">
      <c r="A40" s="40">
        <v>36</v>
      </c>
      <c r="B40" s="17" t="s">
        <v>75</v>
      </c>
      <c r="C40" s="44" t="s">
        <v>172</v>
      </c>
      <c r="D40" s="33">
        <v>16439.265897174362</v>
      </c>
      <c r="E40" s="33">
        <v>14673.265144619871</v>
      </c>
      <c r="F40" s="33">
        <v>12791.753320922198</v>
      </c>
      <c r="G40" s="33">
        <v>11878.322522551662</v>
      </c>
      <c r="H40" s="33">
        <v>10565.731073349412</v>
      </c>
      <c r="I40" s="33">
        <v>9987.3704651850949</v>
      </c>
      <c r="J40" s="33">
        <v>9972.9271240369417</v>
      </c>
      <c r="K40" s="33">
        <v>9520.7509807473489</v>
      </c>
      <c r="L40" s="33">
        <v>10239.675429696452</v>
      </c>
      <c r="M40" s="33">
        <v>10363.549964958123</v>
      </c>
      <c r="N40" s="33">
        <v>9867.6727615828077</v>
      </c>
      <c r="O40" s="33">
        <v>9989.3107395648985</v>
      </c>
      <c r="P40" s="33">
        <v>10384.226352230336</v>
      </c>
      <c r="Q40" s="33">
        <v>9871.6742770947658</v>
      </c>
      <c r="R40" s="33">
        <v>9350.4198470143365</v>
      </c>
      <c r="S40" s="33">
        <v>9478.5161330014507</v>
      </c>
      <c r="T40" s="33">
        <v>9542.6680448711759</v>
      </c>
      <c r="U40" s="33">
        <v>9943.5320313612974</v>
      </c>
    </row>
    <row r="41" spans="1:23" s="19" customFormat="1" ht="12.75" customHeight="1">
      <c r="A41" s="40">
        <v>37</v>
      </c>
      <c r="B41" s="17" t="s">
        <v>76</v>
      </c>
      <c r="C41" s="62" t="s">
        <v>173</v>
      </c>
      <c r="D41" s="33">
        <v>16439.265897174362</v>
      </c>
      <c r="E41" s="33">
        <v>14673.265144619871</v>
      </c>
      <c r="F41" s="33">
        <v>12791.753320922198</v>
      </c>
      <c r="G41" s="33">
        <v>11878.322522551662</v>
      </c>
      <c r="H41" s="33">
        <v>10565.731073349412</v>
      </c>
      <c r="I41" s="33">
        <v>9987.3704651850949</v>
      </c>
      <c r="J41" s="33">
        <v>9972.9271240369417</v>
      </c>
      <c r="K41" s="33">
        <v>9520.7509807473489</v>
      </c>
      <c r="L41" s="33">
        <v>10239.658983379517</v>
      </c>
      <c r="M41" s="33">
        <v>10363.534446389467</v>
      </c>
      <c r="N41" s="33">
        <v>9867.6503844758226</v>
      </c>
      <c r="O41" s="33">
        <v>9989.2872226511208</v>
      </c>
      <c r="P41" s="33">
        <v>10384.201043964387</v>
      </c>
      <c r="Q41" s="33">
        <v>9871.6488552717292</v>
      </c>
      <c r="R41" s="33">
        <v>9350.3836461897135</v>
      </c>
      <c r="S41" s="33">
        <v>9478.478748354235</v>
      </c>
      <c r="T41" s="33">
        <v>9542.6344859659584</v>
      </c>
      <c r="U41" s="33">
        <v>9943.49798406228</v>
      </c>
    </row>
    <row r="42" spans="1:23" s="19" customFormat="1" ht="12.75" customHeight="1">
      <c r="A42" s="40">
        <v>38</v>
      </c>
      <c r="B42" s="17" t="s">
        <v>77</v>
      </c>
      <c r="C42" s="62" t="s">
        <v>174</v>
      </c>
      <c r="D42" s="174" t="s">
        <v>471</v>
      </c>
      <c r="E42" s="174" t="s">
        <v>471</v>
      </c>
      <c r="F42" s="174" t="s">
        <v>471</v>
      </c>
      <c r="G42" s="174" t="s">
        <v>471</v>
      </c>
      <c r="H42" s="174" t="s">
        <v>471</v>
      </c>
      <c r="I42" s="174" t="s">
        <v>471</v>
      </c>
      <c r="J42" s="174" t="s">
        <v>471</v>
      </c>
      <c r="K42" s="174" t="s">
        <v>471</v>
      </c>
      <c r="L42" s="33">
        <v>1.6446316935679106E-2</v>
      </c>
      <c r="M42" s="33">
        <v>1.5518568656049373E-2</v>
      </c>
      <c r="N42" s="33">
        <v>2.2377106985087873E-2</v>
      </c>
      <c r="O42" s="33">
        <v>2.3516913778026734E-2</v>
      </c>
      <c r="P42" s="33">
        <v>2.5308265949076304E-2</v>
      </c>
      <c r="Q42" s="33">
        <v>2.5421823035943737E-2</v>
      </c>
      <c r="R42" s="33">
        <v>3.6200824623494623E-2</v>
      </c>
      <c r="S42" s="33">
        <v>3.7384647214568405E-2</v>
      </c>
      <c r="T42" s="33">
        <v>3.3558905218467681E-2</v>
      </c>
      <c r="U42" s="33">
        <v>3.4047299017820352E-2</v>
      </c>
    </row>
    <row r="43" spans="1:23" s="20" customFormat="1" ht="12.75" customHeight="1">
      <c r="A43" s="40">
        <v>39</v>
      </c>
      <c r="B43" s="17" t="s">
        <v>78</v>
      </c>
      <c r="C43" s="44" t="s">
        <v>175</v>
      </c>
      <c r="D43" s="33">
        <v>548.10376952703689</v>
      </c>
      <c r="E43" s="33">
        <v>485.62077288616968</v>
      </c>
      <c r="F43" s="33">
        <v>421.7046610766414</v>
      </c>
      <c r="G43" s="33">
        <v>287.67127438013722</v>
      </c>
      <c r="H43" s="33">
        <v>177.38000973492217</v>
      </c>
      <c r="I43" s="33">
        <v>109.56343237144321</v>
      </c>
      <c r="J43" s="33">
        <v>120.20368129494466</v>
      </c>
      <c r="K43" s="33">
        <v>126.56628419582037</v>
      </c>
      <c r="L43" s="33">
        <v>74.57920941764165</v>
      </c>
      <c r="M43" s="33">
        <v>107.9314096408722</v>
      </c>
      <c r="N43" s="33">
        <v>160.26230591400321</v>
      </c>
      <c r="O43" s="33">
        <v>150.30282478878698</v>
      </c>
      <c r="P43" s="33">
        <v>137.00279987220543</v>
      </c>
      <c r="Q43" s="33">
        <v>111.54566928555926</v>
      </c>
      <c r="R43" s="33">
        <v>132.10023040981008</v>
      </c>
      <c r="S43" s="33">
        <v>160.33813081958593</v>
      </c>
      <c r="T43" s="33">
        <v>161.11314008535859</v>
      </c>
      <c r="U43" s="33">
        <v>167.49533089292461</v>
      </c>
    </row>
    <row r="44" spans="1:23" s="19" customFormat="1" ht="12.75" customHeight="1">
      <c r="A44" s="40">
        <v>40</v>
      </c>
      <c r="B44" s="17" t="s">
        <v>79</v>
      </c>
      <c r="C44" s="62" t="s">
        <v>176</v>
      </c>
      <c r="D44" s="174" t="s">
        <v>471</v>
      </c>
      <c r="E44" s="174" t="s">
        <v>471</v>
      </c>
      <c r="F44" s="174" t="s">
        <v>471</v>
      </c>
      <c r="G44" s="174" t="s">
        <v>471</v>
      </c>
      <c r="H44" s="174" t="s">
        <v>471</v>
      </c>
      <c r="I44" s="174" t="s">
        <v>471</v>
      </c>
      <c r="J44" s="174" t="s">
        <v>471</v>
      </c>
      <c r="K44" s="174" t="s">
        <v>471</v>
      </c>
      <c r="L44" s="33">
        <v>4.9650731704768407E-2</v>
      </c>
      <c r="M44" s="33">
        <v>3.1347556943234073E-2</v>
      </c>
      <c r="N44" s="33">
        <v>3.3886521642535909E-2</v>
      </c>
      <c r="O44" s="33">
        <v>0.23179350729333523</v>
      </c>
      <c r="P44" s="33">
        <v>0.15940007713057339</v>
      </c>
      <c r="Q44" s="33">
        <v>0.2346805568660732</v>
      </c>
      <c r="R44" s="33">
        <v>0.21423874451103178</v>
      </c>
      <c r="S44" s="33">
        <v>0.21739493459203627</v>
      </c>
      <c r="T44" s="33">
        <v>9.0492374242032436E-2</v>
      </c>
      <c r="U44" s="33">
        <v>9.3325443669402999E-2</v>
      </c>
    </row>
    <row r="45" spans="1:23" s="16" customFormat="1" ht="12.75" customHeight="1">
      <c r="A45" s="40">
        <v>41</v>
      </c>
      <c r="B45" s="17" t="s">
        <v>80</v>
      </c>
      <c r="C45" s="62" t="s">
        <v>177</v>
      </c>
      <c r="D45" s="33">
        <v>548.10376952703689</v>
      </c>
      <c r="E45" s="33">
        <v>485.62077288616968</v>
      </c>
      <c r="F45" s="33">
        <v>421.7046610766414</v>
      </c>
      <c r="G45" s="33">
        <v>287.67127438013722</v>
      </c>
      <c r="H45" s="33">
        <v>177.38000973492217</v>
      </c>
      <c r="I45" s="33">
        <v>109.56343237144321</v>
      </c>
      <c r="J45" s="33">
        <v>120.20368129494466</v>
      </c>
      <c r="K45" s="33">
        <v>126.56628419582037</v>
      </c>
      <c r="L45" s="33">
        <v>74.529558685936877</v>
      </c>
      <c r="M45" s="33">
        <v>107.90006208392896</v>
      </c>
      <c r="N45" s="33">
        <v>160.22841939236068</v>
      </c>
      <c r="O45" s="33">
        <v>150.07103128149365</v>
      </c>
      <c r="P45" s="33">
        <v>136.84339979507484</v>
      </c>
      <c r="Q45" s="33">
        <v>111.31098872869319</v>
      </c>
      <c r="R45" s="33">
        <v>131.88599166529903</v>
      </c>
      <c r="S45" s="33">
        <v>160.12073588499388</v>
      </c>
      <c r="T45" s="33">
        <v>161.02264771111655</v>
      </c>
      <c r="U45" s="33">
        <v>167.40200544925523</v>
      </c>
    </row>
    <row r="46" spans="1:23" s="16" customFormat="1" ht="12.75" customHeight="1">
      <c r="A46" s="40">
        <v>42</v>
      </c>
      <c r="B46" s="17">
        <v>37</v>
      </c>
      <c r="C46" s="65" t="s">
        <v>178</v>
      </c>
      <c r="D46" s="174" t="s">
        <v>471</v>
      </c>
      <c r="E46" s="174" t="s">
        <v>471</v>
      </c>
      <c r="F46" s="174" t="s">
        <v>471</v>
      </c>
      <c r="G46" s="174" t="s">
        <v>471</v>
      </c>
      <c r="H46" s="174" t="s">
        <v>471</v>
      </c>
      <c r="I46" s="174" t="s">
        <v>471</v>
      </c>
      <c r="J46" s="174" t="s">
        <v>471</v>
      </c>
      <c r="K46" s="174" t="s">
        <v>471</v>
      </c>
      <c r="L46" s="33">
        <v>1.6758097833410205E-2</v>
      </c>
      <c r="M46" s="33">
        <v>1.5828988287184702E-2</v>
      </c>
      <c r="N46" s="33">
        <v>1.6859503169114502E-2</v>
      </c>
      <c r="O46" s="33">
        <v>1.7242220784188998E-2</v>
      </c>
      <c r="P46" s="33">
        <v>1.7294987640232913E-2</v>
      </c>
      <c r="Q46" s="33">
        <v>1.7378173969454097E-2</v>
      </c>
      <c r="R46" s="33">
        <v>1.8148089794989244E-2</v>
      </c>
      <c r="S46" s="33">
        <v>1.8298663490161692E-2</v>
      </c>
      <c r="T46" s="33">
        <v>1.7530412130619077E-2</v>
      </c>
      <c r="U46" s="33">
        <v>1.4004421215453405E-2</v>
      </c>
    </row>
    <row r="47" spans="1:23" s="16" customFormat="1" ht="12.75" customHeight="1">
      <c r="A47" s="40">
        <v>43</v>
      </c>
      <c r="B47" s="17" t="s">
        <v>81</v>
      </c>
      <c r="C47" s="65" t="s">
        <v>179</v>
      </c>
      <c r="D47" s="33">
        <v>548.10376952703689</v>
      </c>
      <c r="E47" s="33">
        <v>485.62077288616968</v>
      </c>
      <c r="F47" s="33">
        <v>421.7046610766414</v>
      </c>
      <c r="G47" s="33">
        <v>287.67127438013722</v>
      </c>
      <c r="H47" s="33">
        <v>177.38000973492217</v>
      </c>
      <c r="I47" s="33">
        <v>109.56343237144321</v>
      </c>
      <c r="J47" s="33">
        <v>120.20368129494466</v>
      </c>
      <c r="K47" s="33">
        <v>126.56628419582037</v>
      </c>
      <c r="L47" s="33">
        <v>74.51280058810346</v>
      </c>
      <c r="M47" s="33">
        <v>107.88423309564178</v>
      </c>
      <c r="N47" s="33">
        <v>160.21155988919156</v>
      </c>
      <c r="O47" s="33">
        <v>150.05378906070945</v>
      </c>
      <c r="P47" s="33">
        <v>136.8261048074346</v>
      </c>
      <c r="Q47" s="33">
        <v>111.29361055472373</v>
      </c>
      <c r="R47" s="33">
        <v>131.86784357550403</v>
      </c>
      <c r="S47" s="33">
        <v>160.10243722150372</v>
      </c>
      <c r="T47" s="33">
        <v>161.00511729898594</v>
      </c>
      <c r="U47" s="33">
        <v>167.38800102803978</v>
      </c>
    </row>
    <row r="48" spans="1:23" s="16" customFormat="1" ht="12.75" customHeight="1">
      <c r="A48" s="40">
        <v>44</v>
      </c>
      <c r="B48" s="17" t="s">
        <v>82</v>
      </c>
      <c r="C48" s="44" t="s">
        <v>37</v>
      </c>
      <c r="D48" s="33">
        <v>5920.0307671954997</v>
      </c>
      <c r="E48" s="33">
        <v>5609.1915675883129</v>
      </c>
      <c r="F48" s="33">
        <v>5444.7633640841414</v>
      </c>
      <c r="G48" s="33">
        <v>5118.3587237538923</v>
      </c>
      <c r="H48" s="33">
        <v>5019.5904680379554</v>
      </c>
      <c r="I48" s="33">
        <v>4603.7443548660767</v>
      </c>
      <c r="J48" s="33">
        <v>4147.1864558302541</v>
      </c>
      <c r="K48" s="33">
        <v>3762.8028899893607</v>
      </c>
      <c r="L48" s="33">
        <v>3405.0950857079838</v>
      </c>
      <c r="M48" s="33">
        <v>3025.8606133123167</v>
      </c>
      <c r="N48" s="33">
        <v>2653.1062845434267</v>
      </c>
      <c r="O48" s="33">
        <v>2455.2045427156518</v>
      </c>
      <c r="P48" s="33">
        <v>2244.866114600025</v>
      </c>
      <c r="Q48" s="33">
        <v>2127.3214086759558</v>
      </c>
      <c r="R48" s="33">
        <v>2145.1914201269215</v>
      </c>
      <c r="S48" s="33">
        <v>2023.3198848953048</v>
      </c>
      <c r="T48" s="33">
        <v>1998.2898862073446</v>
      </c>
      <c r="U48" s="33">
        <v>1900.8220119812681</v>
      </c>
    </row>
    <row r="49" spans="1:22" s="16" customFormat="1" ht="12.75" customHeight="1">
      <c r="A49" s="40">
        <v>45</v>
      </c>
      <c r="B49" s="17" t="s">
        <v>83</v>
      </c>
      <c r="C49" s="62" t="s">
        <v>180</v>
      </c>
      <c r="D49" s="33">
        <v>2962.9229353733376</v>
      </c>
      <c r="E49" s="33">
        <v>2804.9217485649724</v>
      </c>
      <c r="F49" s="33">
        <v>2722.4131066908194</v>
      </c>
      <c r="G49" s="33">
        <v>2549.2550947677605</v>
      </c>
      <c r="H49" s="33">
        <v>2498.628592987619</v>
      </c>
      <c r="I49" s="33">
        <v>2293.1579306144845</v>
      </c>
      <c r="J49" s="33">
        <v>2063.8792091951118</v>
      </c>
      <c r="K49" s="33">
        <v>1870.9510017415153</v>
      </c>
      <c r="L49" s="33">
        <v>1693.1483621929829</v>
      </c>
      <c r="M49" s="33">
        <v>1504.1565248401566</v>
      </c>
      <c r="N49" s="33">
        <v>1317.2435587438733</v>
      </c>
      <c r="O49" s="33">
        <v>1219.5170666265089</v>
      </c>
      <c r="P49" s="33">
        <v>1113.9259748409058</v>
      </c>
      <c r="Q49" s="33">
        <v>1052.5095818154734</v>
      </c>
      <c r="R49" s="33">
        <v>1057.4155075781377</v>
      </c>
      <c r="S49" s="33">
        <v>995.55476232180752</v>
      </c>
      <c r="T49" s="33">
        <v>987.92507491486413</v>
      </c>
      <c r="U49" s="33">
        <v>939.16448403394566</v>
      </c>
    </row>
    <row r="50" spans="1:22" s="16" customFormat="1" ht="12.75" customHeight="1">
      <c r="A50" s="40">
        <v>46</v>
      </c>
      <c r="B50" s="17" t="s">
        <v>84</v>
      </c>
      <c r="C50" s="62" t="s">
        <v>181</v>
      </c>
      <c r="D50" s="33">
        <v>2957.1078318221621</v>
      </c>
      <c r="E50" s="33">
        <v>2804.2698190233405</v>
      </c>
      <c r="F50" s="33">
        <v>2722.3502573933229</v>
      </c>
      <c r="G50" s="33">
        <v>2569.1036289861313</v>
      </c>
      <c r="H50" s="33">
        <v>2520.9618750503364</v>
      </c>
      <c r="I50" s="33">
        <v>2310.5864242515904</v>
      </c>
      <c r="J50" s="33">
        <v>2083.3072466351423</v>
      </c>
      <c r="K50" s="33">
        <v>1891.8518882478454</v>
      </c>
      <c r="L50" s="33">
        <v>1711.9467235150012</v>
      </c>
      <c r="M50" s="33">
        <v>1521.7040884721591</v>
      </c>
      <c r="N50" s="33">
        <v>1335.8627257995536</v>
      </c>
      <c r="O50" s="33">
        <v>1235.6874760891421</v>
      </c>
      <c r="P50" s="33">
        <v>1130.9401397591191</v>
      </c>
      <c r="Q50" s="33">
        <v>1074.8118268604826</v>
      </c>
      <c r="R50" s="33">
        <v>1087.7759125487837</v>
      </c>
      <c r="S50" s="33">
        <v>1027.7651225734971</v>
      </c>
      <c r="T50" s="33">
        <v>1010.3648112924805</v>
      </c>
      <c r="U50" s="33">
        <v>961.65752794732236</v>
      </c>
    </row>
    <row r="51" spans="1:22" s="16" customFormat="1" ht="12.75" customHeight="1">
      <c r="A51" s="40">
        <v>47</v>
      </c>
      <c r="B51" s="17" t="s">
        <v>85</v>
      </c>
      <c r="C51" s="44" t="s">
        <v>182</v>
      </c>
      <c r="D51" s="33">
        <v>2429.0547817853248</v>
      </c>
      <c r="E51" s="33">
        <v>1833.4653510178873</v>
      </c>
      <c r="F51" s="33">
        <v>1799.3288657402597</v>
      </c>
      <c r="G51" s="33">
        <v>873.62138754293687</v>
      </c>
      <c r="H51" s="33">
        <v>767.59524642514043</v>
      </c>
      <c r="I51" s="33">
        <v>644.34895630558663</v>
      </c>
      <c r="J51" s="33">
        <v>604.90288417244415</v>
      </c>
      <c r="K51" s="33">
        <v>565.28939940516943</v>
      </c>
      <c r="L51" s="33">
        <v>430.62966602229966</v>
      </c>
      <c r="M51" s="33">
        <v>376.49776678004571</v>
      </c>
      <c r="N51" s="33">
        <v>372.32040334841815</v>
      </c>
      <c r="O51" s="33">
        <v>394.55899986255787</v>
      </c>
      <c r="P51" s="33">
        <v>371.78532501470681</v>
      </c>
      <c r="Q51" s="33">
        <v>367.25494614892887</v>
      </c>
      <c r="R51" s="33">
        <v>341.59832637567581</v>
      </c>
      <c r="S51" s="33">
        <v>363.57077985184787</v>
      </c>
      <c r="T51" s="33">
        <v>373.64029637907703</v>
      </c>
      <c r="U51" s="33">
        <v>346.12090361323152</v>
      </c>
    </row>
    <row r="52" spans="1:22" s="16" customFormat="1" ht="12.75" customHeight="1">
      <c r="A52" s="40">
        <v>48</v>
      </c>
      <c r="B52" s="17" t="s">
        <v>36</v>
      </c>
      <c r="C52" s="62" t="s">
        <v>183</v>
      </c>
      <c r="D52" s="33">
        <v>234.0006417695042</v>
      </c>
      <c r="E52" s="33">
        <v>181.08372370995511</v>
      </c>
      <c r="F52" s="33">
        <v>178.01834087794188</v>
      </c>
      <c r="G52" s="33">
        <v>89.411942739330499</v>
      </c>
      <c r="H52" s="33">
        <v>75.988049350654904</v>
      </c>
      <c r="I52" s="33">
        <v>57.97355698389687</v>
      </c>
      <c r="J52" s="33">
        <v>57.036072638326061</v>
      </c>
      <c r="K52" s="33">
        <v>40.907357835026865</v>
      </c>
      <c r="L52" s="33">
        <v>21.802461284540005</v>
      </c>
      <c r="M52" s="33">
        <v>17.376035631670213</v>
      </c>
      <c r="N52" s="33">
        <v>16.028432560792393</v>
      </c>
      <c r="O52" s="33">
        <v>21.534928066437534</v>
      </c>
      <c r="P52" s="33">
        <v>21.065276306819893</v>
      </c>
      <c r="Q52" s="33">
        <v>18.770632851064732</v>
      </c>
      <c r="R52" s="33">
        <v>16.935087645628315</v>
      </c>
      <c r="S52" s="33">
        <v>18.314204315756083</v>
      </c>
      <c r="T52" s="33">
        <v>29.989954815052169</v>
      </c>
      <c r="U52" s="33">
        <v>24.789550155976666</v>
      </c>
      <c r="V52" s="50"/>
    </row>
    <row r="53" spans="1:22" s="16" customFormat="1" ht="12.75" customHeight="1">
      <c r="A53" s="40">
        <v>49</v>
      </c>
      <c r="B53" s="17" t="s">
        <v>86</v>
      </c>
      <c r="C53" s="62" t="s">
        <v>184</v>
      </c>
      <c r="D53" s="33">
        <v>537.41456887609365</v>
      </c>
      <c r="E53" s="33">
        <v>443.60880854887381</v>
      </c>
      <c r="F53" s="33">
        <v>426.48549306902885</v>
      </c>
      <c r="G53" s="33">
        <v>253.61897769685129</v>
      </c>
      <c r="H53" s="33">
        <v>220.88883424981333</v>
      </c>
      <c r="I53" s="33">
        <v>196.93491902672608</v>
      </c>
      <c r="J53" s="33">
        <v>189.42983766923896</v>
      </c>
      <c r="K53" s="33">
        <v>169.8078263461862</v>
      </c>
      <c r="L53" s="33">
        <v>142.528314932423</v>
      </c>
      <c r="M53" s="33">
        <v>135.56294598396664</v>
      </c>
      <c r="N53" s="33">
        <v>133.15860213028753</v>
      </c>
      <c r="O53" s="33">
        <v>136.80065840817889</v>
      </c>
      <c r="P53" s="33">
        <v>131.13048303869482</v>
      </c>
      <c r="Q53" s="33">
        <v>130.58619460472178</v>
      </c>
      <c r="R53" s="33">
        <v>126.30885041720289</v>
      </c>
      <c r="S53" s="33">
        <v>131.84736100897658</v>
      </c>
      <c r="T53" s="33">
        <v>128.22761310428683</v>
      </c>
      <c r="U53" s="33">
        <v>125.23815623637925</v>
      </c>
    </row>
    <row r="54" spans="1:22" s="16" customFormat="1" ht="12.75" customHeight="1">
      <c r="A54" s="40">
        <v>50</v>
      </c>
      <c r="B54" s="17" t="s">
        <v>87</v>
      </c>
      <c r="C54" s="62" t="s">
        <v>185</v>
      </c>
      <c r="D54" s="33">
        <v>1657.6395711397274</v>
      </c>
      <c r="E54" s="33">
        <v>1208.7728187590583</v>
      </c>
      <c r="F54" s="33">
        <v>1194.8250317932891</v>
      </c>
      <c r="G54" s="33">
        <v>530.59046710675511</v>
      </c>
      <c r="H54" s="33">
        <v>470.71836282467223</v>
      </c>
      <c r="I54" s="33">
        <v>389.44048029496361</v>
      </c>
      <c r="J54" s="33">
        <v>358.43697386487918</v>
      </c>
      <c r="K54" s="33">
        <v>354.57421522395634</v>
      </c>
      <c r="L54" s="33">
        <v>266.29888980533661</v>
      </c>
      <c r="M54" s="33">
        <v>223.55878516440879</v>
      </c>
      <c r="N54" s="33">
        <v>223.13336865733822</v>
      </c>
      <c r="O54" s="33">
        <v>236.22341338794141</v>
      </c>
      <c r="P54" s="33">
        <v>219.58956566919204</v>
      </c>
      <c r="Q54" s="33">
        <v>217.89811869314235</v>
      </c>
      <c r="R54" s="33">
        <v>198.35438831284455</v>
      </c>
      <c r="S54" s="33">
        <v>213.40921452711524</v>
      </c>
      <c r="T54" s="33">
        <v>215.42272845973804</v>
      </c>
      <c r="U54" s="33">
        <v>196.0931972208756</v>
      </c>
    </row>
    <row r="55" spans="1:22" s="16" customFormat="1" ht="12.75" customHeight="1">
      <c r="A55" s="40">
        <v>51</v>
      </c>
      <c r="B55" s="17" t="s">
        <v>88</v>
      </c>
      <c r="C55" s="44" t="s">
        <v>117</v>
      </c>
      <c r="D55" s="33">
        <v>12825.117449917991</v>
      </c>
      <c r="E55" s="33">
        <v>11773.911136388151</v>
      </c>
      <c r="F55" s="33">
        <v>12472.165967586019</v>
      </c>
      <c r="G55" s="33">
        <v>12282.204891299323</v>
      </c>
      <c r="H55" s="33">
        <v>12625.036749133265</v>
      </c>
      <c r="I55" s="33">
        <v>8123.3686440327947</v>
      </c>
      <c r="J55" s="33">
        <v>12871.539685170475</v>
      </c>
      <c r="K55" s="33">
        <v>14545.810763837519</v>
      </c>
      <c r="L55" s="33">
        <v>13721.333662097499</v>
      </c>
      <c r="M55" s="33">
        <v>22329.403617157695</v>
      </c>
      <c r="N55" s="33">
        <v>18101.094788253387</v>
      </c>
      <c r="O55" s="33">
        <v>17974.999269230539</v>
      </c>
      <c r="P55" s="33">
        <v>24534.153774817492</v>
      </c>
      <c r="Q55" s="33">
        <v>27321.157396244631</v>
      </c>
      <c r="R55" s="33">
        <v>22736.949222931791</v>
      </c>
      <c r="S55" s="33">
        <v>23569.186788978932</v>
      </c>
      <c r="T55" s="33">
        <v>20188.830164789179</v>
      </c>
      <c r="U55" s="33">
        <v>23441.525617901669</v>
      </c>
    </row>
    <row r="56" spans="1:22" s="16" customFormat="1" ht="12.75" customHeight="1">
      <c r="A56" s="40">
        <v>52</v>
      </c>
      <c r="B56" s="17" t="s">
        <v>89</v>
      </c>
      <c r="C56" s="62" t="s">
        <v>186</v>
      </c>
      <c r="D56" s="33">
        <v>1355.6484278386333</v>
      </c>
      <c r="E56" s="33">
        <v>1218.403383759585</v>
      </c>
      <c r="F56" s="33">
        <v>1092.8226986544278</v>
      </c>
      <c r="G56" s="33">
        <v>1029.8526015671755</v>
      </c>
      <c r="H56" s="33">
        <v>932.50663615932399</v>
      </c>
      <c r="I56" s="33">
        <v>929.77580886237365</v>
      </c>
      <c r="J56" s="33">
        <v>753.00402903615168</v>
      </c>
      <c r="K56" s="33">
        <v>615.90040613285987</v>
      </c>
      <c r="L56" s="33">
        <v>543.07565170386476</v>
      </c>
      <c r="M56" s="33">
        <v>509.01513496970074</v>
      </c>
      <c r="N56" s="33">
        <v>433.5173424890562</v>
      </c>
      <c r="O56" s="33">
        <v>394.6275155764406</v>
      </c>
      <c r="P56" s="33">
        <v>368.43900174486737</v>
      </c>
      <c r="Q56" s="33">
        <v>341.0115982821676</v>
      </c>
      <c r="R56" s="33">
        <v>278.754011453364</v>
      </c>
      <c r="S56" s="33">
        <v>284.58858179562526</v>
      </c>
      <c r="T56" s="33">
        <v>304.30482209338459</v>
      </c>
      <c r="U56" s="33">
        <v>300.76369847203995</v>
      </c>
    </row>
    <row r="57" spans="1:22" s="16" customFormat="1" ht="12.75" customHeight="1">
      <c r="A57" s="40">
        <v>53</v>
      </c>
      <c r="B57" s="17" t="s">
        <v>90</v>
      </c>
      <c r="C57" s="62" t="s">
        <v>187</v>
      </c>
      <c r="D57" s="174" t="s">
        <v>471</v>
      </c>
      <c r="E57" s="174" t="s">
        <v>471</v>
      </c>
      <c r="F57" s="174" t="s">
        <v>471</v>
      </c>
      <c r="G57" s="174" t="s">
        <v>471</v>
      </c>
      <c r="H57" s="174" t="s">
        <v>471</v>
      </c>
      <c r="I57" s="174" t="s">
        <v>471</v>
      </c>
      <c r="J57" s="33">
        <v>1.6034107412257262E-2</v>
      </c>
      <c r="K57" s="33">
        <v>1.7094163518448259E-2</v>
      </c>
      <c r="L57" s="33">
        <v>9.7508848667219317E-2</v>
      </c>
      <c r="M57" s="33">
        <v>9.2803405205878042E-2</v>
      </c>
      <c r="N57" s="33">
        <v>9.7315766197040465E-2</v>
      </c>
      <c r="O57" s="33">
        <v>0.10211196943566829</v>
      </c>
      <c r="P57" s="33">
        <v>7.260157511343579E-2</v>
      </c>
      <c r="Q57" s="33">
        <v>0.10363666755451038</v>
      </c>
      <c r="R57" s="33">
        <v>9.2914229796764308E-2</v>
      </c>
      <c r="S57" s="33">
        <v>9.3444151337129924E-2</v>
      </c>
      <c r="T57" s="33">
        <v>9.3738810091538102E-2</v>
      </c>
      <c r="U57" s="33">
        <v>9.6572904475145313E-2</v>
      </c>
    </row>
    <row r="58" spans="1:22" s="16" customFormat="1" ht="12.75" customHeight="1">
      <c r="A58" s="40">
        <v>54</v>
      </c>
      <c r="B58" s="17" t="s">
        <v>91</v>
      </c>
      <c r="C58" s="62" t="s">
        <v>9</v>
      </c>
      <c r="D58" s="33">
        <v>10340.112378744032</v>
      </c>
      <c r="E58" s="33">
        <v>9369.3891982971836</v>
      </c>
      <c r="F58" s="33">
        <v>10154.956993788797</v>
      </c>
      <c r="G58" s="33">
        <v>9992.5052943874489</v>
      </c>
      <c r="H58" s="33">
        <v>10341.528938093594</v>
      </c>
      <c r="I58" s="33">
        <v>5758.9634180602779</v>
      </c>
      <c r="J58" s="33">
        <v>10720.999311734522</v>
      </c>
      <c r="K58" s="33">
        <v>12543.813252619211</v>
      </c>
      <c r="L58" s="33">
        <v>11769.982916776855</v>
      </c>
      <c r="M58" s="33">
        <v>20379.059738764532</v>
      </c>
      <c r="N58" s="33">
        <v>16007.441393491696</v>
      </c>
      <c r="O58" s="33">
        <v>15836.284478341524</v>
      </c>
      <c r="P58" s="33">
        <v>22329.358308493243</v>
      </c>
      <c r="Q58" s="33">
        <v>25133.897585696435</v>
      </c>
      <c r="R58" s="33">
        <v>20727.595657393107</v>
      </c>
      <c r="S58" s="33">
        <v>21641.874435252903</v>
      </c>
      <c r="T58" s="33">
        <v>18284.098183274575</v>
      </c>
      <c r="U58" s="33">
        <v>21413.357688848424</v>
      </c>
    </row>
    <row r="59" spans="1:22" s="16" customFormat="1" ht="12.75" customHeight="1">
      <c r="A59" s="40">
        <v>55</v>
      </c>
      <c r="B59" s="17" t="s">
        <v>92</v>
      </c>
      <c r="C59" s="62" t="s">
        <v>38</v>
      </c>
      <c r="D59" s="33">
        <v>1112.1301576946703</v>
      </c>
      <c r="E59" s="33">
        <v>1167.7413264433064</v>
      </c>
      <c r="F59" s="33">
        <v>1210.8460704107338</v>
      </c>
      <c r="G59" s="33">
        <v>1248.0840637035085</v>
      </c>
      <c r="H59" s="33">
        <v>1340.6703590833238</v>
      </c>
      <c r="I59" s="33">
        <v>1424.7379460175093</v>
      </c>
      <c r="J59" s="33">
        <v>1385.9880771250312</v>
      </c>
      <c r="K59" s="33">
        <v>1375.8535113148882</v>
      </c>
      <c r="L59" s="33">
        <v>1397.9333543586922</v>
      </c>
      <c r="M59" s="33">
        <v>1432.0006764775446</v>
      </c>
      <c r="N59" s="33">
        <v>1650.7273107106089</v>
      </c>
      <c r="O59" s="33">
        <v>1735.111032556176</v>
      </c>
      <c r="P59" s="33">
        <v>1830.2263555599372</v>
      </c>
      <c r="Q59" s="33">
        <v>1837.6813583827493</v>
      </c>
      <c r="R59" s="33">
        <v>1723.5213009139445</v>
      </c>
      <c r="S59" s="33">
        <v>1635.6382675219525</v>
      </c>
      <c r="T59" s="33">
        <v>1594.0488152167929</v>
      </c>
      <c r="U59" s="33">
        <v>1720.4511129945238</v>
      </c>
    </row>
    <row r="60" spans="1:22" s="16" customFormat="1" ht="12.75" customHeight="1">
      <c r="A60" s="40">
        <v>56</v>
      </c>
      <c r="B60" s="17" t="s">
        <v>93</v>
      </c>
      <c r="C60" s="62" t="s">
        <v>188</v>
      </c>
      <c r="D60" s="33">
        <v>10.330378676242661</v>
      </c>
      <c r="E60" s="33">
        <v>10.956434050687761</v>
      </c>
      <c r="F60" s="33">
        <v>8.1175503830151978</v>
      </c>
      <c r="G60" s="33">
        <v>7.2036520466996574</v>
      </c>
      <c r="H60" s="33">
        <v>6.427735051879254</v>
      </c>
      <c r="I60" s="33">
        <v>6.5456381900965059</v>
      </c>
      <c r="J60" s="33">
        <v>7.8576238476814151</v>
      </c>
      <c r="K60" s="33">
        <v>7.018990589311036</v>
      </c>
      <c r="L60" s="33">
        <v>7.2934145599183013</v>
      </c>
      <c r="M60" s="33">
        <v>6.7115729659794416</v>
      </c>
      <c r="N60" s="33">
        <v>6.8507261784636357</v>
      </c>
      <c r="O60" s="33">
        <v>6.4706311471330897</v>
      </c>
      <c r="P60" s="33">
        <v>4.3937108283575101</v>
      </c>
      <c r="Q60" s="33">
        <v>6.4706338054960799</v>
      </c>
      <c r="R60" s="33">
        <v>5.3906110508108505</v>
      </c>
      <c r="S60" s="33">
        <v>5.4191246295027948</v>
      </c>
      <c r="T60" s="33">
        <v>5.1256719018193602</v>
      </c>
      <c r="U60" s="33">
        <v>5.70904718521831</v>
      </c>
    </row>
    <row r="61" spans="1:22" s="16" customFormat="1" ht="12.75" customHeight="1">
      <c r="A61" s="40">
        <v>57</v>
      </c>
      <c r="B61" s="17" t="s">
        <v>94</v>
      </c>
      <c r="C61" s="62" t="s">
        <v>189</v>
      </c>
      <c r="D61" s="33">
        <v>6.8961069644109099</v>
      </c>
      <c r="E61" s="33">
        <v>7.4207938373879294</v>
      </c>
      <c r="F61" s="33">
        <v>5.4226543490446861</v>
      </c>
      <c r="G61" s="33">
        <v>4.5592795944897251</v>
      </c>
      <c r="H61" s="33">
        <v>3.903080745142804</v>
      </c>
      <c r="I61" s="33">
        <v>3.3458329025375857</v>
      </c>
      <c r="J61" s="33">
        <v>3.6746093196770602</v>
      </c>
      <c r="K61" s="33">
        <v>3.2075090177329693</v>
      </c>
      <c r="L61" s="33">
        <v>2.9508158495009673</v>
      </c>
      <c r="M61" s="33">
        <v>2.5236905747298222</v>
      </c>
      <c r="N61" s="33">
        <v>2.4606996173686637</v>
      </c>
      <c r="O61" s="33">
        <v>2.403499639828639</v>
      </c>
      <c r="P61" s="33">
        <v>1.6637966159710438</v>
      </c>
      <c r="Q61" s="33">
        <v>1.9925834102264868</v>
      </c>
      <c r="R61" s="33">
        <v>1.5947278907708513</v>
      </c>
      <c r="S61" s="33">
        <v>1.5729356276113942</v>
      </c>
      <c r="T61" s="33">
        <v>1.1589334925187673</v>
      </c>
      <c r="U61" s="33">
        <v>1.1474974969879319</v>
      </c>
    </row>
    <row r="62" spans="1:22" s="16" customFormat="1" ht="12.75" customHeight="1">
      <c r="A62" s="40">
        <v>58</v>
      </c>
      <c r="B62" s="17" t="s">
        <v>95</v>
      </c>
      <c r="C62" s="44" t="s">
        <v>190</v>
      </c>
      <c r="D62" s="33">
        <v>822.89921715394712</v>
      </c>
      <c r="E62" s="33">
        <v>747.40342490627404</v>
      </c>
      <c r="F62" s="33">
        <v>734.70227543689475</v>
      </c>
      <c r="G62" s="33">
        <v>519.22252237445741</v>
      </c>
      <c r="H62" s="33">
        <v>508.91014591297522</v>
      </c>
      <c r="I62" s="33">
        <v>480.44921560033174</v>
      </c>
      <c r="J62" s="33">
        <v>468.9538742039374</v>
      </c>
      <c r="K62" s="33">
        <v>466.68967102368288</v>
      </c>
      <c r="L62" s="33">
        <v>417.29887182695597</v>
      </c>
      <c r="M62" s="33">
        <v>395.92695641245149</v>
      </c>
      <c r="N62" s="33">
        <v>387.21615433438103</v>
      </c>
      <c r="O62" s="33">
        <v>395.80098621739074</v>
      </c>
      <c r="P62" s="33">
        <v>379.71210811934418</v>
      </c>
      <c r="Q62" s="33">
        <v>392.35562451428791</v>
      </c>
      <c r="R62" s="33">
        <v>390.03922849571126</v>
      </c>
      <c r="S62" s="33">
        <v>391.93806600688276</v>
      </c>
      <c r="T62" s="33">
        <v>395.27387277836175</v>
      </c>
      <c r="U62" s="33">
        <v>385.93709478442776</v>
      </c>
    </row>
    <row r="63" spans="1:22" s="16" customFormat="1" ht="12.75" customHeight="1">
      <c r="A63" s="40">
        <v>59</v>
      </c>
      <c r="B63" s="17" t="s">
        <v>39</v>
      </c>
      <c r="C63" s="44" t="s">
        <v>118</v>
      </c>
      <c r="D63" s="33">
        <v>52.307806969700223</v>
      </c>
      <c r="E63" s="33">
        <v>53.355206015894503</v>
      </c>
      <c r="F63" s="33">
        <v>50.36054383794594</v>
      </c>
      <c r="G63" s="33">
        <v>53.362345732416202</v>
      </c>
      <c r="H63" s="33">
        <v>54.123357757359997</v>
      </c>
      <c r="I63" s="33">
        <v>52.41702911725784</v>
      </c>
      <c r="J63" s="33">
        <v>55.295167602738488</v>
      </c>
      <c r="K63" s="33">
        <v>47.495839030823731</v>
      </c>
      <c r="L63" s="33">
        <v>46.722238567764862</v>
      </c>
      <c r="M63" s="33">
        <v>48.869162935617105</v>
      </c>
      <c r="N63" s="33">
        <v>49.539033003359833</v>
      </c>
      <c r="O63" s="33">
        <v>48.669683991313093</v>
      </c>
      <c r="P63" s="33">
        <v>42.778879264414158</v>
      </c>
      <c r="Q63" s="33">
        <v>44.832638027939183</v>
      </c>
      <c r="R63" s="33">
        <v>42.164701522587464</v>
      </c>
      <c r="S63" s="33">
        <v>41.630975369559181</v>
      </c>
      <c r="T63" s="33">
        <v>39.490610080918287</v>
      </c>
      <c r="U63" s="33">
        <v>40.062343861878404</v>
      </c>
    </row>
    <row r="64" spans="1:22" s="16" customFormat="1" ht="12.75" customHeight="1">
      <c r="A64" s="40">
        <v>60</v>
      </c>
      <c r="B64" s="17" t="s">
        <v>40</v>
      </c>
      <c r="C64" s="44" t="s">
        <v>119</v>
      </c>
      <c r="D64" s="33">
        <v>168.91669178266505</v>
      </c>
      <c r="E64" s="33">
        <v>155.5790139518657</v>
      </c>
      <c r="F64" s="33">
        <v>149.66362035172864</v>
      </c>
      <c r="G64" s="33">
        <v>150.52767348146449</v>
      </c>
      <c r="H64" s="33">
        <v>142.44399272195511</v>
      </c>
      <c r="I64" s="33">
        <v>137.93735757176333</v>
      </c>
      <c r="J64" s="33">
        <v>138.55629213190173</v>
      </c>
      <c r="K64" s="33">
        <v>133.36125126015401</v>
      </c>
      <c r="L64" s="33">
        <v>130.77656720936329</v>
      </c>
      <c r="M64" s="33">
        <v>124.31581197101212</v>
      </c>
      <c r="N64" s="33">
        <v>121.56404243559993</v>
      </c>
      <c r="O64" s="33">
        <v>121.57453287295309</v>
      </c>
      <c r="P64" s="33">
        <v>114.86293640850903</v>
      </c>
      <c r="Q64" s="33">
        <v>117.03538433265167</v>
      </c>
      <c r="R64" s="33">
        <v>114.54252146307073</v>
      </c>
      <c r="S64" s="33">
        <v>113.50699292767541</v>
      </c>
      <c r="T64" s="33">
        <v>110.98918545238901</v>
      </c>
      <c r="U64" s="33">
        <v>111.65219124818417</v>
      </c>
    </row>
    <row r="65" spans="1:23" s="16" customFormat="1" ht="12.75" customHeight="1">
      <c r="A65" s="40">
        <v>61</v>
      </c>
      <c r="B65" s="17" t="s">
        <v>41</v>
      </c>
      <c r="C65" s="44" t="s">
        <v>191</v>
      </c>
      <c r="D65" s="33">
        <v>50.841228054123583</v>
      </c>
      <c r="E65" s="33">
        <v>50.245383956370063</v>
      </c>
      <c r="F65" s="33">
        <v>50.91616841871766</v>
      </c>
      <c r="G65" s="33">
        <v>54.061402595782134</v>
      </c>
      <c r="H65" s="33">
        <v>53.364600670270342</v>
      </c>
      <c r="I65" s="33">
        <v>52.44143220492478</v>
      </c>
      <c r="J65" s="33">
        <v>51.84670849175312</v>
      </c>
      <c r="K65" s="33">
        <v>50.465287159284586</v>
      </c>
      <c r="L65" s="33">
        <v>49.461444242794236</v>
      </c>
      <c r="M65" s="33">
        <v>47.901389204783158</v>
      </c>
      <c r="N65" s="33">
        <v>46.817920401050941</v>
      </c>
      <c r="O65" s="33">
        <v>47.680408463636098</v>
      </c>
      <c r="P65" s="33">
        <v>46.014053195361974</v>
      </c>
      <c r="Q65" s="33">
        <v>46.683702501059713</v>
      </c>
      <c r="R65" s="33">
        <v>45.563177697266511</v>
      </c>
      <c r="S65" s="33">
        <v>45.256922736392696</v>
      </c>
      <c r="T65" s="33">
        <v>44.672810345433767</v>
      </c>
      <c r="U65" s="33">
        <v>44.9599629487671</v>
      </c>
    </row>
    <row r="66" spans="1:23" s="16" customFormat="1" ht="12.75" customHeight="1">
      <c r="A66" s="40">
        <v>62</v>
      </c>
      <c r="B66" s="41" t="s">
        <v>42</v>
      </c>
      <c r="C66" s="44" t="s">
        <v>120</v>
      </c>
      <c r="D66" s="33">
        <v>105.66999351506732</v>
      </c>
      <c r="E66" s="33">
        <v>115.37775953835957</v>
      </c>
      <c r="F66" s="33">
        <v>104.83723121497623</v>
      </c>
      <c r="G66" s="33">
        <v>100.91808099161781</v>
      </c>
      <c r="H66" s="33">
        <v>97.901385575040081</v>
      </c>
      <c r="I66" s="33">
        <v>93.717415358708251</v>
      </c>
      <c r="J66" s="33">
        <v>95.568597175816635</v>
      </c>
      <c r="K66" s="33">
        <v>91.367025524123207</v>
      </c>
      <c r="L66" s="33">
        <v>90.147119754342782</v>
      </c>
      <c r="M66" s="33">
        <v>85.4506510277171</v>
      </c>
      <c r="N66" s="33">
        <v>86.57511004860757</v>
      </c>
      <c r="O66" s="33">
        <v>86.349706415521368</v>
      </c>
      <c r="P66" s="33">
        <v>78.117618850425558</v>
      </c>
      <c r="Q66" s="33">
        <v>85.916924441623507</v>
      </c>
      <c r="R66" s="33">
        <v>79.208411132880229</v>
      </c>
      <c r="S66" s="33">
        <v>79.098571347405638</v>
      </c>
      <c r="T66" s="33">
        <v>75.210211628914024</v>
      </c>
      <c r="U66" s="33">
        <v>76.215175262188794</v>
      </c>
    </row>
    <row r="67" spans="1:23" s="16" customFormat="1" ht="12.75" customHeight="1">
      <c r="A67" s="40">
        <v>63</v>
      </c>
      <c r="B67" s="41" t="s">
        <v>43</v>
      </c>
      <c r="C67" s="44" t="s">
        <v>121</v>
      </c>
      <c r="D67" s="33">
        <v>33.698748468338977</v>
      </c>
      <c r="E67" s="33">
        <v>39.051166419042616</v>
      </c>
      <c r="F67" s="33">
        <v>36.651962905113322</v>
      </c>
      <c r="G67" s="33">
        <v>36.504187654992734</v>
      </c>
      <c r="H67" s="33">
        <v>35.050249742342992</v>
      </c>
      <c r="I67" s="33">
        <v>34.168860588933256</v>
      </c>
      <c r="J67" s="33">
        <v>34.337653601002067</v>
      </c>
      <c r="K67" s="33">
        <v>33.233119532837186</v>
      </c>
      <c r="L67" s="33">
        <v>33.100993058898624</v>
      </c>
      <c r="M67" s="33">
        <v>31.871988151630795</v>
      </c>
      <c r="N67" s="33">
        <v>32.611256574170326</v>
      </c>
      <c r="O67" s="33">
        <v>30.918027792828116</v>
      </c>
      <c r="P67" s="33">
        <v>30.739483358069442</v>
      </c>
      <c r="Q67" s="33">
        <v>32.245601019992662</v>
      </c>
      <c r="R67" s="33">
        <v>32.129252804967749</v>
      </c>
      <c r="S67" s="33">
        <v>32.088565840776191</v>
      </c>
      <c r="T67" s="33">
        <v>31.319757332133509</v>
      </c>
      <c r="U67" s="33">
        <v>31.464228265898711</v>
      </c>
    </row>
    <row r="68" spans="1:23" s="16" customFormat="1" ht="12.75" customHeight="1">
      <c r="A68" s="40">
        <v>64</v>
      </c>
      <c r="B68" s="41" t="s">
        <v>44</v>
      </c>
      <c r="C68" s="44" t="s">
        <v>192</v>
      </c>
      <c r="D68" s="33">
        <v>666.67823610659798</v>
      </c>
      <c r="E68" s="33">
        <v>459.45670036614285</v>
      </c>
      <c r="F68" s="33">
        <v>1096.352491419025</v>
      </c>
      <c r="G68" s="33">
        <v>702.79405848275326</v>
      </c>
      <c r="H68" s="33">
        <v>408.75609907747059</v>
      </c>
      <c r="I68" s="33">
        <v>300.8631599287271</v>
      </c>
      <c r="J68" s="33">
        <v>285.14045784551712</v>
      </c>
      <c r="K68" s="33">
        <v>243.41737021201124</v>
      </c>
      <c r="L68" s="33">
        <v>263.97098878621688</v>
      </c>
      <c r="M68" s="33">
        <v>239.45409938616163</v>
      </c>
      <c r="N68" s="33">
        <v>433.47534007419353</v>
      </c>
      <c r="O68" s="33">
        <v>350.61731902274914</v>
      </c>
      <c r="P68" s="33">
        <v>304.82582277452843</v>
      </c>
      <c r="Q68" s="33">
        <v>252.48948785833613</v>
      </c>
      <c r="R68" s="33">
        <v>219.7075015326152</v>
      </c>
      <c r="S68" s="33">
        <v>256.19369913118533</v>
      </c>
      <c r="T68" s="33">
        <v>213.90690291310528</v>
      </c>
      <c r="U68" s="33">
        <v>195.93664519274623</v>
      </c>
    </row>
    <row r="69" spans="1:23" s="16" customFormat="1" ht="12.75" customHeight="1">
      <c r="A69" s="40">
        <v>65</v>
      </c>
      <c r="B69" s="17" t="s">
        <v>96</v>
      </c>
      <c r="C69" s="44" t="s">
        <v>193</v>
      </c>
      <c r="D69" s="33">
        <v>330.40625690223004</v>
      </c>
      <c r="E69" s="33">
        <v>266.27540484946172</v>
      </c>
      <c r="F69" s="33">
        <v>248.63078830259641</v>
      </c>
      <c r="G69" s="33">
        <v>117.6477549963099</v>
      </c>
      <c r="H69" s="33">
        <v>98.260315106926384</v>
      </c>
      <c r="I69" s="33">
        <v>75.3780017668292</v>
      </c>
      <c r="J69" s="33">
        <v>75.755384692142968</v>
      </c>
      <c r="K69" s="33">
        <v>71.990650627757518</v>
      </c>
      <c r="L69" s="33">
        <v>54.50946145913619</v>
      </c>
      <c r="M69" s="33">
        <v>43.376947290870724</v>
      </c>
      <c r="N69" s="33">
        <v>38.53328868261115</v>
      </c>
      <c r="O69" s="33">
        <v>38.823295073858411</v>
      </c>
      <c r="P69" s="33">
        <v>28.084232829383339</v>
      </c>
      <c r="Q69" s="33">
        <v>46.404368018231281</v>
      </c>
      <c r="R69" s="33">
        <v>37.342920347448079</v>
      </c>
      <c r="S69" s="33">
        <v>34.994634984490425</v>
      </c>
      <c r="T69" s="33">
        <v>35.147521546706358</v>
      </c>
      <c r="U69" s="33">
        <v>52.635870817764648</v>
      </c>
    </row>
    <row r="70" spans="1:23" s="16" customFormat="1" ht="12.75" customHeight="1">
      <c r="A70" s="40">
        <v>66</v>
      </c>
      <c r="B70" s="17" t="s">
        <v>97</v>
      </c>
      <c r="C70" s="44" t="s">
        <v>194</v>
      </c>
      <c r="D70" s="33">
        <v>1235.5101370956313</v>
      </c>
      <c r="E70" s="33">
        <v>974.07516257583279</v>
      </c>
      <c r="F70" s="33">
        <v>980.02860136963193</v>
      </c>
      <c r="G70" s="33">
        <v>489.90155708370673</v>
      </c>
      <c r="H70" s="33">
        <v>452.9464678667506</v>
      </c>
      <c r="I70" s="33">
        <v>393.47298188593982</v>
      </c>
      <c r="J70" s="33">
        <v>378.11225935143216</v>
      </c>
      <c r="K70" s="33">
        <v>385.15954255840876</v>
      </c>
      <c r="L70" s="33">
        <v>299.71017850680573</v>
      </c>
      <c r="M70" s="33">
        <v>268.25135696813027</v>
      </c>
      <c r="N70" s="33">
        <v>263.87691685718806</v>
      </c>
      <c r="O70" s="33">
        <v>281.09555567574364</v>
      </c>
      <c r="P70" s="33">
        <v>278.92376226632405</v>
      </c>
      <c r="Q70" s="33">
        <v>303.88250408284432</v>
      </c>
      <c r="R70" s="33">
        <v>273.37444093407055</v>
      </c>
      <c r="S70" s="33">
        <v>271.64000101141073</v>
      </c>
      <c r="T70" s="33">
        <v>272.60921729860843</v>
      </c>
      <c r="U70" s="33">
        <v>313.97505522765664</v>
      </c>
    </row>
    <row r="71" spans="1:23" s="16" customFormat="1" ht="12.75" customHeight="1">
      <c r="A71" s="40">
        <v>67</v>
      </c>
      <c r="B71" s="41" t="s">
        <v>98</v>
      </c>
      <c r="C71" s="43" t="s">
        <v>123</v>
      </c>
      <c r="D71" s="33">
        <v>229.95520206093158</v>
      </c>
      <c r="E71" s="33">
        <v>197.16837633732464</v>
      </c>
      <c r="F71" s="33">
        <v>173.564838667153</v>
      </c>
      <c r="G71" s="33">
        <v>112.98992585321363</v>
      </c>
      <c r="H71" s="33">
        <v>98.807077957261797</v>
      </c>
      <c r="I71" s="33">
        <v>82.701635800664718</v>
      </c>
      <c r="J71" s="33">
        <v>85.409485591877882</v>
      </c>
      <c r="K71" s="33">
        <v>76.599721421912378</v>
      </c>
      <c r="L71" s="33">
        <v>64.766461945064208</v>
      </c>
      <c r="M71" s="33">
        <v>55.298257019179118</v>
      </c>
      <c r="N71" s="33">
        <v>56.588711607342603</v>
      </c>
      <c r="O71" s="33">
        <v>55.138913869942634</v>
      </c>
      <c r="P71" s="33">
        <v>49.388535915025585</v>
      </c>
      <c r="Q71" s="33">
        <v>63.6265403963694</v>
      </c>
      <c r="R71" s="33">
        <v>47.188042534628899</v>
      </c>
      <c r="S71" s="33">
        <v>45.952909244045756</v>
      </c>
      <c r="T71" s="33">
        <v>59.681109302081822</v>
      </c>
      <c r="U71" s="33">
        <v>57.2675106765262</v>
      </c>
      <c r="V71" s="50"/>
    </row>
    <row r="72" spans="1:23" s="16" customFormat="1" ht="6.95" customHeight="1">
      <c r="A72" s="22"/>
      <c r="B72" s="29"/>
      <c r="C72" s="32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</row>
    <row r="73" spans="1:23" s="16" customFormat="1" ht="12.75" customHeight="1">
      <c r="A73" s="40">
        <v>68</v>
      </c>
      <c r="B73" s="29"/>
      <c r="C73" s="58" t="s">
        <v>10</v>
      </c>
      <c r="D73" s="270">
        <v>63140.000333774442</v>
      </c>
      <c r="E73" s="270">
        <v>57260.804598512652</v>
      </c>
      <c r="F73" s="270">
        <v>55408.051637382632</v>
      </c>
      <c r="G73" s="270">
        <v>49713.394580752924</v>
      </c>
      <c r="H73" s="270">
        <v>47406.121375270552</v>
      </c>
      <c r="I73" s="270">
        <v>40042.867051017143</v>
      </c>
      <c r="J73" s="270">
        <v>43483.315131300311</v>
      </c>
      <c r="K73" s="270">
        <v>43808.815130389579</v>
      </c>
      <c r="L73" s="270">
        <v>43025.669547653779</v>
      </c>
      <c r="M73" s="270">
        <v>50834.834948021547</v>
      </c>
      <c r="N73" s="270">
        <v>45312.262462267565</v>
      </c>
      <c r="O73" s="270">
        <v>44643.722020466652</v>
      </c>
      <c r="P73" s="270">
        <v>50965.560489623305</v>
      </c>
      <c r="Q73" s="270">
        <v>53041.173934442064</v>
      </c>
      <c r="R73" s="270">
        <v>47071.973981081872</v>
      </c>
      <c r="S73" s="270">
        <v>47599.674384508027</v>
      </c>
      <c r="T73" s="270">
        <v>44099.571924437441</v>
      </c>
      <c r="U73" s="270">
        <v>46964.983462793149</v>
      </c>
      <c r="V73" s="50"/>
      <c r="W73" s="50"/>
    </row>
    <row r="74" spans="1:23" s="16" customFormat="1" ht="12.75" customHeight="1">
      <c r="A74" s="40">
        <v>69</v>
      </c>
      <c r="B74" s="29"/>
      <c r="C74" s="59" t="s">
        <v>128</v>
      </c>
      <c r="D74" s="270">
        <v>22245.963502824132</v>
      </c>
      <c r="E74" s="270">
        <v>21577.250787876932</v>
      </c>
      <c r="F74" s="270">
        <v>24335.955012588362</v>
      </c>
      <c r="G74" s="270">
        <v>22663.376454117817</v>
      </c>
      <c r="H74" s="270">
        <v>22336.771401129568</v>
      </c>
      <c r="I74" s="270">
        <v>20914.349673786415</v>
      </c>
      <c r="J74" s="270">
        <v>23265.269373243369</v>
      </c>
      <c r="K74" s="270">
        <v>21891.522692790579</v>
      </c>
      <c r="L74" s="270">
        <v>21955.343238700869</v>
      </c>
      <c r="M74" s="270">
        <v>20613.345607544987</v>
      </c>
      <c r="N74" s="270">
        <v>20328.520747013878</v>
      </c>
      <c r="O74" s="270">
        <v>21484.02073491388</v>
      </c>
      <c r="P74" s="270">
        <v>20142.212408513878</v>
      </c>
      <c r="Q74" s="270">
        <v>22491.525924013877</v>
      </c>
      <c r="R74" s="270">
        <v>24388.069842013876</v>
      </c>
      <c r="S74" s="270">
        <v>32816.595049413874</v>
      </c>
      <c r="T74" s="270">
        <v>27944.265721613876</v>
      </c>
      <c r="U74" s="270">
        <v>29157.663283813879</v>
      </c>
      <c r="V74" s="50"/>
    </row>
    <row r="75" spans="1:23" s="16" customFormat="1" ht="12.75" customHeight="1">
      <c r="A75" s="40">
        <v>70</v>
      </c>
      <c r="B75" s="29"/>
      <c r="C75" s="60" t="s">
        <v>649</v>
      </c>
      <c r="D75" s="270">
        <v>85385.963836598559</v>
      </c>
      <c r="E75" s="270">
        <v>78838.055386389562</v>
      </c>
      <c r="F75" s="270">
        <v>79744.006649970979</v>
      </c>
      <c r="G75" s="270">
        <v>72376.771034870733</v>
      </c>
      <c r="H75" s="270">
        <v>69742.892776400113</v>
      </c>
      <c r="I75" s="270">
        <v>60957.216724803562</v>
      </c>
      <c r="J75" s="270">
        <v>66748.584504543673</v>
      </c>
      <c r="K75" s="270">
        <v>65700.337823180147</v>
      </c>
      <c r="L75" s="270">
        <v>64981.012786354637</v>
      </c>
      <c r="M75" s="270">
        <v>71448.18055556652</v>
      </c>
      <c r="N75" s="270">
        <v>65640.783209281435</v>
      </c>
      <c r="O75" s="270">
        <v>66127.742755380532</v>
      </c>
      <c r="P75" s="270">
        <v>71107.772898137191</v>
      </c>
      <c r="Q75" s="270">
        <v>75532.699858455948</v>
      </c>
      <c r="R75" s="270">
        <v>71460.043823095752</v>
      </c>
      <c r="S75" s="270">
        <v>80416.269433921931</v>
      </c>
      <c r="T75" s="270">
        <v>72043.83764605131</v>
      </c>
      <c r="U75" s="270">
        <v>76122.646746607017</v>
      </c>
      <c r="V75" s="50"/>
    </row>
    <row r="76" spans="1:23" s="16" customFormat="1" ht="12.75" customHeight="1">
      <c r="A76" s="40">
        <v>71</v>
      </c>
      <c r="B76" s="29"/>
      <c r="C76" s="59" t="s">
        <v>141</v>
      </c>
      <c r="D76" s="270">
        <v>-4759.818716238703</v>
      </c>
      <c r="E76" s="270">
        <v>-4391.1015461404904</v>
      </c>
      <c r="F76" s="270">
        <v>-5132.2985931995318</v>
      </c>
      <c r="G76" s="270">
        <v>-5365.7333270909594</v>
      </c>
      <c r="H76" s="270">
        <v>-5865.4643985769162</v>
      </c>
      <c r="I76" s="270">
        <v>-1129.0519476777858</v>
      </c>
      <c r="J76" s="270">
        <v>-6040.5641612595527</v>
      </c>
      <c r="K76" s="270">
        <v>-7519.1628829340989</v>
      </c>
      <c r="L76" s="270">
        <v>-6147.6481016229436</v>
      </c>
      <c r="M76" s="270">
        <v>-14593.364400265504</v>
      </c>
      <c r="N76" s="270">
        <v>-10784.241379844443</v>
      </c>
      <c r="O76" s="270">
        <v>-10543.963752353067</v>
      </c>
      <c r="P76" s="270">
        <v>-15873.857766562058</v>
      </c>
      <c r="Q76" s="270">
        <v>-18996.906644842878</v>
      </c>
      <c r="R76" s="270">
        <v>-15074.248610352797</v>
      </c>
      <c r="S76" s="270">
        <v>-15781.018459252227</v>
      </c>
      <c r="T76" s="270">
        <v>-12472.246496689413</v>
      </c>
      <c r="U76" s="270">
        <v>-16117.52231492473</v>
      </c>
      <c r="V76" s="50"/>
    </row>
    <row r="77" spans="1:23" s="16" customFormat="1" ht="12.75" customHeight="1">
      <c r="A77" s="40">
        <v>72</v>
      </c>
      <c r="B77" s="29"/>
      <c r="C77" s="66" t="s">
        <v>650</v>
      </c>
      <c r="D77" s="270">
        <v>80626.145120359855</v>
      </c>
      <c r="E77" s="270">
        <v>74446.953840249073</v>
      </c>
      <c r="F77" s="270">
        <v>74611.708056771444</v>
      </c>
      <c r="G77" s="270">
        <v>67011.037707779775</v>
      </c>
      <c r="H77" s="270">
        <v>63877.428377823198</v>
      </c>
      <c r="I77" s="270">
        <v>59828.164777125778</v>
      </c>
      <c r="J77" s="270">
        <v>60708.020343284123</v>
      </c>
      <c r="K77" s="270">
        <v>58181.174940246048</v>
      </c>
      <c r="L77" s="270">
        <v>58833.364684731692</v>
      </c>
      <c r="M77" s="270">
        <v>56854.816155301014</v>
      </c>
      <c r="N77" s="270">
        <v>54856.541829436988</v>
      </c>
      <c r="O77" s="270">
        <v>55583.779003027463</v>
      </c>
      <c r="P77" s="270">
        <v>55233.915131575137</v>
      </c>
      <c r="Q77" s="270">
        <v>56535.793213613069</v>
      </c>
      <c r="R77" s="270">
        <v>56385.795212742953</v>
      </c>
      <c r="S77" s="270">
        <v>64635.250974669703</v>
      </c>
      <c r="T77" s="270">
        <v>59571.591149361899</v>
      </c>
      <c r="U77" s="270">
        <v>60005.124431682285</v>
      </c>
      <c r="V77" s="50"/>
    </row>
    <row r="78" spans="1:23" s="16" customFormat="1" ht="12.75" customHeight="1">
      <c r="A78" s="171"/>
      <c r="B78" s="29"/>
      <c r="C78" s="17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50"/>
    </row>
    <row r="79" spans="1:23" ht="12.75" customHeight="1">
      <c r="B79" s="8" t="s">
        <v>11</v>
      </c>
    </row>
    <row r="80" spans="1:23" ht="12" customHeight="1">
      <c r="B80" s="3" t="s">
        <v>99</v>
      </c>
      <c r="C80" s="3"/>
    </row>
    <row r="81" spans="2:21" s="52" customFormat="1" ht="12" customHeight="1">
      <c r="B81" s="9" t="s">
        <v>648</v>
      </c>
      <c r="C81" s="54"/>
      <c r="D81" s="67"/>
      <c r="E81" s="67"/>
      <c r="F81" s="67"/>
      <c r="G81" s="67"/>
      <c r="H81" s="67"/>
      <c r="I81" s="67"/>
      <c r="J81" s="67"/>
      <c r="K81" s="67"/>
      <c r="L81" s="67"/>
      <c r="M81" s="67"/>
      <c r="N81" s="67"/>
      <c r="O81" s="67"/>
      <c r="P81" s="67"/>
      <c r="Q81" s="67"/>
      <c r="R81" s="67"/>
      <c r="S81" s="67"/>
      <c r="T81" s="67"/>
      <c r="U81" s="67"/>
    </row>
    <row r="82" spans="2:21" ht="12" customHeight="1">
      <c r="B82" s="3" t="s">
        <v>143</v>
      </c>
      <c r="C82" s="10"/>
    </row>
    <row r="83" spans="2:21" ht="12" customHeight="1">
      <c r="B83" s="9"/>
      <c r="C83" s="10"/>
    </row>
    <row r="84" spans="2:21" ht="12" customHeight="1">
      <c r="B84" s="9"/>
      <c r="C84" s="10"/>
      <c r="D84" s="38"/>
      <c r="E84" s="38"/>
      <c r="F84" s="38"/>
      <c r="G84" s="38"/>
      <c r="H84" s="38"/>
      <c r="I84" s="38"/>
      <c r="J84" s="38"/>
      <c r="K84" s="38"/>
      <c r="L84" s="38"/>
      <c r="M84" s="38"/>
      <c r="N84" s="38"/>
      <c r="O84" s="38"/>
      <c r="P84" s="38"/>
      <c r="Q84" s="38"/>
      <c r="R84" s="38"/>
      <c r="S84" s="38"/>
      <c r="T84" s="38"/>
      <c r="U84" s="38"/>
    </row>
    <row r="85" spans="2:21" ht="12" customHeight="1">
      <c r="B85" s="9"/>
      <c r="C85" s="10"/>
      <c r="D85" s="37"/>
      <c r="E85" s="37"/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</row>
    <row r="86" spans="2:21" ht="12" customHeight="1">
      <c r="B86" s="9"/>
      <c r="C86" s="10"/>
    </row>
    <row r="87" spans="2:21" ht="12" customHeight="1">
      <c r="B87" s="9"/>
    </row>
    <row r="88" spans="2:21" ht="12" customHeight="1">
      <c r="B88" s="9"/>
    </row>
    <row r="89" spans="2:21" ht="12" customHeight="1">
      <c r="B89" s="9"/>
    </row>
    <row r="90" spans="2:21" ht="15" customHeight="1">
      <c r="B90" s="9"/>
    </row>
    <row r="91" spans="2:21" ht="15" customHeight="1">
      <c r="B91" s="9"/>
    </row>
    <row r="92" spans="2:21" ht="15" customHeight="1">
      <c r="B92" s="9"/>
    </row>
    <row r="93" spans="2:21" ht="15" customHeight="1">
      <c r="B93" s="9"/>
    </row>
    <row r="94" spans="2:21" ht="15" customHeight="1">
      <c r="B94" s="9"/>
      <c r="C94" s="10"/>
    </row>
    <row r="95" spans="2:21" ht="15" customHeight="1">
      <c r="B95" s="9"/>
      <c r="C95" s="10"/>
    </row>
    <row r="96" spans="2:21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2014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9"/>
  <dimension ref="A1:W1666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1" width="10.7109375" style="6" customWidth="1"/>
    <col min="22" max="16384" width="11.42578125" style="6"/>
  </cols>
  <sheetData>
    <row r="1" spans="1:22" s="4" customFormat="1" ht="20.100000000000001" customHeight="1">
      <c r="A1" s="49" t="s">
        <v>423</v>
      </c>
      <c r="B1" s="27"/>
      <c r="C1" s="27"/>
      <c r="E1" s="5"/>
      <c r="F1" s="5"/>
      <c r="G1" s="5"/>
      <c r="J1" s="49"/>
      <c r="K1" s="27"/>
    </row>
    <row r="2" spans="1:22" s="4" customFormat="1" ht="15" customHeight="1">
      <c r="A2" s="42" t="s">
        <v>140</v>
      </c>
      <c r="B2" s="27"/>
      <c r="C2" s="27"/>
      <c r="E2" s="5"/>
      <c r="F2" s="5"/>
      <c r="G2" s="5"/>
      <c r="J2" s="42"/>
      <c r="K2" s="27"/>
    </row>
    <row r="3" spans="1:22" ht="12.75" customHeight="1">
      <c r="C3" s="7"/>
      <c r="D3" s="55"/>
      <c r="G3" s="51"/>
    </row>
    <row r="4" spans="1:22" s="15" customFormat="1" ht="27" customHeight="1">
      <c r="A4" s="39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61">
        <v>1999</v>
      </c>
      <c r="I4" s="93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3">
        <v>2010</v>
      </c>
      <c r="T4" s="93">
        <v>2011</v>
      </c>
      <c r="U4" s="275">
        <v>2012</v>
      </c>
      <c r="V4" s="36"/>
    </row>
    <row r="5" spans="1:22" s="16" customFormat="1" ht="15" customHeight="1">
      <c r="A5" s="40">
        <v>1</v>
      </c>
      <c r="B5" s="17" t="s">
        <v>50</v>
      </c>
      <c r="C5" s="57" t="s">
        <v>152</v>
      </c>
      <c r="D5" s="33">
        <v>6227.9351943023103</v>
      </c>
      <c r="E5" s="33">
        <v>6242.7390310204237</v>
      </c>
      <c r="F5" s="33">
        <v>6161.1237712804405</v>
      </c>
      <c r="G5" s="33">
        <v>6180.5601796389301</v>
      </c>
      <c r="H5" s="33">
        <v>6146.4167760171304</v>
      </c>
      <c r="I5" s="33">
        <v>6041.5556514377085</v>
      </c>
      <c r="J5" s="33">
        <v>6069.9112103842499</v>
      </c>
      <c r="K5" s="33">
        <v>5980.9151729977193</v>
      </c>
      <c r="L5" s="33">
        <v>5958.424170710995</v>
      </c>
      <c r="M5" s="33">
        <v>5838.6101039757059</v>
      </c>
      <c r="N5" s="33">
        <v>5875.3199916209905</v>
      </c>
      <c r="O5" s="33">
        <v>5802.2663689541796</v>
      </c>
      <c r="P5" s="33">
        <v>5840.9133851639826</v>
      </c>
      <c r="Q5" s="33">
        <v>5934.5930031988619</v>
      </c>
      <c r="R5" s="33">
        <v>6070.2630105823773</v>
      </c>
      <c r="S5" s="33">
        <v>6074.1467587653651</v>
      </c>
      <c r="T5" s="33">
        <v>6094.5473153660942</v>
      </c>
      <c r="U5" s="33">
        <v>6143.806930551078</v>
      </c>
    </row>
    <row r="6" spans="1:22" s="16" customFormat="1" ht="12.75" customHeight="1">
      <c r="A6" s="40">
        <v>2</v>
      </c>
      <c r="B6" s="17" t="s">
        <v>6</v>
      </c>
      <c r="C6" s="62" t="s">
        <v>153</v>
      </c>
      <c r="D6" s="33">
        <v>6227.9351943023103</v>
      </c>
      <c r="E6" s="33">
        <v>6242.7390310204237</v>
      </c>
      <c r="F6" s="33">
        <v>6161.1237712804405</v>
      </c>
      <c r="G6" s="33">
        <v>6180.5601796389301</v>
      </c>
      <c r="H6" s="33">
        <v>6146.4167760171304</v>
      </c>
      <c r="I6" s="33">
        <v>6041.5556514377085</v>
      </c>
      <c r="J6" s="33">
        <v>6069.9112103842499</v>
      </c>
      <c r="K6" s="33">
        <v>5980.9151729977193</v>
      </c>
      <c r="L6" s="33">
        <v>5958.424170710995</v>
      </c>
      <c r="M6" s="33">
        <v>5838.6101039757059</v>
      </c>
      <c r="N6" s="33">
        <v>5875.3199916209905</v>
      </c>
      <c r="O6" s="33">
        <v>5802.2663689541796</v>
      </c>
      <c r="P6" s="33">
        <v>5840.9133851639826</v>
      </c>
      <c r="Q6" s="33">
        <v>5934.5930031988619</v>
      </c>
      <c r="R6" s="33">
        <v>6070.2630105823773</v>
      </c>
      <c r="S6" s="33">
        <v>6074.1467587653651</v>
      </c>
      <c r="T6" s="33">
        <v>6094.5473153660942</v>
      </c>
      <c r="U6" s="33">
        <v>6143.806930551078</v>
      </c>
    </row>
    <row r="7" spans="1:22" s="16" customFormat="1" ht="12.75" customHeight="1">
      <c r="A7" s="40">
        <v>3</v>
      </c>
      <c r="B7" s="17" t="s">
        <v>7</v>
      </c>
      <c r="C7" s="62" t="s">
        <v>154</v>
      </c>
      <c r="D7" s="174" t="s">
        <v>471</v>
      </c>
      <c r="E7" s="174" t="s">
        <v>471</v>
      </c>
      <c r="F7" s="174" t="s">
        <v>471</v>
      </c>
      <c r="G7" s="174" t="s">
        <v>471</v>
      </c>
      <c r="H7" s="174" t="s">
        <v>471</v>
      </c>
      <c r="I7" s="174" t="s">
        <v>471</v>
      </c>
      <c r="J7" s="174" t="s">
        <v>471</v>
      </c>
      <c r="K7" s="174" t="s">
        <v>471</v>
      </c>
      <c r="L7" s="174" t="s">
        <v>471</v>
      </c>
      <c r="M7" s="174" t="s">
        <v>471</v>
      </c>
      <c r="N7" s="174" t="s">
        <v>471</v>
      </c>
      <c r="O7" s="174" t="s">
        <v>471</v>
      </c>
      <c r="P7" s="174" t="s">
        <v>471</v>
      </c>
      <c r="Q7" s="174" t="s">
        <v>471</v>
      </c>
      <c r="R7" s="174" t="s">
        <v>471</v>
      </c>
      <c r="S7" s="174" t="s">
        <v>471</v>
      </c>
      <c r="T7" s="174" t="s">
        <v>471</v>
      </c>
      <c r="U7" s="174" t="s">
        <v>471</v>
      </c>
      <c r="V7" s="50"/>
    </row>
    <row r="8" spans="1:22" s="16" customFormat="1" ht="12.75" customHeight="1">
      <c r="A8" s="40">
        <v>4</v>
      </c>
      <c r="B8" s="17" t="s">
        <v>51</v>
      </c>
      <c r="C8" s="62" t="s">
        <v>155</v>
      </c>
      <c r="D8" s="174" t="s">
        <v>471</v>
      </c>
      <c r="E8" s="174" t="s">
        <v>471</v>
      </c>
      <c r="F8" s="174" t="s">
        <v>471</v>
      </c>
      <c r="G8" s="174" t="s">
        <v>471</v>
      </c>
      <c r="H8" s="174" t="s">
        <v>471</v>
      </c>
      <c r="I8" s="174" t="s">
        <v>471</v>
      </c>
      <c r="J8" s="174" t="s">
        <v>471</v>
      </c>
      <c r="K8" s="174" t="s">
        <v>471</v>
      </c>
      <c r="L8" s="174" t="s">
        <v>471</v>
      </c>
      <c r="M8" s="174" t="s">
        <v>471</v>
      </c>
      <c r="N8" s="174" t="s">
        <v>471</v>
      </c>
      <c r="O8" s="174" t="s">
        <v>471</v>
      </c>
      <c r="P8" s="174" t="s">
        <v>471</v>
      </c>
      <c r="Q8" s="174" t="s">
        <v>471</v>
      </c>
      <c r="R8" s="174" t="s">
        <v>471</v>
      </c>
      <c r="S8" s="174" t="s">
        <v>471</v>
      </c>
      <c r="T8" s="174" t="s">
        <v>471</v>
      </c>
      <c r="U8" s="174" t="s">
        <v>471</v>
      </c>
    </row>
    <row r="9" spans="1:22" s="16" customFormat="1" ht="12.75" customHeight="1">
      <c r="A9" s="40">
        <v>5</v>
      </c>
      <c r="B9" s="17" t="s">
        <v>52</v>
      </c>
      <c r="C9" s="43" t="s">
        <v>156</v>
      </c>
      <c r="D9" s="33">
        <v>2955.3747710000002</v>
      </c>
      <c r="E9" s="33">
        <v>2835.0726940000004</v>
      </c>
      <c r="F9" s="33">
        <v>2732.3040080000001</v>
      </c>
      <c r="G9" s="33">
        <v>2593.263696</v>
      </c>
      <c r="H9" s="33">
        <v>2609.8378039999998</v>
      </c>
      <c r="I9" s="33">
        <v>2548.6852179999996</v>
      </c>
      <c r="J9" s="33">
        <v>2423.3348369999999</v>
      </c>
      <c r="K9" s="33">
        <v>2361.3684710000002</v>
      </c>
      <c r="L9" s="33">
        <v>2335.1342619999996</v>
      </c>
      <c r="M9" s="33">
        <v>2285.6574249999994</v>
      </c>
      <c r="N9" s="33">
        <v>2220.798108</v>
      </c>
      <c r="O9" s="33">
        <v>2253.2687550000001</v>
      </c>
      <c r="P9" s="33">
        <v>2227.149484</v>
      </c>
      <c r="Q9" s="33">
        <v>2170.9369149999998</v>
      </c>
      <c r="R9" s="33">
        <v>1986.3860059999997</v>
      </c>
      <c r="S9" s="33">
        <v>2029.5918790000001</v>
      </c>
      <c r="T9" s="33">
        <v>2178.3447029999998</v>
      </c>
      <c r="U9" s="33">
        <v>2147.2360799999997</v>
      </c>
    </row>
    <row r="10" spans="1:22" s="16" customFormat="1" ht="12.75" customHeight="1">
      <c r="A10" s="40">
        <v>6</v>
      </c>
      <c r="B10" s="17" t="s">
        <v>8</v>
      </c>
      <c r="C10" s="63" t="s">
        <v>100</v>
      </c>
      <c r="D10" s="33">
        <v>1364.4131300000001</v>
      </c>
      <c r="E10" s="33">
        <v>1288.67154</v>
      </c>
      <c r="F10" s="33">
        <v>1202.6789100000001</v>
      </c>
      <c r="G10" s="33">
        <v>1092.1517999999999</v>
      </c>
      <c r="H10" s="33">
        <v>1036.2585800000002</v>
      </c>
      <c r="I10" s="33">
        <v>1035.0286899999999</v>
      </c>
      <c r="J10" s="33">
        <v>1013.9079499999999</v>
      </c>
      <c r="K10" s="33">
        <v>1024.8628200000001</v>
      </c>
      <c r="L10" s="33">
        <v>1011.34619</v>
      </c>
      <c r="M10" s="33">
        <v>1038.7902099999999</v>
      </c>
      <c r="N10" s="33">
        <v>1014.1594099999999</v>
      </c>
      <c r="O10" s="33">
        <v>995.71822000000009</v>
      </c>
      <c r="P10" s="33">
        <v>1009.34791</v>
      </c>
      <c r="Q10" s="33">
        <v>980.11015999999995</v>
      </c>
      <c r="R10" s="33">
        <v>923.52157999999997</v>
      </c>
      <c r="S10" s="33">
        <v>941.60581000000002</v>
      </c>
      <c r="T10" s="33">
        <v>988.75873999999999</v>
      </c>
      <c r="U10" s="33">
        <v>1014.89462</v>
      </c>
    </row>
    <row r="11" spans="1:22" s="16" customFormat="1" ht="12.75" customHeight="1">
      <c r="A11" s="40">
        <v>7</v>
      </c>
      <c r="B11" s="17" t="s">
        <v>53</v>
      </c>
      <c r="C11" s="62" t="s">
        <v>157</v>
      </c>
      <c r="D11" s="174" t="s">
        <v>471</v>
      </c>
      <c r="E11" s="174" t="s">
        <v>471</v>
      </c>
      <c r="F11" s="174" t="s">
        <v>471</v>
      </c>
      <c r="G11" s="174" t="s">
        <v>471</v>
      </c>
      <c r="H11" s="174" t="s">
        <v>471</v>
      </c>
      <c r="I11" s="174" t="s">
        <v>471</v>
      </c>
      <c r="J11" s="174" t="s">
        <v>471</v>
      </c>
      <c r="K11" s="174" t="s">
        <v>471</v>
      </c>
      <c r="L11" s="174" t="s">
        <v>471</v>
      </c>
      <c r="M11" s="174" t="s">
        <v>471</v>
      </c>
      <c r="N11" s="174" t="s">
        <v>471</v>
      </c>
      <c r="O11" s="174" t="s">
        <v>471</v>
      </c>
      <c r="P11" s="174" t="s">
        <v>471</v>
      </c>
      <c r="Q11" s="174" t="s">
        <v>471</v>
      </c>
      <c r="R11" s="174" t="s">
        <v>471</v>
      </c>
      <c r="S11" s="174" t="s">
        <v>471</v>
      </c>
      <c r="T11" s="174" t="s">
        <v>471</v>
      </c>
      <c r="U11" s="174" t="s">
        <v>471</v>
      </c>
    </row>
    <row r="12" spans="1:22" s="16" customFormat="1" ht="12.75" customHeight="1">
      <c r="A12" s="40">
        <v>8</v>
      </c>
      <c r="B12" s="17" t="s">
        <v>54</v>
      </c>
      <c r="C12" s="62" t="s">
        <v>158</v>
      </c>
      <c r="D12" s="33">
        <v>1590.9616410000001</v>
      </c>
      <c r="E12" s="33">
        <v>1546.4011540000001</v>
      </c>
      <c r="F12" s="33">
        <v>1529.625098</v>
      </c>
      <c r="G12" s="33">
        <v>1501.1118959999999</v>
      </c>
      <c r="H12" s="33">
        <v>1573.5792239999998</v>
      </c>
      <c r="I12" s="33">
        <v>1513.656528</v>
      </c>
      <c r="J12" s="33">
        <v>1409.4268870000001</v>
      </c>
      <c r="K12" s="33">
        <v>1336.5056510000002</v>
      </c>
      <c r="L12" s="33">
        <v>1323.7880719999998</v>
      </c>
      <c r="M12" s="33">
        <v>1246.8672149999998</v>
      </c>
      <c r="N12" s="33">
        <v>1206.6386980000002</v>
      </c>
      <c r="O12" s="33">
        <v>1257.5505349999999</v>
      </c>
      <c r="P12" s="33">
        <v>1217.8015740000001</v>
      </c>
      <c r="Q12" s="33">
        <v>1190.8267549999998</v>
      </c>
      <c r="R12" s="33">
        <v>1062.8644259999999</v>
      </c>
      <c r="S12" s="33">
        <v>1087.986069</v>
      </c>
      <c r="T12" s="33">
        <v>1189.585963</v>
      </c>
      <c r="U12" s="33">
        <v>1132.3414599999999</v>
      </c>
    </row>
    <row r="13" spans="1:22" s="16" customFormat="1" ht="12.75" customHeight="1">
      <c r="A13" s="40">
        <v>9</v>
      </c>
      <c r="B13" s="17" t="s">
        <v>55</v>
      </c>
      <c r="C13" s="44" t="s">
        <v>159</v>
      </c>
      <c r="D13" s="33">
        <v>27783.023132475249</v>
      </c>
      <c r="E13" s="33">
        <v>26599.140939572048</v>
      </c>
      <c r="F13" s="33">
        <v>26323.840897621631</v>
      </c>
      <c r="G13" s="33">
        <v>25751.464596124897</v>
      </c>
      <c r="H13" s="33">
        <v>24323.485685518026</v>
      </c>
      <c r="I13" s="33">
        <v>23761.197202400039</v>
      </c>
      <c r="J13" s="33">
        <v>22013.4796791919</v>
      </c>
      <c r="K13" s="33">
        <v>20757.244044127183</v>
      </c>
      <c r="L13" s="33">
        <v>20103.025754269314</v>
      </c>
      <c r="M13" s="33">
        <v>19452.194447382641</v>
      </c>
      <c r="N13" s="33">
        <v>18342.972265817782</v>
      </c>
      <c r="O13" s="33">
        <v>17728.954123314452</v>
      </c>
      <c r="P13" s="33">
        <v>16934.025253699379</v>
      </c>
      <c r="Q13" s="33">
        <v>15014.327002460606</v>
      </c>
      <c r="R13" s="33">
        <v>13267.969158262807</v>
      </c>
      <c r="S13" s="33">
        <v>13608.50133758837</v>
      </c>
      <c r="T13" s="33">
        <v>13550.020669499361</v>
      </c>
      <c r="U13" s="33">
        <v>13491.063863103995</v>
      </c>
    </row>
    <row r="14" spans="1:22" s="16" customFormat="1" ht="12.75" customHeight="1">
      <c r="A14" s="40">
        <v>10</v>
      </c>
      <c r="B14" s="17" t="s">
        <v>56</v>
      </c>
      <c r="C14" s="62" t="s">
        <v>160</v>
      </c>
      <c r="D14" s="33">
        <v>259.82754370000004</v>
      </c>
      <c r="E14" s="33">
        <v>281.17351980000001</v>
      </c>
      <c r="F14" s="33">
        <v>274.14098580000001</v>
      </c>
      <c r="G14" s="33">
        <v>241.9831197</v>
      </c>
      <c r="H14" s="33">
        <v>263.4894817</v>
      </c>
      <c r="I14" s="33">
        <v>267.83286170000002</v>
      </c>
      <c r="J14" s="33">
        <v>230.5279582</v>
      </c>
      <c r="K14" s="33">
        <v>250.57881940000001</v>
      </c>
      <c r="L14" s="33">
        <v>251.06346279999997</v>
      </c>
      <c r="M14" s="33">
        <v>291.75750340000002</v>
      </c>
      <c r="N14" s="33">
        <v>250.23849870000001</v>
      </c>
      <c r="O14" s="33">
        <v>222.5506685</v>
      </c>
      <c r="P14" s="33">
        <v>223.93315810000001</v>
      </c>
      <c r="Q14" s="33">
        <v>208.9939516</v>
      </c>
      <c r="R14" s="33">
        <v>244.36031459999998</v>
      </c>
      <c r="S14" s="33">
        <v>214.03432169999999</v>
      </c>
      <c r="T14" s="33">
        <v>260.57451839999999</v>
      </c>
      <c r="U14" s="33">
        <v>262.53271870000003</v>
      </c>
    </row>
    <row r="15" spans="1:22" s="16" customFormat="1" ht="12.75" customHeight="1">
      <c r="A15" s="40">
        <v>11</v>
      </c>
      <c r="B15" s="17" t="s">
        <v>57</v>
      </c>
      <c r="C15" s="62" t="s">
        <v>161</v>
      </c>
      <c r="D15" s="174" t="s">
        <v>471</v>
      </c>
      <c r="E15" s="174" t="s">
        <v>471</v>
      </c>
      <c r="F15" s="174" t="s">
        <v>471</v>
      </c>
      <c r="G15" s="174" t="s">
        <v>471</v>
      </c>
      <c r="H15" s="174" t="s">
        <v>471</v>
      </c>
      <c r="I15" s="174" t="s">
        <v>471</v>
      </c>
      <c r="J15" s="174" t="s">
        <v>471</v>
      </c>
      <c r="K15" s="174" t="s">
        <v>471</v>
      </c>
      <c r="L15" s="174" t="s">
        <v>471</v>
      </c>
      <c r="M15" s="174" t="s">
        <v>471</v>
      </c>
      <c r="N15" s="174" t="s">
        <v>471</v>
      </c>
      <c r="O15" s="174" t="s">
        <v>471</v>
      </c>
      <c r="P15" s="174" t="s">
        <v>471</v>
      </c>
      <c r="Q15" s="174" t="s">
        <v>471</v>
      </c>
      <c r="R15" s="174" t="s">
        <v>471</v>
      </c>
      <c r="S15" s="174" t="s">
        <v>471</v>
      </c>
      <c r="T15" s="174" t="s">
        <v>471</v>
      </c>
      <c r="U15" s="174" t="s">
        <v>471</v>
      </c>
    </row>
    <row r="16" spans="1:22" s="16" customFormat="1" ht="12.75" customHeight="1">
      <c r="A16" s="40">
        <v>12</v>
      </c>
      <c r="B16" s="17" t="s">
        <v>58</v>
      </c>
      <c r="C16" s="62" t="s">
        <v>162</v>
      </c>
      <c r="D16" s="33">
        <v>1048.356</v>
      </c>
      <c r="E16" s="33">
        <v>837.67499999999995</v>
      </c>
      <c r="F16" s="33">
        <v>893.82600000000002</v>
      </c>
      <c r="G16" s="33">
        <v>925.803</v>
      </c>
      <c r="H16" s="33">
        <v>921.97799999999995</v>
      </c>
      <c r="I16" s="33">
        <v>965.43</v>
      </c>
      <c r="J16" s="33">
        <v>918.45899999999995</v>
      </c>
      <c r="K16" s="33">
        <v>883.57500000000005</v>
      </c>
      <c r="L16" s="33">
        <v>910.96199999999999</v>
      </c>
      <c r="M16" s="33">
        <v>988.53300000000002</v>
      </c>
      <c r="N16" s="33">
        <v>1005.975</v>
      </c>
      <c r="O16" s="33">
        <v>994.80600000000004</v>
      </c>
      <c r="P16" s="33">
        <v>988.38</v>
      </c>
      <c r="Q16" s="33">
        <v>810.9</v>
      </c>
      <c r="R16" s="33">
        <v>699.97500000000002</v>
      </c>
      <c r="S16" s="33">
        <v>697.83299999999997</v>
      </c>
      <c r="T16" s="33">
        <v>686.66399999999999</v>
      </c>
      <c r="U16" s="33">
        <v>677.63699999999994</v>
      </c>
    </row>
    <row r="17" spans="1:21" s="16" customFormat="1" ht="12.75" customHeight="1">
      <c r="A17" s="40">
        <v>13</v>
      </c>
      <c r="B17" s="17" t="s">
        <v>59</v>
      </c>
      <c r="C17" s="62" t="s">
        <v>102</v>
      </c>
      <c r="D17" s="33">
        <v>40.16133</v>
      </c>
      <c r="E17" s="33">
        <v>40.16133</v>
      </c>
      <c r="F17" s="33">
        <v>42.678404999999998</v>
      </c>
      <c r="G17" s="33">
        <v>43.741169999999997</v>
      </c>
      <c r="H17" s="33">
        <v>39.490110000000001</v>
      </c>
      <c r="I17" s="33">
        <v>6.4820249999999993</v>
      </c>
      <c r="J17" s="33">
        <v>6.4894499999999997</v>
      </c>
      <c r="K17" s="33">
        <v>6.6528</v>
      </c>
      <c r="L17" s="33">
        <v>6.2963999999999993</v>
      </c>
      <c r="M17" s="33">
        <v>8.1542538000000011</v>
      </c>
      <c r="N17" s="33">
        <v>10.473608475000001</v>
      </c>
      <c r="O17" s="33">
        <v>14.561811000000001</v>
      </c>
      <c r="P17" s="33">
        <v>15.286500899999998</v>
      </c>
      <c r="Q17" s="33">
        <v>15.0935697</v>
      </c>
      <c r="R17" s="33">
        <v>14.6403477</v>
      </c>
      <c r="S17" s="33">
        <v>11.24731575</v>
      </c>
      <c r="T17" s="33">
        <v>11.606841675</v>
      </c>
      <c r="U17" s="33">
        <v>11.827037474999999</v>
      </c>
    </row>
    <row r="18" spans="1:21" s="16" customFormat="1" ht="12.75" customHeight="1">
      <c r="A18" s="40">
        <v>14</v>
      </c>
      <c r="B18" s="17" t="s">
        <v>60</v>
      </c>
      <c r="C18" s="62" t="s">
        <v>163</v>
      </c>
      <c r="D18" s="33">
        <v>4083.4046529999996</v>
      </c>
      <c r="E18" s="33">
        <v>4093.1369079999999</v>
      </c>
      <c r="F18" s="33">
        <v>4095.3828130000002</v>
      </c>
      <c r="G18" s="33">
        <v>4094.3846329999997</v>
      </c>
      <c r="H18" s="33">
        <v>4100.673166999999</v>
      </c>
      <c r="I18" s="33">
        <v>4105.5143399999997</v>
      </c>
      <c r="J18" s="33">
        <v>4114.4979599999988</v>
      </c>
      <c r="K18" s="33">
        <v>4119.3391329999995</v>
      </c>
      <c r="L18" s="33">
        <v>4119.0895879999998</v>
      </c>
      <c r="M18" s="33">
        <v>4117.5424089999997</v>
      </c>
      <c r="N18" s="33">
        <v>4114.3981419999991</v>
      </c>
      <c r="O18" s="33">
        <v>4050.9680949999993</v>
      </c>
      <c r="P18" s="33">
        <v>3988.9707059999992</v>
      </c>
      <c r="Q18" s="33">
        <v>3921.4176419999994</v>
      </c>
      <c r="R18" s="33">
        <v>3854.9192499999995</v>
      </c>
      <c r="S18" s="33">
        <v>3795.6636079999994</v>
      </c>
      <c r="T18" s="33">
        <v>3729.5487119999993</v>
      </c>
      <c r="U18" s="33">
        <v>3738.648795999999</v>
      </c>
    </row>
    <row r="19" spans="1:21" s="16" customFormat="1" ht="12.75" customHeight="1">
      <c r="A19" s="40">
        <v>15</v>
      </c>
      <c r="B19" s="17" t="s">
        <v>61</v>
      </c>
      <c r="C19" s="62" t="s">
        <v>103</v>
      </c>
      <c r="D19" s="33">
        <v>198</v>
      </c>
      <c r="E19" s="33">
        <v>186</v>
      </c>
      <c r="F19" s="33">
        <v>195</v>
      </c>
      <c r="G19" s="33">
        <v>190.5</v>
      </c>
      <c r="H19" s="33">
        <v>205.5</v>
      </c>
      <c r="I19" s="33">
        <v>195</v>
      </c>
      <c r="J19" s="33">
        <v>189</v>
      </c>
      <c r="K19" s="33">
        <v>174</v>
      </c>
      <c r="L19" s="33">
        <v>165</v>
      </c>
      <c r="M19" s="33">
        <v>156</v>
      </c>
      <c r="N19" s="33">
        <v>171</v>
      </c>
      <c r="O19" s="33">
        <v>171</v>
      </c>
      <c r="P19" s="33">
        <v>153</v>
      </c>
      <c r="Q19" s="33">
        <v>153</v>
      </c>
      <c r="R19" s="33">
        <v>165</v>
      </c>
      <c r="S19" s="33">
        <v>135</v>
      </c>
      <c r="T19" s="33">
        <v>150</v>
      </c>
      <c r="U19" s="33">
        <v>123</v>
      </c>
    </row>
    <row r="20" spans="1:21" s="16" customFormat="1" ht="12.75" customHeight="1">
      <c r="A20" s="40">
        <v>16</v>
      </c>
      <c r="B20" s="17" t="s">
        <v>62</v>
      </c>
      <c r="C20" s="64" t="s">
        <v>104</v>
      </c>
      <c r="D20" s="174" t="s">
        <v>471</v>
      </c>
      <c r="E20" s="174" t="s">
        <v>471</v>
      </c>
      <c r="F20" s="174" t="s">
        <v>471</v>
      </c>
      <c r="G20" s="174" t="s">
        <v>471</v>
      </c>
      <c r="H20" s="174" t="s">
        <v>471</v>
      </c>
      <c r="I20" s="174" t="s">
        <v>471</v>
      </c>
      <c r="J20" s="174" t="s">
        <v>471</v>
      </c>
      <c r="K20" s="174" t="s">
        <v>471</v>
      </c>
      <c r="L20" s="174" t="s">
        <v>471</v>
      </c>
      <c r="M20" s="174" t="s">
        <v>471</v>
      </c>
      <c r="N20" s="174" t="s">
        <v>471</v>
      </c>
      <c r="O20" s="174" t="s">
        <v>471</v>
      </c>
      <c r="P20" s="174" t="s">
        <v>471</v>
      </c>
      <c r="Q20" s="174" t="s">
        <v>471</v>
      </c>
      <c r="R20" s="174" t="s">
        <v>471</v>
      </c>
      <c r="S20" s="174" t="s">
        <v>471</v>
      </c>
      <c r="T20" s="174" t="s">
        <v>471</v>
      </c>
      <c r="U20" s="174" t="s">
        <v>471</v>
      </c>
    </row>
    <row r="21" spans="1:21" s="16" customFormat="1" ht="12.75" customHeight="1">
      <c r="A21" s="40">
        <v>17</v>
      </c>
      <c r="B21" s="17" t="s">
        <v>63</v>
      </c>
      <c r="C21" s="65" t="s">
        <v>105</v>
      </c>
      <c r="D21" s="33">
        <v>198</v>
      </c>
      <c r="E21" s="33">
        <v>186</v>
      </c>
      <c r="F21" s="33">
        <v>195</v>
      </c>
      <c r="G21" s="33">
        <v>190.5</v>
      </c>
      <c r="H21" s="33">
        <v>205.5</v>
      </c>
      <c r="I21" s="33">
        <v>195</v>
      </c>
      <c r="J21" s="33">
        <v>189</v>
      </c>
      <c r="K21" s="33">
        <v>174</v>
      </c>
      <c r="L21" s="33">
        <v>165</v>
      </c>
      <c r="M21" s="33">
        <v>156</v>
      </c>
      <c r="N21" s="33">
        <v>171</v>
      </c>
      <c r="O21" s="33">
        <v>171</v>
      </c>
      <c r="P21" s="33">
        <v>153</v>
      </c>
      <c r="Q21" s="33">
        <v>153</v>
      </c>
      <c r="R21" s="33">
        <v>165</v>
      </c>
      <c r="S21" s="33">
        <v>135</v>
      </c>
      <c r="T21" s="33">
        <v>150</v>
      </c>
      <c r="U21" s="33">
        <v>123</v>
      </c>
    </row>
    <row r="22" spans="1:21" s="16" customFormat="1" ht="12.75" customHeight="1">
      <c r="A22" s="40">
        <v>18</v>
      </c>
      <c r="B22" s="17" t="s">
        <v>64</v>
      </c>
      <c r="C22" s="62" t="s">
        <v>106</v>
      </c>
      <c r="D22" s="33">
        <v>480.56973600532098</v>
      </c>
      <c r="E22" s="33">
        <v>433.99475276689697</v>
      </c>
      <c r="F22" s="33">
        <v>384.82491172200002</v>
      </c>
      <c r="G22" s="33">
        <v>377.70725358180005</v>
      </c>
      <c r="H22" s="33">
        <v>369.26557125599999</v>
      </c>
      <c r="I22" s="33">
        <v>395.96717724000001</v>
      </c>
      <c r="J22" s="33">
        <v>333.19468860960001</v>
      </c>
      <c r="K22" s="33">
        <v>321.82587556200002</v>
      </c>
      <c r="L22" s="33">
        <v>301.3782449094</v>
      </c>
      <c r="M22" s="33">
        <v>308.45848590000003</v>
      </c>
      <c r="N22" s="33">
        <v>298.04977529999996</v>
      </c>
      <c r="O22" s="33">
        <v>333.95135832</v>
      </c>
      <c r="P22" s="33">
        <v>333.35485552799997</v>
      </c>
      <c r="Q22" s="33">
        <v>330.766349058</v>
      </c>
      <c r="R22" s="33">
        <v>298.25339714999996</v>
      </c>
      <c r="S22" s="33">
        <v>304.95702702059998</v>
      </c>
      <c r="T22" s="33">
        <v>327.89942456040001</v>
      </c>
      <c r="U22" s="33">
        <v>326.41890691680004</v>
      </c>
    </row>
    <row r="23" spans="1:21" s="16" customFormat="1" ht="12.75" customHeight="1">
      <c r="A23" s="40">
        <v>19</v>
      </c>
      <c r="B23" s="17" t="s">
        <v>29</v>
      </c>
      <c r="C23" s="62" t="s">
        <v>26</v>
      </c>
      <c r="D23" s="174" t="s">
        <v>471</v>
      </c>
      <c r="E23" s="174" t="s">
        <v>471</v>
      </c>
      <c r="F23" s="174" t="s">
        <v>471</v>
      </c>
      <c r="G23" s="174" t="s">
        <v>471</v>
      </c>
      <c r="H23" s="174" t="s">
        <v>471</v>
      </c>
      <c r="I23" s="174" t="s">
        <v>471</v>
      </c>
      <c r="J23" s="174" t="s">
        <v>471</v>
      </c>
      <c r="K23" s="174" t="s">
        <v>471</v>
      </c>
      <c r="L23" s="174" t="s">
        <v>471</v>
      </c>
      <c r="M23" s="174" t="s">
        <v>471</v>
      </c>
      <c r="N23" s="174" t="s">
        <v>471</v>
      </c>
      <c r="O23" s="174" t="s">
        <v>471</v>
      </c>
      <c r="P23" s="174" t="s">
        <v>471</v>
      </c>
      <c r="Q23" s="174" t="s">
        <v>471</v>
      </c>
      <c r="R23" s="174" t="s">
        <v>471</v>
      </c>
      <c r="S23" s="174" t="s">
        <v>471</v>
      </c>
      <c r="T23" s="174" t="s">
        <v>471</v>
      </c>
      <c r="U23" s="174" t="s">
        <v>471</v>
      </c>
    </row>
    <row r="24" spans="1:21" s="16" customFormat="1" ht="12.75" customHeight="1">
      <c r="A24" s="40">
        <v>20</v>
      </c>
      <c r="B24" s="17" t="s">
        <v>30</v>
      </c>
      <c r="C24" s="62" t="s">
        <v>164</v>
      </c>
      <c r="D24" s="174" t="s">
        <v>471</v>
      </c>
      <c r="E24" s="174" t="s">
        <v>471</v>
      </c>
      <c r="F24" s="174" t="s">
        <v>471</v>
      </c>
      <c r="G24" s="174" t="s">
        <v>471</v>
      </c>
      <c r="H24" s="174" t="s">
        <v>471</v>
      </c>
      <c r="I24" s="174" t="s">
        <v>471</v>
      </c>
      <c r="J24" s="174" t="s">
        <v>471</v>
      </c>
      <c r="K24" s="174" t="s">
        <v>471</v>
      </c>
      <c r="L24" s="174" t="s">
        <v>471</v>
      </c>
      <c r="M24" s="174" t="s">
        <v>471</v>
      </c>
      <c r="N24" s="174" t="s">
        <v>471</v>
      </c>
      <c r="O24" s="174" t="s">
        <v>471</v>
      </c>
      <c r="P24" s="174" t="s">
        <v>471</v>
      </c>
      <c r="Q24" s="174" t="s">
        <v>471</v>
      </c>
      <c r="R24" s="174" t="s">
        <v>471</v>
      </c>
      <c r="S24" s="174" t="s">
        <v>471</v>
      </c>
      <c r="T24" s="174" t="s">
        <v>471</v>
      </c>
      <c r="U24" s="174" t="s">
        <v>471</v>
      </c>
    </row>
    <row r="25" spans="1:21" s="16" customFormat="1" ht="12.75" customHeight="1">
      <c r="A25" s="40">
        <v>21</v>
      </c>
      <c r="B25" s="17" t="s">
        <v>65</v>
      </c>
      <c r="C25" s="62" t="s">
        <v>165</v>
      </c>
      <c r="D25" s="33">
        <v>6320.2801084499297</v>
      </c>
      <c r="E25" s="33">
        <v>5781.2034592654209</v>
      </c>
      <c r="F25" s="33">
        <v>5621.8936067070226</v>
      </c>
      <c r="G25" s="33">
        <v>5556.189451928426</v>
      </c>
      <c r="H25" s="33">
        <v>5498.5985363013742</v>
      </c>
      <c r="I25" s="33">
        <v>5054.3100052170594</v>
      </c>
      <c r="J25" s="33">
        <v>4280.0733755516139</v>
      </c>
      <c r="K25" s="33">
        <v>3867.343062506764</v>
      </c>
      <c r="L25" s="33">
        <v>3784.415685043823</v>
      </c>
      <c r="M25" s="33">
        <v>3548.4893070309563</v>
      </c>
      <c r="N25" s="33">
        <v>3109.0106691076053</v>
      </c>
      <c r="O25" s="33">
        <v>3156.4085648949103</v>
      </c>
      <c r="P25" s="33">
        <v>3039.3804347047685</v>
      </c>
      <c r="Q25" s="33">
        <v>2800.9834768726073</v>
      </c>
      <c r="R25" s="33">
        <v>2359.1316558400563</v>
      </c>
      <c r="S25" s="33">
        <v>2323.9441273889702</v>
      </c>
      <c r="T25" s="33">
        <v>2518.70972639091</v>
      </c>
      <c r="U25" s="33">
        <v>2387.9297646822974</v>
      </c>
    </row>
    <row r="26" spans="1:21" s="16" customFormat="1" ht="12.75" customHeight="1">
      <c r="A26" s="40">
        <v>22</v>
      </c>
      <c r="B26" s="17" t="s">
        <v>31</v>
      </c>
      <c r="C26" s="65" t="s">
        <v>107</v>
      </c>
      <c r="D26" s="33">
        <v>86.41795599999999</v>
      </c>
      <c r="E26" s="33">
        <v>82.017529999999994</v>
      </c>
      <c r="F26" s="33">
        <v>78.937249333333313</v>
      </c>
      <c r="G26" s="33">
        <v>74.538403000000002</v>
      </c>
      <c r="H26" s="33">
        <v>71.472236533333302</v>
      </c>
      <c r="I26" s="33">
        <v>68.607644999999991</v>
      </c>
      <c r="J26" s="33">
        <v>61.169566500000002</v>
      </c>
      <c r="K26" s="33">
        <v>61.757690000000004</v>
      </c>
      <c r="L26" s="33">
        <v>64.70709045000001</v>
      </c>
      <c r="M26" s="33">
        <v>65.369777600000006</v>
      </c>
      <c r="N26" s="33">
        <v>65.788461666666663</v>
      </c>
      <c r="O26" s="33">
        <v>76.966000800000003</v>
      </c>
      <c r="P26" s="33">
        <v>83.033407600000018</v>
      </c>
      <c r="Q26" s="33">
        <v>85.488622399999997</v>
      </c>
      <c r="R26" s="33">
        <v>80.605167799999975</v>
      </c>
      <c r="S26" s="33">
        <v>89.832610000000003</v>
      </c>
      <c r="T26" s="33">
        <v>90.888569999999973</v>
      </c>
      <c r="U26" s="33">
        <v>86.907479999999993</v>
      </c>
    </row>
    <row r="27" spans="1:21" s="16" customFormat="1" ht="12.75" customHeight="1">
      <c r="A27" s="40">
        <v>23</v>
      </c>
      <c r="B27" s="17" t="s">
        <v>66</v>
      </c>
      <c r="C27" s="65" t="s">
        <v>166</v>
      </c>
      <c r="D27" s="33">
        <v>6233.8621524499295</v>
      </c>
      <c r="E27" s="33">
        <v>5699.1859292654208</v>
      </c>
      <c r="F27" s="33">
        <v>5542.9563573736896</v>
      </c>
      <c r="G27" s="33">
        <v>5481.6510489284265</v>
      </c>
      <c r="H27" s="33">
        <v>5427.1262997680406</v>
      </c>
      <c r="I27" s="33">
        <v>4985.7023602170593</v>
      </c>
      <c r="J27" s="33">
        <v>4218.9038090516142</v>
      </c>
      <c r="K27" s="33">
        <v>3805.5853725067641</v>
      </c>
      <c r="L27" s="33">
        <v>3719.7085945938229</v>
      </c>
      <c r="M27" s="33">
        <v>3483.1195294309564</v>
      </c>
      <c r="N27" s="33">
        <v>3043.2222074409387</v>
      </c>
      <c r="O27" s="33">
        <v>3079.4425640949103</v>
      </c>
      <c r="P27" s="33">
        <v>2956.3470271047686</v>
      </c>
      <c r="Q27" s="33">
        <v>2715.4948544726071</v>
      </c>
      <c r="R27" s="33">
        <v>2278.5264880400564</v>
      </c>
      <c r="S27" s="33">
        <v>2234.1115173889702</v>
      </c>
      <c r="T27" s="33">
        <v>2427.8211563909099</v>
      </c>
      <c r="U27" s="33">
        <v>2301.0222846822976</v>
      </c>
    </row>
    <row r="28" spans="1:21" s="16" customFormat="1" ht="12.75" customHeight="1">
      <c r="A28" s="40">
        <v>24</v>
      </c>
      <c r="B28" s="17" t="s">
        <v>32</v>
      </c>
      <c r="C28" s="62" t="s">
        <v>109</v>
      </c>
      <c r="D28" s="33">
        <v>11349.755056319998</v>
      </c>
      <c r="E28" s="33">
        <v>10986.129429739733</v>
      </c>
      <c r="F28" s="33">
        <v>10966.09955039261</v>
      </c>
      <c r="G28" s="33">
        <v>10576.299742914674</v>
      </c>
      <c r="H28" s="33">
        <v>9278.9892842606532</v>
      </c>
      <c r="I28" s="33">
        <v>9220.4117132429801</v>
      </c>
      <c r="J28" s="33">
        <v>8382.7804668306853</v>
      </c>
      <c r="K28" s="33">
        <v>7571.7276086584206</v>
      </c>
      <c r="L28" s="33">
        <v>7002.8337535160917</v>
      </c>
      <c r="M28" s="33">
        <v>6472.6066432516845</v>
      </c>
      <c r="N28" s="33">
        <v>5825.8843022351766</v>
      </c>
      <c r="O28" s="33">
        <v>5281.4464305995407</v>
      </c>
      <c r="P28" s="33">
        <v>4741.9044284666115</v>
      </c>
      <c r="Q28" s="33">
        <v>3381.5922432299999</v>
      </c>
      <c r="R28" s="33">
        <v>2297.43562297275</v>
      </c>
      <c r="S28" s="33">
        <v>2842.6508177288001</v>
      </c>
      <c r="T28" s="33">
        <v>2638.8419264730496</v>
      </c>
      <c r="U28" s="33">
        <v>2729.0492193299006</v>
      </c>
    </row>
    <row r="29" spans="1:21" s="16" customFormat="1" ht="12.75" customHeight="1">
      <c r="A29" s="40">
        <v>25</v>
      </c>
      <c r="B29" s="17" t="s">
        <v>67</v>
      </c>
      <c r="C29" s="65" t="s">
        <v>167</v>
      </c>
      <c r="D29" s="33">
        <v>7411.6794563199992</v>
      </c>
      <c r="E29" s="33">
        <v>7188.4690297397337</v>
      </c>
      <c r="F29" s="33">
        <v>7624.3097503926092</v>
      </c>
      <c r="G29" s="33">
        <v>7565.6908429146742</v>
      </c>
      <c r="H29" s="33">
        <v>6984.9438675939828</v>
      </c>
      <c r="I29" s="33">
        <v>7141.7572153096498</v>
      </c>
      <c r="J29" s="33">
        <v>6568.4683924306846</v>
      </c>
      <c r="K29" s="33">
        <v>6056.2030153250871</v>
      </c>
      <c r="L29" s="33">
        <v>5778.1839349494257</v>
      </c>
      <c r="M29" s="33">
        <v>5524.2798668516843</v>
      </c>
      <c r="N29" s="33">
        <v>5002.6087072351766</v>
      </c>
      <c r="O29" s="33">
        <v>4530.5521885995413</v>
      </c>
      <c r="P29" s="33">
        <v>3968.0152700666122</v>
      </c>
      <c r="Q29" s="33">
        <v>2618.6666703299998</v>
      </c>
      <c r="R29" s="33">
        <v>1842.66464357275</v>
      </c>
      <c r="S29" s="33">
        <v>2306.0804402287999</v>
      </c>
      <c r="T29" s="33">
        <v>2049.2330296730497</v>
      </c>
      <c r="U29" s="33">
        <v>2142.4003854749003</v>
      </c>
    </row>
    <row r="30" spans="1:21" s="16" customFormat="1" ht="12.75" customHeight="1">
      <c r="A30" s="40">
        <v>26</v>
      </c>
      <c r="B30" s="17" t="s">
        <v>68</v>
      </c>
      <c r="C30" s="65" t="s">
        <v>111</v>
      </c>
      <c r="D30" s="33">
        <v>1599.9508000000001</v>
      </c>
      <c r="E30" s="33">
        <v>1593.9643999999998</v>
      </c>
      <c r="F30" s="33">
        <v>1556.4073000000001</v>
      </c>
      <c r="G30" s="33">
        <v>1632.5883000000001</v>
      </c>
      <c r="H30" s="33">
        <v>1476.75091666667</v>
      </c>
      <c r="I30" s="33">
        <v>1309.8834443333301</v>
      </c>
      <c r="J30" s="33">
        <v>1133.026916</v>
      </c>
      <c r="K30" s="33">
        <v>938.37109333333308</v>
      </c>
      <c r="L30" s="33">
        <v>728.60052416666599</v>
      </c>
      <c r="M30" s="33">
        <v>526.2158300000001</v>
      </c>
      <c r="N30" s="33">
        <v>466.35375499999998</v>
      </c>
      <c r="O30" s="33">
        <v>420.61467699999997</v>
      </c>
      <c r="P30" s="33">
        <v>473.96370840000003</v>
      </c>
      <c r="Q30" s="33">
        <v>512.88842290000002</v>
      </c>
      <c r="R30" s="33">
        <v>320.50937940000006</v>
      </c>
      <c r="S30" s="33">
        <v>415.42457250000001</v>
      </c>
      <c r="T30" s="33">
        <v>457.93889680000001</v>
      </c>
      <c r="U30" s="33">
        <v>463.02533385500004</v>
      </c>
    </row>
    <row r="31" spans="1:21" s="16" customFormat="1" ht="12.75" customHeight="1">
      <c r="A31" s="40">
        <v>27</v>
      </c>
      <c r="B31" s="17" t="s">
        <v>69</v>
      </c>
      <c r="C31" s="65" t="s">
        <v>3</v>
      </c>
      <c r="D31" s="33">
        <v>2338.1247999999996</v>
      </c>
      <c r="E31" s="33">
        <v>2203.6959999999999</v>
      </c>
      <c r="F31" s="33">
        <v>1785.3824999999999</v>
      </c>
      <c r="G31" s="33">
        <v>1378.0206000000001</v>
      </c>
      <c r="H31" s="33">
        <v>817.29449999999997</v>
      </c>
      <c r="I31" s="33">
        <v>768.77105359999996</v>
      </c>
      <c r="J31" s="33">
        <v>681.2851584</v>
      </c>
      <c r="K31" s="33">
        <v>577.15350000000001</v>
      </c>
      <c r="L31" s="33">
        <v>496.04929440000001</v>
      </c>
      <c r="M31" s="33">
        <v>422.11094639999999</v>
      </c>
      <c r="N31" s="33">
        <v>356.92184000000003</v>
      </c>
      <c r="O31" s="33">
        <v>330.27956499999999</v>
      </c>
      <c r="P31" s="33">
        <v>299.92545000000001</v>
      </c>
      <c r="Q31" s="33">
        <v>250.03715</v>
      </c>
      <c r="R31" s="33">
        <v>134.26160000000002</v>
      </c>
      <c r="S31" s="33">
        <v>121.145805</v>
      </c>
      <c r="T31" s="33">
        <v>131.66999999999999</v>
      </c>
      <c r="U31" s="33">
        <v>123.62350000000001</v>
      </c>
    </row>
    <row r="32" spans="1:21" s="16" customFormat="1" ht="12.75" customHeight="1">
      <c r="A32" s="40">
        <v>28</v>
      </c>
      <c r="B32" s="17" t="s">
        <v>33</v>
      </c>
      <c r="C32" s="62" t="s">
        <v>27</v>
      </c>
      <c r="D32" s="33">
        <v>4002.668705</v>
      </c>
      <c r="E32" s="33">
        <v>3959.6665400000002</v>
      </c>
      <c r="F32" s="33">
        <v>3849.9946249999998</v>
      </c>
      <c r="G32" s="33">
        <v>3744.8562249999995</v>
      </c>
      <c r="H32" s="33">
        <v>3645.5015350000003</v>
      </c>
      <c r="I32" s="33">
        <v>3550.24908</v>
      </c>
      <c r="J32" s="33">
        <v>3558.45678</v>
      </c>
      <c r="K32" s="33">
        <v>3562.2017449999998</v>
      </c>
      <c r="L32" s="33">
        <v>3561.9866199999997</v>
      </c>
      <c r="M32" s="33">
        <v>3560.6528449999996</v>
      </c>
      <c r="N32" s="33">
        <v>3557.94227</v>
      </c>
      <c r="O32" s="33">
        <v>3503.261195</v>
      </c>
      <c r="P32" s="33">
        <v>3449.8151699999999</v>
      </c>
      <c r="Q32" s="33">
        <v>3391.5797699999998</v>
      </c>
      <c r="R32" s="33">
        <v>3334.2535699999999</v>
      </c>
      <c r="S32" s="33">
        <v>3283.1711199999995</v>
      </c>
      <c r="T32" s="33">
        <v>3226.1755200000002</v>
      </c>
      <c r="U32" s="33">
        <v>3234.0204199999998</v>
      </c>
    </row>
    <row r="33" spans="1:23" s="16" customFormat="1" ht="12.75" customHeight="1">
      <c r="A33" s="40">
        <v>29</v>
      </c>
      <c r="B33" s="17" t="s">
        <v>34</v>
      </c>
      <c r="C33" s="63" t="s">
        <v>168</v>
      </c>
      <c r="D33" s="174" t="s">
        <v>471</v>
      </c>
      <c r="E33" s="174" t="s">
        <v>471</v>
      </c>
      <c r="F33" s="174" t="s">
        <v>471</v>
      </c>
      <c r="G33" s="174" t="s">
        <v>471</v>
      </c>
      <c r="H33" s="174" t="s">
        <v>471</v>
      </c>
      <c r="I33" s="174" t="s">
        <v>471</v>
      </c>
      <c r="J33" s="174" t="s">
        <v>471</v>
      </c>
      <c r="K33" s="174" t="s">
        <v>471</v>
      </c>
      <c r="L33" s="174" t="s">
        <v>471</v>
      </c>
      <c r="M33" s="174" t="s">
        <v>471</v>
      </c>
      <c r="N33" s="174" t="s">
        <v>471</v>
      </c>
      <c r="O33" s="174" t="s">
        <v>471</v>
      </c>
      <c r="P33" s="174" t="s">
        <v>471</v>
      </c>
      <c r="Q33" s="174" t="s">
        <v>471</v>
      </c>
      <c r="R33" s="174" t="s">
        <v>471</v>
      </c>
      <c r="S33" s="174" t="s">
        <v>471</v>
      </c>
      <c r="T33" s="174" t="s">
        <v>471</v>
      </c>
      <c r="U33" s="174" t="s">
        <v>471</v>
      </c>
    </row>
    <row r="34" spans="1:23" s="16" customFormat="1" ht="12.75" customHeight="1">
      <c r="A34" s="40">
        <v>30</v>
      </c>
      <c r="B34" s="17" t="s">
        <v>35</v>
      </c>
      <c r="C34" s="63" t="s">
        <v>113</v>
      </c>
      <c r="D34" s="174" t="s">
        <v>471</v>
      </c>
      <c r="E34" s="174" t="s">
        <v>471</v>
      </c>
      <c r="F34" s="174" t="s">
        <v>471</v>
      </c>
      <c r="G34" s="174" t="s">
        <v>471</v>
      </c>
      <c r="H34" s="174" t="s">
        <v>471</v>
      </c>
      <c r="I34" s="174" t="s">
        <v>471</v>
      </c>
      <c r="J34" s="174" t="s">
        <v>471</v>
      </c>
      <c r="K34" s="174" t="s">
        <v>471</v>
      </c>
      <c r="L34" s="174" t="s">
        <v>471</v>
      </c>
      <c r="M34" s="174" t="s">
        <v>471</v>
      </c>
      <c r="N34" s="174" t="s">
        <v>471</v>
      </c>
      <c r="O34" s="174" t="s">
        <v>471</v>
      </c>
      <c r="P34" s="174" t="s">
        <v>471</v>
      </c>
      <c r="Q34" s="174" t="s">
        <v>471</v>
      </c>
      <c r="R34" s="174" t="s">
        <v>471</v>
      </c>
      <c r="S34" s="174" t="s">
        <v>471</v>
      </c>
      <c r="T34" s="174" t="s">
        <v>471</v>
      </c>
      <c r="U34" s="174" t="s">
        <v>471</v>
      </c>
    </row>
    <row r="35" spans="1:23" s="16" customFormat="1" ht="12.75" customHeight="1">
      <c r="A35" s="40">
        <v>31</v>
      </c>
      <c r="B35" s="17" t="s">
        <v>70</v>
      </c>
      <c r="C35" s="62" t="s">
        <v>28</v>
      </c>
      <c r="D35" s="174" t="s">
        <v>471</v>
      </c>
      <c r="E35" s="174" t="s">
        <v>471</v>
      </c>
      <c r="F35" s="174" t="s">
        <v>471</v>
      </c>
      <c r="G35" s="174" t="s">
        <v>471</v>
      </c>
      <c r="H35" s="174" t="s">
        <v>471</v>
      </c>
      <c r="I35" s="174" t="s">
        <v>471</v>
      </c>
      <c r="J35" s="174" t="s">
        <v>471</v>
      </c>
      <c r="K35" s="174" t="s">
        <v>471</v>
      </c>
      <c r="L35" s="174" t="s">
        <v>471</v>
      </c>
      <c r="M35" s="174" t="s">
        <v>471</v>
      </c>
      <c r="N35" s="174" t="s">
        <v>471</v>
      </c>
      <c r="O35" s="174" t="s">
        <v>471</v>
      </c>
      <c r="P35" s="174" t="s">
        <v>471</v>
      </c>
      <c r="Q35" s="174" t="s">
        <v>471</v>
      </c>
      <c r="R35" s="174" t="s">
        <v>471</v>
      </c>
      <c r="S35" s="174" t="s">
        <v>471</v>
      </c>
      <c r="T35" s="174" t="s">
        <v>471</v>
      </c>
      <c r="U35" s="174" t="s">
        <v>471</v>
      </c>
    </row>
    <row r="36" spans="1:23" s="16" customFormat="1" ht="12.75" customHeight="1">
      <c r="A36" s="40">
        <v>32</v>
      </c>
      <c r="B36" s="17" t="s">
        <v>71</v>
      </c>
      <c r="C36" s="62" t="s">
        <v>114</v>
      </c>
      <c r="D36" s="174" t="s">
        <v>471</v>
      </c>
      <c r="E36" s="174" t="s">
        <v>471</v>
      </c>
      <c r="F36" s="174" t="s">
        <v>471</v>
      </c>
      <c r="G36" s="174" t="s">
        <v>471</v>
      </c>
      <c r="H36" s="174" t="s">
        <v>471</v>
      </c>
      <c r="I36" s="174" t="s">
        <v>471</v>
      </c>
      <c r="J36" s="174" t="s">
        <v>471</v>
      </c>
      <c r="K36" s="174" t="s">
        <v>471</v>
      </c>
      <c r="L36" s="174" t="s">
        <v>471</v>
      </c>
      <c r="M36" s="174" t="s">
        <v>471</v>
      </c>
      <c r="N36" s="174" t="s">
        <v>471</v>
      </c>
      <c r="O36" s="174" t="s">
        <v>471</v>
      </c>
      <c r="P36" s="174" t="s">
        <v>471</v>
      </c>
      <c r="Q36" s="174" t="s">
        <v>471</v>
      </c>
      <c r="R36" s="174" t="s">
        <v>471</v>
      </c>
      <c r="S36" s="174" t="s">
        <v>471</v>
      </c>
      <c r="T36" s="174" t="s">
        <v>471</v>
      </c>
      <c r="U36" s="174" t="s">
        <v>471</v>
      </c>
    </row>
    <row r="37" spans="1:23" s="16" customFormat="1" ht="12.75" customHeight="1">
      <c r="A37" s="40">
        <v>33</v>
      </c>
      <c r="B37" s="17" t="s">
        <v>72</v>
      </c>
      <c r="C37" s="62" t="s">
        <v>169</v>
      </c>
      <c r="D37" s="174" t="s">
        <v>471</v>
      </c>
      <c r="E37" s="174" t="s">
        <v>471</v>
      </c>
      <c r="F37" s="174" t="s">
        <v>471</v>
      </c>
      <c r="G37" s="174" t="s">
        <v>471</v>
      </c>
      <c r="H37" s="174" t="s">
        <v>471</v>
      </c>
      <c r="I37" s="174" t="s">
        <v>471</v>
      </c>
      <c r="J37" s="174" t="s">
        <v>471</v>
      </c>
      <c r="K37" s="174" t="s">
        <v>471</v>
      </c>
      <c r="L37" s="174" t="s">
        <v>471</v>
      </c>
      <c r="M37" s="174" t="s">
        <v>471</v>
      </c>
      <c r="N37" s="174" t="s">
        <v>471</v>
      </c>
      <c r="O37" s="174" t="s">
        <v>471</v>
      </c>
      <c r="P37" s="174" t="s">
        <v>471</v>
      </c>
      <c r="Q37" s="174" t="s">
        <v>471</v>
      </c>
      <c r="R37" s="174" t="s">
        <v>471</v>
      </c>
      <c r="S37" s="174" t="s">
        <v>471</v>
      </c>
      <c r="T37" s="174" t="s">
        <v>471</v>
      </c>
      <c r="U37" s="174" t="s">
        <v>471</v>
      </c>
    </row>
    <row r="38" spans="1:23" s="19" customFormat="1" ht="12.75" customHeight="1">
      <c r="A38" s="40">
        <v>34</v>
      </c>
      <c r="B38" s="17" t="s">
        <v>73</v>
      </c>
      <c r="C38" s="62" t="s">
        <v>170</v>
      </c>
      <c r="D38" s="174" t="s">
        <v>471</v>
      </c>
      <c r="E38" s="174" t="s">
        <v>471</v>
      </c>
      <c r="F38" s="174" t="s">
        <v>471</v>
      </c>
      <c r="G38" s="174" t="s">
        <v>471</v>
      </c>
      <c r="H38" s="174" t="s">
        <v>471</v>
      </c>
      <c r="I38" s="174" t="s">
        <v>471</v>
      </c>
      <c r="J38" s="174" t="s">
        <v>471</v>
      </c>
      <c r="K38" s="174" t="s">
        <v>471</v>
      </c>
      <c r="L38" s="174" t="s">
        <v>471</v>
      </c>
      <c r="M38" s="174" t="s">
        <v>471</v>
      </c>
      <c r="N38" s="174" t="s">
        <v>471</v>
      </c>
      <c r="O38" s="174" t="s">
        <v>471</v>
      </c>
      <c r="P38" s="174" t="s">
        <v>471</v>
      </c>
      <c r="Q38" s="174" t="s">
        <v>471</v>
      </c>
      <c r="R38" s="174" t="s">
        <v>471</v>
      </c>
      <c r="S38" s="174" t="s">
        <v>471</v>
      </c>
      <c r="T38" s="174" t="s">
        <v>471</v>
      </c>
      <c r="U38" s="174" t="s">
        <v>471</v>
      </c>
      <c r="V38" s="18"/>
      <c r="W38" s="18"/>
    </row>
    <row r="39" spans="1:23" s="19" customFormat="1" ht="12.75" customHeight="1">
      <c r="A39" s="40">
        <v>35</v>
      </c>
      <c r="B39" s="17" t="s">
        <v>74</v>
      </c>
      <c r="C39" s="62" t="s">
        <v>171</v>
      </c>
      <c r="D39" s="174" t="s">
        <v>471</v>
      </c>
      <c r="E39" s="174" t="s">
        <v>471</v>
      </c>
      <c r="F39" s="174" t="s">
        <v>471</v>
      </c>
      <c r="G39" s="174" t="s">
        <v>471</v>
      </c>
      <c r="H39" s="174" t="s">
        <v>471</v>
      </c>
      <c r="I39" s="174" t="s">
        <v>471</v>
      </c>
      <c r="J39" s="174" t="s">
        <v>471</v>
      </c>
      <c r="K39" s="174" t="s">
        <v>471</v>
      </c>
      <c r="L39" s="174" t="s">
        <v>471</v>
      </c>
      <c r="M39" s="174" t="s">
        <v>471</v>
      </c>
      <c r="N39" s="174" t="s">
        <v>471</v>
      </c>
      <c r="O39" s="174" t="s">
        <v>471</v>
      </c>
      <c r="P39" s="174" t="s">
        <v>471</v>
      </c>
      <c r="Q39" s="174" t="s">
        <v>471</v>
      </c>
      <c r="R39" s="174" t="s">
        <v>471</v>
      </c>
      <c r="S39" s="174" t="s">
        <v>471</v>
      </c>
      <c r="T39" s="174" t="s">
        <v>471</v>
      </c>
      <c r="U39" s="174" t="s">
        <v>471</v>
      </c>
    </row>
    <row r="40" spans="1:23" s="19" customFormat="1" ht="12.75" customHeight="1">
      <c r="A40" s="40">
        <v>36</v>
      </c>
      <c r="B40" s="17" t="s">
        <v>75</v>
      </c>
      <c r="C40" s="44" t="s">
        <v>172</v>
      </c>
      <c r="D40" s="174" t="s">
        <v>471</v>
      </c>
      <c r="E40" s="174" t="s">
        <v>471</v>
      </c>
      <c r="F40" s="174" t="s">
        <v>471</v>
      </c>
      <c r="G40" s="174" t="s">
        <v>471</v>
      </c>
      <c r="H40" s="174" t="s">
        <v>471</v>
      </c>
      <c r="I40" s="174" t="s">
        <v>471</v>
      </c>
      <c r="J40" s="174" t="s">
        <v>471</v>
      </c>
      <c r="K40" s="174" t="s">
        <v>471</v>
      </c>
      <c r="L40" s="174" t="s">
        <v>471</v>
      </c>
      <c r="M40" s="174" t="s">
        <v>471</v>
      </c>
      <c r="N40" s="174" t="s">
        <v>471</v>
      </c>
      <c r="O40" s="174" t="s">
        <v>471</v>
      </c>
      <c r="P40" s="174" t="s">
        <v>471</v>
      </c>
      <c r="Q40" s="174" t="s">
        <v>471</v>
      </c>
      <c r="R40" s="174" t="s">
        <v>471</v>
      </c>
      <c r="S40" s="174" t="s">
        <v>471</v>
      </c>
      <c r="T40" s="174" t="s">
        <v>471</v>
      </c>
      <c r="U40" s="174" t="s">
        <v>471</v>
      </c>
    </row>
    <row r="41" spans="1:23" s="19" customFormat="1" ht="12.75" customHeight="1">
      <c r="A41" s="40">
        <v>37</v>
      </c>
      <c r="B41" s="17" t="s">
        <v>76</v>
      </c>
      <c r="C41" s="62" t="s">
        <v>173</v>
      </c>
      <c r="D41" s="174" t="s">
        <v>471</v>
      </c>
      <c r="E41" s="174" t="s">
        <v>471</v>
      </c>
      <c r="F41" s="174" t="s">
        <v>471</v>
      </c>
      <c r="G41" s="174" t="s">
        <v>471</v>
      </c>
      <c r="H41" s="174" t="s">
        <v>471</v>
      </c>
      <c r="I41" s="174" t="s">
        <v>471</v>
      </c>
      <c r="J41" s="174" t="s">
        <v>471</v>
      </c>
      <c r="K41" s="174" t="s">
        <v>471</v>
      </c>
      <c r="L41" s="174" t="s">
        <v>471</v>
      </c>
      <c r="M41" s="174" t="s">
        <v>471</v>
      </c>
      <c r="N41" s="174" t="s">
        <v>471</v>
      </c>
      <c r="O41" s="174" t="s">
        <v>471</v>
      </c>
      <c r="P41" s="174" t="s">
        <v>471</v>
      </c>
      <c r="Q41" s="174" t="s">
        <v>471</v>
      </c>
      <c r="R41" s="174" t="s">
        <v>471</v>
      </c>
      <c r="S41" s="174" t="s">
        <v>471</v>
      </c>
      <c r="T41" s="174" t="s">
        <v>471</v>
      </c>
      <c r="U41" s="174" t="s">
        <v>471</v>
      </c>
    </row>
    <row r="42" spans="1:23" s="19" customFormat="1" ht="12.75" customHeight="1">
      <c r="A42" s="40">
        <v>38</v>
      </c>
      <c r="B42" s="17" t="s">
        <v>77</v>
      </c>
      <c r="C42" s="62" t="s">
        <v>174</v>
      </c>
      <c r="D42" s="174" t="s">
        <v>471</v>
      </c>
      <c r="E42" s="174" t="s">
        <v>471</v>
      </c>
      <c r="F42" s="174" t="s">
        <v>471</v>
      </c>
      <c r="G42" s="174" t="s">
        <v>471</v>
      </c>
      <c r="H42" s="174" t="s">
        <v>471</v>
      </c>
      <c r="I42" s="174" t="s">
        <v>471</v>
      </c>
      <c r="J42" s="174" t="s">
        <v>471</v>
      </c>
      <c r="K42" s="174" t="s">
        <v>471</v>
      </c>
      <c r="L42" s="174" t="s">
        <v>471</v>
      </c>
      <c r="M42" s="174" t="s">
        <v>471</v>
      </c>
      <c r="N42" s="174" t="s">
        <v>471</v>
      </c>
      <c r="O42" s="174" t="s">
        <v>471</v>
      </c>
      <c r="P42" s="174" t="s">
        <v>471</v>
      </c>
      <c r="Q42" s="174" t="s">
        <v>471</v>
      </c>
      <c r="R42" s="174" t="s">
        <v>471</v>
      </c>
      <c r="S42" s="174" t="s">
        <v>471</v>
      </c>
      <c r="T42" s="174" t="s">
        <v>471</v>
      </c>
      <c r="U42" s="174" t="s">
        <v>471</v>
      </c>
    </row>
    <row r="43" spans="1:23" s="20" customFormat="1" ht="12.75" customHeight="1">
      <c r="A43" s="40">
        <v>39</v>
      </c>
      <c r="B43" s="17" t="s">
        <v>78</v>
      </c>
      <c r="C43" s="44" t="s">
        <v>175</v>
      </c>
      <c r="D43" s="174" t="s">
        <v>471</v>
      </c>
      <c r="E43" s="174" t="s">
        <v>471</v>
      </c>
      <c r="F43" s="174" t="s">
        <v>471</v>
      </c>
      <c r="G43" s="174" t="s">
        <v>471</v>
      </c>
      <c r="H43" s="174" t="s">
        <v>471</v>
      </c>
      <c r="I43" s="174" t="s">
        <v>471</v>
      </c>
      <c r="J43" s="174" t="s">
        <v>471</v>
      </c>
      <c r="K43" s="174" t="s">
        <v>471</v>
      </c>
      <c r="L43" s="174" t="s">
        <v>471</v>
      </c>
      <c r="M43" s="174" t="s">
        <v>471</v>
      </c>
      <c r="N43" s="174" t="s">
        <v>471</v>
      </c>
      <c r="O43" s="174" t="s">
        <v>471</v>
      </c>
      <c r="P43" s="174" t="s">
        <v>471</v>
      </c>
      <c r="Q43" s="174" t="s">
        <v>471</v>
      </c>
      <c r="R43" s="174" t="s">
        <v>471</v>
      </c>
      <c r="S43" s="174" t="s">
        <v>471</v>
      </c>
      <c r="T43" s="174" t="s">
        <v>471</v>
      </c>
      <c r="U43" s="174" t="s">
        <v>471</v>
      </c>
    </row>
    <row r="44" spans="1:23" s="19" customFormat="1" ht="12.75" customHeight="1">
      <c r="A44" s="40">
        <v>40</v>
      </c>
      <c r="B44" s="17" t="s">
        <v>79</v>
      </c>
      <c r="C44" s="62" t="s">
        <v>176</v>
      </c>
      <c r="D44" s="174" t="s">
        <v>471</v>
      </c>
      <c r="E44" s="174" t="s">
        <v>471</v>
      </c>
      <c r="F44" s="174" t="s">
        <v>471</v>
      </c>
      <c r="G44" s="174" t="s">
        <v>471</v>
      </c>
      <c r="H44" s="174" t="s">
        <v>471</v>
      </c>
      <c r="I44" s="174" t="s">
        <v>471</v>
      </c>
      <c r="J44" s="174" t="s">
        <v>471</v>
      </c>
      <c r="K44" s="174" t="s">
        <v>471</v>
      </c>
      <c r="L44" s="174" t="s">
        <v>471</v>
      </c>
      <c r="M44" s="174" t="s">
        <v>471</v>
      </c>
      <c r="N44" s="174" t="s">
        <v>471</v>
      </c>
      <c r="O44" s="174" t="s">
        <v>471</v>
      </c>
      <c r="P44" s="174" t="s">
        <v>471</v>
      </c>
      <c r="Q44" s="174" t="s">
        <v>471</v>
      </c>
      <c r="R44" s="174" t="s">
        <v>471</v>
      </c>
      <c r="S44" s="174" t="s">
        <v>471</v>
      </c>
      <c r="T44" s="174" t="s">
        <v>471</v>
      </c>
      <c r="U44" s="174" t="s">
        <v>471</v>
      </c>
    </row>
    <row r="45" spans="1:23" s="16" customFormat="1" ht="12.75" customHeight="1">
      <c r="A45" s="40">
        <v>41</v>
      </c>
      <c r="B45" s="17" t="s">
        <v>80</v>
      </c>
      <c r="C45" s="62" t="s">
        <v>177</v>
      </c>
      <c r="D45" s="174" t="s">
        <v>471</v>
      </c>
      <c r="E45" s="174" t="s">
        <v>471</v>
      </c>
      <c r="F45" s="174" t="s">
        <v>471</v>
      </c>
      <c r="G45" s="174" t="s">
        <v>471</v>
      </c>
      <c r="H45" s="174" t="s">
        <v>471</v>
      </c>
      <c r="I45" s="174" t="s">
        <v>471</v>
      </c>
      <c r="J45" s="174" t="s">
        <v>471</v>
      </c>
      <c r="K45" s="174" t="s">
        <v>471</v>
      </c>
      <c r="L45" s="174" t="s">
        <v>471</v>
      </c>
      <c r="M45" s="174" t="s">
        <v>471</v>
      </c>
      <c r="N45" s="174" t="s">
        <v>471</v>
      </c>
      <c r="O45" s="174" t="s">
        <v>471</v>
      </c>
      <c r="P45" s="174" t="s">
        <v>471</v>
      </c>
      <c r="Q45" s="174" t="s">
        <v>471</v>
      </c>
      <c r="R45" s="174" t="s">
        <v>471</v>
      </c>
      <c r="S45" s="174" t="s">
        <v>471</v>
      </c>
      <c r="T45" s="174" t="s">
        <v>471</v>
      </c>
      <c r="U45" s="174" t="s">
        <v>471</v>
      </c>
    </row>
    <row r="46" spans="1:23" s="16" customFormat="1" ht="12.75" customHeight="1">
      <c r="A46" s="40">
        <v>42</v>
      </c>
      <c r="B46" s="17">
        <v>37</v>
      </c>
      <c r="C46" s="65" t="s">
        <v>178</v>
      </c>
      <c r="D46" s="174" t="s">
        <v>471</v>
      </c>
      <c r="E46" s="174" t="s">
        <v>471</v>
      </c>
      <c r="F46" s="174" t="s">
        <v>471</v>
      </c>
      <c r="G46" s="174" t="s">
        <v>471</v>
      </c>
      <c r="H46" s="174" t="s">
        <v>471</v>
      </c>
      <c r="I46" s="174" t="s">
        <v>471</v>
      </c>
      <c r="J46" s="174" t="s">
        <v>471</v>
      </c>
      <c r="K46" s="174" t="s">
        <v>471</v>
      </c>
      <c r="L46" s="174" t="s">
        <v>471</v>
      </c>
      <c r="M46" s="174" t="s">
        <v>471</v>
      </c>
      <c r="N46" s="174" t="s">
        <v>471</v>
      </c>
      <c r="O46" s="174" t="s">
        <v>471</v>
      </c>
      <c r="P46" s="174" t="s">
        <v>471</v>
      </c>
      <c r="Q46" s="174" t="s">
        <v>471</v>
      </c>
      <c r="R46" s="174" t="s">
        <v>471</v>
      </c>
      <c r="S46" s="174" t="s">
        <v>471</v>
      </c>
      <c r="T46" s="174" t="s">
        <v>471</v>
      </c>
      <c r="U46" s="174" t="s">
        <v>471</v>
      </c>
    </row>
    <row r="47" spans="1:23" s="16" customFormat="1" ht="12.75" customHeight="1">
      <c r="A47" s="40">
        <v>43</v>
      </c>
      <c r="B47" s="17" t="s">
        <v>81</v>
      </c>
      <c r="C47" s="65" t="s">
        <v>179</v>
      </c>
      <c r="D47" s="174" t="s">
        <v>471</v>
      </c>
      <c r="E47" s="174" t="s">
        <v>471</v>
      </c>
      <c r="F47" s="174" t="s">
        <v>471</v>
      </c>
      <c r="G47" s="174" t="s">
        <v>471</v>
      </c>
      <c r="H47" s="174" t="s">
        <v>471</v>
      </c>
      <c r="I47" s="174" t="s">
        <v>471</v>
      </c>
      <c r="J47" s="174" t="s">
        <v>471</v>
      </c>
      <c r="K47" s="174" t="s">
        <v>471</v>
      </c>
      <c r="L47" s="174" t="s">
        <v>471</v>
      </c>
      <c r="M47" s="174" t="s">
        <v>471</v>
      </c>
      <c r="N47" s="174" t="s">
        <v>471</v>
      </c>
      <c r="O47" s="174" t="s">
        <v>471</v>
      </c>
      <c r="P47" s="174" t="s">
        <v>471</v>
      </c>
      <c r="Q47" s="174" t="s">
        <v>471</v>
      </c>
      <c r="R47" s="174" t="s">
        <v>471</v>
      </c>
      <c r="S47" s="174" t="s">
        <v>471</v>
      </c>
      <c r="T47" s="174" t="s">
        <v>471</v>
      </c>
      <c r="U47" s="174" t="s">
        <v>471</v>
      </c>
    </row>
    <row r="48" spans="1:23" s="16" customFormat="1" ht="12.75" customHeight="1">
      <c r="A48" s="40">
        <v>44</v>
      </c>
      <c r="B48" s="17" t="s">
        <v>82</v>
      </c>
      <c r="C48" s="44" t="s">
        <v>37</v>
      </c>
      <c r="D48" s="33">
        <v>468.56428000000005</v>
      </c>
      <c r="E48" s="33">
        <v>435.45164</v>
      </c>
      <c r="F48" s="33">
        <v>457.66687999999999</v>
      </c>
      <c r="G48" s="33">
        <v>436.09656000000001</v>
      </c>
      <c r="H48" s="33">
        <v>445.55415999999997</v>
      </c>
      <c r="I48" s="33">
        <v>438.5548</v>
      </c>
      <c r="J48" s="33">
        <v>417.9008</v>
      </c>
      <c r="K48" s="33">
        <v>396.00479999999999</v>
      </c>
      <c r="L48" s="33">
        <v>348.19332000000003</v>
      </c>
      <c r="M48" s="33">
        <v>344.19040000000001</v>
      </c>
      <c r="N48" s="33">
        <v>305.75279999999998</v>
      </c>
      <c r="O48" s="33">
        <v>332.6628</v>
      </c>
      <c r="P48" s="33">
        <v>321.66879999999998</v>
      </c>
      <c r="Q48" s="33">
        <v>341.554416</v>
      </c>
      <c r="R48" s="33">
        <v>321.76171999999997</v>
      </c>
      <c r="S48" s="33">
        <v>301.35262399999999</v>
      </c>
      <c r="T48" s="33">
        <v>309.15707600000002</v>
      </c>
      <c r="U48" s="33">
        <v>316.9676</v>
      </c>
    </row>
    <row r="49" spans="1:22" s="16" customFormat="1" ht="12.75" customHeight="1">
      <c r="A49" s="40">
        <v>45</v>
      </c>
      <c r="B49" s="17" t="s">
        <v>83</v>
      </c>
      <c r="C49" s="62" t="s">
        <v>180</v>
      </c>
      <c r="D49" s="33">
        <v>468.56428000000005</v>
      </c>
      <c r="E49" s="33">
        <v>435.45164</v>
      </c>
      <c r="F49" s="33">
        <v>457.66687999999999</v>
      </c>
      <c r="G49" s="33">
        <v>436.09656000000001</v>
      </c>
      <c r="H49" s="33">
        <v>445.55415999999997</v>
      </c>
      <c r="I49" s="33">
        <v>438.5548</v>
      </c>
      <c r="J49" s="33">
        <v>417.9008</v>
      </c>
      <c r="K49" s="33">
        <v>396.00479999999999</v>
      </c>
      <c r="L49" s="33">
        <v>348.19332000000003</v>
      </c>
      <c r="M49" s="33">
        <v>344.19040000000001</v>
      </c>
      <c r="N49" s="33">
        <v>305.75279999999998</v>
      </c>
      <c r="O49" s="33">
        <v>332.6628</v>
      </c>
      <c r="P49" s="33">
        <v>321.66879999999998</v>
      </c>
      <c r="Q49" s="33">
        <v>341.554416</v>
      </c>
      <c r="R49" s="33">
        <v>321.76171999999997</v>
      </c>
      <c r="S49" s="33">
        <v>301.35262399999999</v>
      </c>
      <c r="T49" s="33">
        <v>309.15707600000002</v>
      </c>
      <c r="U49" s="33">
        <v>316.9676</v>
      </c>
    </row>
    <row r="50" spans="1:22" s="16" customFormat="1" ht="12.75" customHeight="1">
      <c r="A50" s="40">
        <v>46</v>
      </c>
      <c r="B50" s="17" t="s">
        <v>84</v>
      </c>
      <c r="C50" s="62" t="s">
        <v>181</v>
      </c>
      <c r="D50" s="174" t="s">
        <v>471</v>
      </c>
      <c r="E50" s="174" t="s">
        <v>471</v>
      </c>
      <c r="F50" s="174" t="s">
        <v>471</v>
      </c>
      <c r="G50" s="174" t="s">
        <v>471</v>
      </c>
      <c r="H50" s="174" t="s">
        <v>471</v>
      </c>
      <c r="I50" s="174" t="s">
        <v>471</v>
      </c>
      <c r="J50" s="174" t="s">
        <v>471</v>
      </c>
      <c r="K50" s="174" t="s">
        <v>471</v>
      </c>
      <c r="L50" s="174" t="s">
        <v>471</v>
      </c>
      <c r="M50" s="174" t="s">
        <v>471</v>
      </c>
      <c r="N50" s="174" t="s">
        <v>471</v>
      </c>
      <c r="O50" s="174" t="s">
        <v>471</v>
      </c>
      <c r="P50" s="174" t="s">
        <v>471</v>
      </c>
      <c r="Q50" s="174" t="s">
        <v>471</v>
      </c>
      <c r="R50" s="174" t="s">
        <v>471</v>
      </c>
      <c r="S50" s="174" t="s">
        <v>471</v>
      </c>
      <c r="T50" s="174" t="s">
        <v>471</v>
      </c>
      <c r="U50" s="174" t="s">
        <v>471</v>
      </c>
    </row>
    <row r="51" spans="1:22" s="16" customFormat="1" ht="12.75" customHeight="1">
      <c r="A51" s="40">
        <v>47</v>
      </c>
      <c r="B51" s="17" t="s">
        <v>85</v>
      </c>
      <c r="C51" s="44" t="s">
        <v>182</v>
      </c>
      <c r="D51" s="174" t="s">
        <v>471</v>
      </c>
      <c r="E51" s="174" t="s">
        <v>471</v>
      </c>
      <c r="F51" s="174" t="s">
        <v>471</v>
      </c>
      <c r="G51" s="174" t="s">
        <v>471</v>
      </c>
      <c r="H51" s="174" t="s">
        <v>471</v>
      </c>
      <c r="I51" s="174" t="s">
        <v>471</v>
      </c>
      <c r="J51" s="174" t="s">
        <v>471</v>
      </c>
      <c r="K51" s="174" t="s">
        <v>471</v>
      </c>
      <c r="L51" s="174" t="s">
        <v>471</v>
      </c>
      <c r="M51" s="174" t="s">
        <v>471</v>
      </c>
      <c r="N51" s="174" t="s">
        <v>471</v>
      </c>
      <c r="O51" s="174" t="s">
        <v>471</v>
      </c>
      <c r="P51" s="174" t="s">
        <v>471</v>
      </c>
      <c r="Q51" s="174" t="s">
        <v>471</v>
      </c>
      <c r="R51" s="174" t="s">
        <v>471</v>
      </c>
      <c r="S51" s="174" t="s">
        <v>471</v>
      </c>
      <c r="T51" s="174" t="s">
        <v>471</v>
      </c>
      <c r="U51" s="174" t="s">
        <v>471</v>
      </c>
    </row>
    <row r="52" spans="1:22" s="16" customFormat="1" ht="12.75" customHeight="1">
      <c r="A52" s="40">
        <v>48</v>
      </c>
      <c r="B52" s="17" t="s">
        <v>36</v>
      </c>
      <c r="C52" s="62" t="s">
        <v>183</v>
      </c>
      <c r="D52" s="174" t="s">
        <v>471</v>
      </c>
      <c r="E52" s="174" t="s">
        <v>471</v>
      </c>
      <c r="F52" s="174" t="s">
        <v>471</v>
      </c>
      <c r="G52" s="174" t="s">
        <v>471</v>
      </c>
      <c r="H52" s="174" t="s">
        <v>471</v>
      </c>
      <c r="I52" s="174" t="s">
        <v>471</v>
      </c>
      <c r="J52" s="174" t="s">
        <v>471</v>
      </c>
      <c r="K52" s="174" t="s">
        <v>471</v>
      </c>
      <c r="L52" s="174" t="s">
        <v>471</v>
      </c>
      <c r="M52" s="174" t="s">
        <v>471</v>
      </c>
      <c r="N52" s="174" t="s">
        <v>471</v>
      </c>
      <c r="O52" s="174" t="s">
        <v>471</v>
      </c>
      <c r="P52" s="174" t="s">
        <v>471</v>
      </c>
      <c r="Q52" s="174" t="s">
        <v>471</v>
      </c>
      <c r="R52" s="174" t="s">
        <v>471</v>
      </c>
      <c r="S52" s="174" t="s">
        <v>471</v>
      </c>
      <c r="T52" s="174" t="s">
        <v>471</v>
      </c>
      <c r="U52" s="174" t="s">
        <v>471</v>
      </c>
      <c r="V52" s="50"/>
    </row>
    <row r="53" spans="1:22" s="16" customFormat="1" ht="12.75" customHeight="1">
      <c r="A53" s="40">
        <v>49</v>
      </c>
      <c r="B53" s="17" t="s">
        <v>86</v>
      </c>
      <c r="C53" s="62" t="s">
        <v>184</v>
      </c>
      <c r="D53" s="174" t="s">
        <v>471</v>
      </c>
      <c r="E53" s="174" t="s">
        <v>471</v>
      </c>
      <c r="F53" s="174" t="s">
        <v>471</v>
      </c>
      <c r="G53" s="174" t="s">
        <v>471</v>
      </c>
      <c r="H53" s="174" t="s">
        <v>471</v>
      </c>
      <c r="I53" s="174" t="s">
        <v>471</v>
      </c>
      <c r="J53" s="174" t="s">
        <v>471</v>
      </c>
      <c r="K53" s="174" t="s">
        <v>471</v>
      </c>
      <c r="L53" s="174" t="s">
        <v>471</v>
      </c>
      <c r="M53" s="174" t="s">
        <v>471</v>
      </c>
      <c r="N53" s="174" t="s">
        <v>471</v>
      </c>
      <c r="O53" s="174" t="s">
        <v>471</v>
      </c>
      <c r="P53" s="174" t="s">
        <v>471</v>
      </c>
      <c r="Q53" s="174" t="s">
        <v>471</v>
      </c>
      <c r="R53" s="174" t="s">
        <v>471</v>
      </c>
      <c r="S53" s="174" t="s">
        <v>471</v>
      </c>
      <c r="T53" s="174" t="s">
        <v>471</v>
      </c>
      <c r="U53" s="174" t="s">
        <v>471</v>
      </c>
    </row>
    <row r="54" spans="1:22" s="16" customFormat="1" ht="12.75" customHeight="1">
      <c r="A54" s="40">
        <v>50</v>
      </c>
      <c r="B54" s="17" t="s">
        <v>87</v>
      </c>
      <c r="C54" s="62" t="s">
        <v>185</v>
      </c>
      <c r="D54" s="174" t="s">
        <v>471</v>
      </c>
      <c r="E54" s="174" t="s">
        <v>471</v>
      </c>
      <c r="F54" s="174" t="s">
        <v>471</v>
      </c>
      <c r="G54" s="174" t="s">
        <v>471</v>
      </c>
      <c r="H54" s="174" t="s">
        <v>471</v>
      </c>
      <c r="I54" s="174" t="s">
        <v>471</v>
      </c>
      <c r="J54" s="174" t="s">
        <v>471</v>
      </c>
      <c r="K54" s="174" t="s">
        <v>471</v>
      </c>
      <c r="L54" s="174" t="s">
        <v>471</v>
      </c>
      <c r="M54" s="174" t="s">
        <v>471</v>
      </c>
      <c r="N54" s="174" t="s">
        <v>471</v>
      </c>
      <c r="O54" s="174" t="s">
        <v>471</v>
      </c>
      <c r="P54" s="174" t="s">
        <v>471</v>
      </c>
      <c r="Q54" s="174" t="s">
        <v>471</v>
      </c>
      <c r="R54" s="174" t="s">
        <v>471</v>
      </c>
      <c r="S54" s="174" t="s">
        <v>471</v>
      </c>
      <c r="T54" s="174" t="s">
        <v>471</v>
      </c>
      <c r="U54" s="174" t="s">
        <v>471</v>
      </c>
    </row>
    <row r="55" spans="1:22" s="16" customFormat="1" ht="12.75" customHeight="1">
      <c r="A55" s="40">
        <v>51</v>
      </c>
      <c r="B55" s="17" t="s">
        <v>88</v>
      </c>
      <c r="C55" s="44" t="s">
        <v>117</v>
      </c>
      <c r="D55" s="33">
        <v>7500</v>
      </c>
      <c r="E55" s="33">
        <v>7500</v>
      </c>
      <c r="F55" s="33">
        <v>9879.5761199999997</v>
      </c>
      <c r="G55" s="33">
        <v>9693.30386</v>
      </c>
      <c r="H55" s="33">
        <v>10310.693969999998</v>
      </c>
      <c r="I55" s="33">
        <v>8943.8462799999998</v>
      </c>
      <c r="J55" s="33">
        <v>8528.9361899999985</v>
      </c>
      <c r="K55" s="33">
        <v>8185.1245400000007</v>
      </c>
      <c r="L55" s="33">
        <v>7426.5620499999995</v>
      </c>
      <c r="M55" s="33">
        <v>7035.5770499999999</v>
      </c>
      <c r="N55" s="33">
        <v>6465.1452900000004</v>
      </c>
      <c r="O55" s="33">
        <v>6432.0107399999997</v>
      </c>
      <c r="P55" s="33">
        <v>6172.1425399999998</v>
      </c>
      <c r="Q55" s="33">
        <v>5945.5852100000002</v>
      </c>
      <c r="R55" s="33">
        <v>5412.3114699999996</v>
      </c>
      <c r="S55" s="33">
        <v>7935.5804399999997</v>
      </c>
      <c r="T55" s="33">
        <v>8752.9871000000003</v>
      </c>
      <c r="U55" s="33">
        <v>8373.4569900000024</v>
      </c>
    </row>
    <row r="56" spans="1:22" s="16" customFormat="1" ht="12.75" customHeight="1">
      <c r="A56" s="40">
        <v>52</v>
      </c>
      <c r="B56" s="17" t="s">
        <v>89</v>
      </c>
      <c r="C56" s="62" t="s">
        <v>186</v>
      </c>
      <c r="D56" s="174" t="s">
        <v>471</v>
      </c>
      <c r="E56" s="174" t="s">
        <v>471</v>
      </c>
      <c r="F56" s="33">
        <v>849.26086999999995</v>
      </c>
      <c r="G56" s="33">
        <v>793.63913000000014</v>
      </c>
      <c r="H56" s="33">
        <v>725.32196999999996</v>
      </c>
      <c r="I56" s="33">
        <v>712.02631000000008</v>
      </c>
      <c r="J56" s="33">
        <v>679.22225000000003</v>
      </c>
      <c r="K56" s="33">
        <v>659.84978000000001</v>
      </c>
      <c r="L56" s="33">
        <v>651.74054000000001</v>
      </c>
      <c r="M56" s="33">
        <v>637.97898999999995</v>
      </c>
      <c r="N56" s="33">
        <v>603.84127999999998</v>
      </c>
      <c r="O56" s="33">
        <v>633.37257000000011</v>
      </c>
      <c r="P56" s="33">
        <v>619.54488000000003</v>
      </c>
      <c r="Q56" s="33">
        <v>655.36354000000006</v>
      </c>
      <c r="R56" s="33">
        <v>547.18521999999996</v>
      </c>
      <c r="S56" s="33">
        <v>582.77179000000001</v>
      </c>
      <c r="T56" s="33">
        <v>582.77179000000001</v>
      </c>
      <c r="U56" s="33">
        <v>557.27248000000009</v>
      </c>
    </row>
    <row r="57" spans="1:22" s="16" customFormat="1" ht="12.75" customHeight="1">
      <c r="A57" s="40">
        <v>53</v>
      </c>
      <c r="B57" s="17" t="s">
        <v>90</v>
      </c>
      <c r="C57" s="62" t="s">
        <v>187</v>
      </c>
      <c r="D57" s="174" t="s">
        <v>471</v>
      </c>
      <c r="E57" s="174" t="s">
        <v>471</v>
      </c>
      <c r="F57" s="33">
        <v>8252.1955999999991</v>
      </c>
      <c r="G57" s="33">
        <v>8126.5202900000004</v>
      </c>
      <c r="H57" s="33">
        <v>8817.2762899999998</v>
      </c>
      <c r="I57" s="33">
        <v>7419.9115299999994</v>
      </c>
      <c r="J57" s="33">
        <v>7087.8629399999991</v>
      </c>
      <c r="K57" s="33">
        <v>6786.6104599999999</v>
      </c>
      <c r="L57" s="33">
        <v>6058.61391</v>
      </c>
      <c r="M57" s="33">
        <v>5694.8314900000005</v>
      </c>
      <c r="N57" s="33">
        <v>5175.9958000000006</v>
      </c>
      <c r="O57" s="33">
        <v>5094.6514399999996</v>
      </c>
      <c r="P57" s="33">
        <v>4857.5908899999995</v>
      </c>
      <c r="Q57" s="33">
        <v>4604.7237400000004</v>
      </c>
      <c r="R57" s="33">
        <v>4314.8565499999995</v>
      </c>
      <c r="S57" s="33">
        <v>6696.4309899999998</v>
      </c>
      <c r="T57" s="33">
        <v>7476.3163600000007</v>
      </c>
      <c r="U57" s="33">
        <v>7126.8450100000018</v>
      </c>
    </row>
    <row r="58" spans="1:22" s="16" customFormat="1" ht="12.75" customHeight="1">
      <c r="A58" s="40">
        <v>54</v>
      </c>
      <c r="B58" s="17" t="s">
        <v>91</v>
      </c>
      <c r="C58" s="62" t="s">
        <v>9</v>
      </c>
      <c r="D58" s="33">
        <v>7500</v>
      </c>
      <c r="E58" s="33">
        <v>7500</v>
      </c>
      <c r="F58" s="33">
        <v>778.11965000000009</v>
      </c>
      <c r="G58" s="33">
        <v>773.14443999999992</v>
      </c>
      <c r="H58" s="33">
        <v>768.09570999999994</v>
      </c>
      <c r="I58" s="33">
        <v>811.90844000000004</v>
      </c>
      <c r="J58" s="33">
        <v>761.851</v>
      </c>
      <c r="K58" s="33">
        <v>738.66430000000003</v>
      </c>
      <c r="L58" s="33">
        <v>716.20760000000007</v>
      </c>
      <c r="M58" s="33">
        <v>702.76657</v>
      </c>
      <c r="N58" s="33">
        <v>685.3082099999998</v>
      </c>
      <c r="O58" s="33">
        <v>703.98672999999997</v>
      </c>
      <c r="P58" s="33">
        <v>695.00676999999985</v>
      </c>
      <c r="Q58" s="33">
        <v>685.49792999999988</v>
      </c>
      <c r="R58" s="33">
        <v>550.26969999999994</v>
      </c>
      <c r="S58" s="33">
        <v>656.37765999999999</v>
      </c>
      <c r="T58" s="33">
        <v>693.89894999999979</v>
      </c>
      <c r="U58" s="33">
        <v>689.33950000000016</v>
      </c>
    </row>
    <row r="59" spans="1:22" s="16" customFormat="1" ht="12.75" customHeight="1">
      <c r="A59" s="40">
        <v>55</v>
      </c>
      <c r="B59" s="17" t="s">
        <v>92</v>
      </c>
      <c r="C59" s="62" t="s">
        <v>38</v>
      </c>
      <c r="D59" s="174" t="s">
        <v>471</v>
      </c>
      <c r="E59" s="174" t="s">
        <v>471</v>
      </c>
      <c r="F59" s="174" t="s">
        <v>471</v>
      </c>
      <c r="G59" s="174" t="s">
        <v>471</v>
      </c>
      <c r="H59" s="174" t="s">
        <v>471</v>
      </c>
      <c r="I59" s="174" t="s">
        <v>471</v>
      </c>
      <c r="J59" s="174" t="s">
        <v>471</v>
      </c>
      <c r="K59" s="174" t="s">
        <v>471</v>
      </c>
      <c r="L59" s="174" t="s">
        <v>471</v>
      </c>
      <c r="M59" s="174" t="s">
        <v>471</v>
      </c>
      <c r="N59" s="174" t="s">
        <v>471</v>
      </c>
      <c r="O59" s="174" t="s">
        <v>471</v>
      </c>
      <c r="P59" s="174" t="s">
        <v>471</v>
      </c>
      <c r="Q59" s="174" t="s">
        <v>471</v>
      </c>
      <c r="R59" s="174" t="s">
        <v>471</v>
      </c>
      <c r="S59" s="174" t="s">
        <v>471</v>
      </c>
      <c r="T59" s="174" t="s">
        <v>471</v>
      </c>
      <c r="U59" s="174" t="s">
        <v>471</v>
      </c>
    </row>
    <row r="60" spans="1:22" s="16" customFormat="1" ht="12.75" customHeight="1">
      <c r="A60" s="40">
        <v>56</v>
      </c>
      <c r="B60" s="17" t="s">
        <v>93</v>
      </c>
      <c r="C60" s="62" t="s">
        <v>188</v>
      </c>
      <c r="D60" s="174" t="s">
        <v>471</v>
      </c>
      <c r="E60" s="174" t="s">
        <v>471</v>
      </c>
      <c r="F60" s="174" t="s">
        <v>471</v>
      </c>
      <c r="G60" s="174" t="s">
        <v>471</v>
      </c>
      <c r="H60" s="174" t="s">
        <v>471</v>
      </c>
      <c r="I60" s="174" t="s">
        <v>471</v>
      </c>
      <c r="J60" s="174" t="s">
        <v>471</v>
      </c>
      <c r="K60" s="174" t="s">
        <v>471</v>
      </c>
      <c r="L60" s="174" t="s">
        <v>471</v>
      </c>
      <c r="M60" s="174" t="s">
        <v>471</v>
      </c>
      <c r="N60" s="174" t="s">
        <v>471</v>
      </c>
      <c r="O60" s="174" t="s">
        <v>471</v>
      </c>
      <c r="P60" s="174" t="s">
        <v>471</v>
      </c>
      <c r="Q60" s="174" t="s">
        <v>471</v>
      </c>
      <c r="R60" s="174" t="s">
        <v>471</v>
      </c>
      <c r="S60" s="174" t="s">
        <v>471</v>
      </c>
      <c r="T60" s="174" t="s">
        <v>471</v>
      </c>
      <c r="U60" s="174" t="s">
        <v>471</v>
      </c>
    </row>
    <row r="61" spans="1:22" s="16" customFormat="1" ht="12.75" customHeight="1">
      <c r="A61" s="40">
        <v>57</v>
      </c>
      <c r="B61" s="17" t="s">
        <v>94</v>
      </c>
      <c r="C61" s="62" t="s">
        <v>189</v>
      </c>
      <c r="D61" s="174" t="s">
        <v>471</v>
      </c>
      <c r="E61" s="174" t="s">
        <v>471</v>
      </c>
      <c r="F61" s="174" t="s">
        <v>471</v>
      </c>
      <c r="G61" s="174" t="s">
        <v>471</v>
      </c>
      <c r="H61" s="174" t="s">
        <v>471</v>
      </c>
      <c r="I61" s="174" t="s">
        <v>471</v>
      </c>
      <c r="J61" s="174" t="s">
        <v>471</v>
      </c>
      <c r="K61" s="174" t="s">
        <v>471</v>
      </c>
      <c r="L61" s="174" t="s">
        <v>471</v>
      </c>
      <c r="M61" s="174" t="s">
        <v>471</v>
      </c>
      <c r="N61" s="174" t="s">
        <v>471</v>
      </c>
      <c r="O61" s="174" t="s">
        <v>471</v>
      </c>
      <c r="P61" s="174" t="s">
        <v>471</v>
      </c>
      <c r="Q61" s="174" t="s">
        <v>471</v>
      </c>
      <c r="R61" s="174" t="s">
        <v>471</v>
      </c>
      <c r="S61" s="174" t="s">
        <v>471</v>
      </c>
      <c r="T61" s="174" t="s">
        <v>471</v>
      </c>
      <c r="U61" s="174" t="s">
        <v>471</v>
      </c>
    </row>
    <row r="62" spans="1:22" s="16" customFormat="1" ht="12.75" customHeight="1">
      <c r="A62" s="40">
        <v>58</v>
      </c>
      <c r="B62" s="17" t="s">
        <v>95</v>
      </c>
      <c r="C62" s="44" t="s">
        <v>190</v>
      </c>
      <c r="D62" s="174" t="s">
        <v>471</v>
      </c>
      <c r="E62" s="174" t="s">
        <v>471</v>
      </c>
      <c r="F62" s="174" t="s">
        <v>471</v>
      </c>
      <c r="G62" s="174" t="s">
        <v>471</v>
      </c>
      <c r="H62" s="174" t="s">
        <v>471</v>
      </c>
      <c r="I62" s="174" t="s">
        <v>471</v>
      </c>
      <c r="J62" s="174" t="s">
        <v>471</v>
      </c>
      <c r="K62" s="174" t="s">
        <v>471</v>
      </c>
      <c r="L62" s="174" t="s">
        <v>471</v>
      </c>
      <c r="M62" s="174" t="s">
        <v>471</v>
      </c>
      <c r="N62" s="174" t="s">
        <v>471</v>
      </c>
      <c r="O62" s="174" t="s">
        <v>471</v>
      </c>
      <c r="P62" s="174" t="s">
        <v>471</v>
      </c>
      <c r="Q62" s="174" t="s">
        <v>471</v>
      </c>
      <c r="R62" s="174" t="s">
        <v>471</v>
      </c>
      <c r="S62" s="174" t="s">
        <v>471</v>
      </c>
      <c r="T62" s="174" t="s">
        <v>471</v>
      </c>
      <c r="U62" s="174" t="s">
        <v>471</v>
      </c>
    </row>
    <row r="63" spans="1:22" s="16" customFormat="1" ht="12.75" customHeight="1">
      <c r="A63" s="40">
        <v>59</v>
      </c>
      <c r="B63" s="17" t="s">
        <v>39</v>
      </c>
      <c r="C63" s="44" t="s">
        <v>118</v>
      </c>
      <c r="D63" s="174" t="s">
        <v>471</v>
      </c>
      <c r="E63" s="174" t="s">
        <v>471</v>
      </c>
      <c r="F63" s="174" t="s">
        <v>471</v>
      </c>
      <c r="G63" s="174" t="s">
        <v>471</v>
      </c>
      <c r="H63" s="174" t="s">
        <v>471</v>
      </c>
      <c r="I63" s="174" t="s">
        <v>471</v>
      </c>
      <c r="J63" s="174" t="s">
        <v>471</v>
      </c>
      <c r="K63" s="174" t="s">
        <v>471</v>
      </c>
      <c r="L63" s="174" t="s">
        <v>471</v>
      </c>
      <c r="M63" s="174" t="s">
        <v>471</v>
      </c>
      <c r="N63" s="174" t="s">
        <v>471</v>
      </c>
      <c r="O63" s="174" t="s">
        <v>471</v>
      </c>
      <c r="P63" s="174" t="s">
        <v>471</v>
      </c>
      <c r="Q63" s="174" t="s">
        <v>471</v>
      </c>
      <c r="R63" s="174" t="s">
        <v>471</v>
      </c>
      <c r="S63" s="174" t="s">
        <v>471</v>
      </c>
      <c r="T63" s="174" t="s">
        <v>471</v>
      </c>
      <c r="U63" s="174" t="s">
        <v>471</v>
      </c>
    </row>
    <row r="64" spans="1:22" s="16" customFormat="1" ht="12.75" customHeight="1">
      <c r="A64" s="40">
        <v>60</v>
      </c>
      <c r="B64" s="17" t="s">
        <v>40</v>
      </c>
      <c r="C64" s="44" t="s">
        <v>119</v>
      </c>
      <c r="D64" s="174" t="s">
        <v>471</v>
      </c>
      <c r="E64" s="174" t="s">
        <v>471</v>
      </c>
      <c r="F64" s="174" t="s">
        <v>471</v>
      </c>
      <c r="G64" s="174" t="s">
        <v>471</v>
      </c>
      <c r="H64" s="174" t="s">
        <v>471</v>
      </c>
      <c r="I64" s="174" t="s">
        <v>471</v>
      </c>
      <c r="J64" s="174" t="s">
        <v>471</v>
      </c>
      <c r="K64" s="174" t="s">
        <v>471</v>
      </c>
      <c r="L64" s="174" t="s">
        <v>471</v>
      </c>
      <c r="M64" s="174" t="s">
        <v>471</v>
      </c>
      <c r="N64" s="174" t="s">
        <v>471</v>
      </c>
      <c r="O64" s="174" t="s">
        <v>471</v>
      </c>
      <c r="P64" s="174" t="s">
        <v>471</v>
      </c>
      <c r="Q64" s="174" t="s">
        <v>471</v>
      </c>
      <c r="R64" s="174" t="s">
        <v>471</v>
      </c>
      <c r="S64" s="174" t="s">
        <v>471</v>
      </c>
      <c r="T64" s="174" t="s">
        <v>471</v>
      </c>
      <c r="U64" s="174" t="s">
        <v>471</v>
      </c>
    </row>
    <row r="65" spans="1:23" s="16" customFormat="1" ht="12.75" customHeight="1">
      <c r="A65" s="40">
        <v>61</v>
      </c>
      <c r="B65" s="17" t="s">
        <v>41</v>
      </c>
      <c r="C65" s="44" t="s">
        <v>191</v>
      </c>
      <c r="D65" s="174" t="s">
        <v>471</v>
      </c>
      <c r="E65" s="174" t="s">
        <v>471</v>
      </c>
      <c r="F65" s="174" t="s">
        <v>471</v>
      </c>
      <c r="G65" s="174" t="s">
        <v>471</v>
      </c>
      <c r="H65" s="174" t="s">
        <v>471</v>
      </c>
      <c r="I65" s="174" t="s">
        <v>471</v>
      </c>
      <c r="J65" s="174" t="s">
        <v>471</v>
      </c>
      <c r="K65" s="174" t="s">
        <v>471</v>
      </c>
      <c r="L65" s="174" t="s">
        <v>471</v>
      </c>
      <c r="M65" s="174" t="s">
        <v>471</v>
      </c>
      <c r="N65" s="174" t="s">
        <v>471</v>
      </c>
      <c r="O65" s="174" t="s">
        <v>471</v>
      </c>
      <c r="P65" s="174" t="s">
        <v>471</v>
      </c>
      <c r="Q65" s="174" t="s">
        <v>471</v>
      </c>
      <c r="R65" s="174" t="s">
        <v>471</v>
      </c>
      <c r="S65" s="174" t="s">
        <v>471</v>
      </c>
      <c r="T65" s="174" t="s">
        <v>471</v>
      </c>
      <c r="U65" s="174" t="s">
        <v>471</v>
      </c>
    </row>
    <row r="66" spans="1:23" s="16" customFormat="1" ht="12.75" customHeight="1">
      <c r="A66" s="40">
        <v>62</v>
      </c>
      <c r="B66" s="41" t="s">
        <v>42</v>
      </c>
      <c r="C66" s="44" t="s">
        <v>120</v>
      </c>
      <c r="D66" s="174" t="s">
        <v>471</v>
      </c>
      <c r="E66" s="174" t="s">
        <v>471</v>
      </c>
      <c r="F66" s="174" t="s">
        <v>471</v>
      </c>
      <c r="G66" s="174" t="s">
        <v>471</v>
      </c>
      <c r="H66" s="174" t="s">
        <v>471</v>
      </c>
      <c r="I66" s="174" t="s">
        <v>471</v>
      </c>
      <c r="J66" s="174" t="s">
        <v>471</v>
      </c>
      <c r="K66" s="174" t="s">
        <v>471</v>
      </c>
      <c r="L66" s="174" t="s">
        <v>471</v>
      </c>
      <c r="M66" s="174" t="s">
        <v>471</v>
      </c>
      <c r="N66" s="174" t="s">
        <v>471</v>
      </c>
      <c r="O66" s="174" t="s">
        <v>471</v>
      </c>
      <c r="P66" s="174" t="s">
        <v>471</v>
      </c>
      <c r="Q66" s="174" t="s">
        <v>471</v>
      </c>
      <c r="R66" s="174" t="s">
        <v>471</v>
      </c>
      <c r="S66" s="174" t="s">
        <v>471</v>
      </c>
      <c r="T66" s="174" t="s">
        <v>471</v>
      </c>
      <c r="U66" s="174" t="s">
        <v>471</v>
      </c>
    </row>
    <row r="67" spans="1:23" s="16" customFormat="1" ht="12.75" customHeight="1">
      <c r="A67" s="40">
        <v>63</v>
      </c>
      <c r="B67" s="41" t="s">
        <v>43</v>
      </c>
      <c r="C67" s="44" t="s">
        <v>121</v>
      </c>
      <c r="D67" s="174" t="s">
        <v>471</v>
      </c>
      <c r="E67" s="174" t="s">
        <v>471</v>
      </c>
      <c r="F67" s="174" t="s">
        <v>471</v>
      </c>
      <c r="G67" s="174" t="s">
        <v>471</v>
      </c>
      <c r="H67" s="174" t="s">
        <v>471</v>
      </c>
      <c r="I67" s="174" t="s">
        <v>471</v>
      </c>
      <c r="J67" s="174" t="s">
        <v>471</v>
      </c>
      <c r="K67" s="174" t="s">
        <v>471</v>
      </c>
      <c r="L67" s="174" t="s">
        <v>471</v>
      </c>
      <c r="M67" s="174" t="s">
        <v>471</v>
      </c>
      <c r="N67" s="174" t="s">
        <v>471</v>
      </c>
      <c r="O67" s="174" t="s">
        <v>471</v>
      </c>
      <c r="P67" s="174" t="s">
        <v>471</v>
      </c>
      <c r="Q67" s="174" t="s">
        <v>471</v>
      </c>
      <c r="R67" s="174" t="s">
        <v>471</v>
      </c>
      <c r="S67" s="174" t="s">
        <v>471</v>
      </c>
      <c r="T67" s="174" t="s">
        <v>471</v>
      </c>
      <c r="U67" s="174" t="s">
        <v>471</v>
      </c>
    </row>
    <row r="68" spans="1:23" s="16" customFormat="1" ht="12.75" customHeight="1">
      <c r="A68" s="40">
        <v>64</v>
      </c>
      <c r="B68" s="41" t="s">
        <v>44</v>
      </c>
      <c r="C68" s="44" t="s">
        <v>192</v>
      </c>
      <c r="D68" s="174" t="s">
        <v>471</v>
      </c>
      <c r="E68" s="174" t="s">
        <v>471</v>
      </c>
      <c r="F68" s="174" t="s">
        <v>471</v>
      </c>
      <c r="G68" s="174" t="s">
        <v>471</v>
      </c>
      <c r="H68" s="174" t="s">
        <v>471</v>
      </c>
      <c r="I68" s="174" t="s">
        <v>471</v>
      </c>
      <c r="J68" s="174" t="s">
        <v>471</v>
      </c>
      <c r="K68" s="174" t="s">
        <v>471</v>
      </c>
      <c r="L68" s="174" t="s">
        <v>471</v>
      </c>
      <c r="M68" s="174" t="s">
        <v>471</v>
      </c>
      <c r="N68" s="174" t="s">
        <v>471</v>
      </c>
      <c r="O68" s="174" t="s">
        <v>471</v>
      </c>
      <c r="P68" s="174" t="s">
        <v>471</v>
      </c>
      <c r="Q68" s="174" t="s">
        <v>471</v>
      </c>
      <c r="R68" s="174" t="s">
        <v>471</v>
      </c>
      <c r="S68" s="174" t="s">
        <v>471</v>
      </c>
      <c r="T68" s="174" t="s">
        <v>471</v>
      </c>
      <c r="U68" s="174" t="s">
        <v>471</v>
      </c>
    </row>
    <row r="69" spans="1:23" s="16" customFormat="1" ht="12.75" customHeight="1">
      <c r="A69" s="40">
        <v>65</v>
      </c>
      <c r="B69" s="17" t="s">
        <v>96</v>
      </c>
      <c r="C69" s="44" t="s">
        <v>193</v>
      </c>
      <c r="D69" s="174" t="s">
        <v>471</v>
      </c>
      <c r="E69" s="174" t="s">
        <v>471</v>
      </c>
      <c r="F69" s="174" t="s">
        <v>471</v>
      </c>
      <c r="G69" s="174" t="s">
        <v>471</v>
      </c>
      <c r="H69" s="174" t="s">
        <v>471</v>
      </c>
      <c r="I69" s="174" t="s">
        <v>471</v>
      </c>
      <c r="J69" s="174" t="s">
        <v>471</v>
      </c>
      <c r="K69" s="174" t="s">
        <v>471</v>
      </c>
      <c r="L69" s="174" t="s">
        <v>471</v>
      </c>
      <c r="M69" s="174" t="s">
        <v>471</v>
      </c>
      <c r="N69" s="174" t="s">
        <v>471</v>
      </c>
      <c r="O69" s="174" t="s">
        <v>471</v>
      </c>
      <c r="P69" s="174" t="s">
        <v>471</v>
      </c>
      <c r="Q69" s="174" t="s">
        <v>471</v>
      </c>
      <c r="R69" s="174" t="s">
        <v>471</v>
      </c>
      <c r="S69" s="174" t="s">
        <v>471</v>
      </c>
      <c r="T69" s="174" t="s">
        <v>471</v>
      </c>
      <c r="U69" s="174" t="s">
        <v>471</v>
      </c>
    </row>
    <row r="70" spans="1:23" s="16" customFormat="1" ht="12.75" customHeight="1">
      <c r="A70" s="40">
        <v>66</v>
      </c>
      <c r="B70" s="17" t="s">
        <v>97</v>
      </c>
      <c r="C70" s="44" t="s">
        <v>194</v>
      </c>
      <c r="D70" s="174" t="s">
        <v>471</v>
      </c>
      <c r="E70" s="174" t="s">
        <v>471</v>
      </c>
      <c r="F70" s="174" t="s">
        <v>471</v>
      </c>
      <c r="G70" s="174" t="s">
        <v>471</v>
      </c>
      <c r="H70" s="174" t="s">
        <v>471</v>
      </c>
      <c r="I70" s="174" t="s">
        <v>471</v>
      </c>
      <c r="J70" s="174" t="s">
        <v>471</v>
      </c>
      <c r="K70" s="174" t="s">
        <v>471</v>
      </c>
      <c r="L70" s="174" t="s">
        <v>471</v>
      </c>
      <c r="M70" s="174" t="s">
        <v>471</v>
      </c>
      <c r="N70" s="174" t="s">
        <v>471</v>
      </c>
      <c r="O70" s="174" t="s">
        <v>471</v>
      </c>
      <c r="P70" s="174" t="s">
        <v>471</v>
      </c>
      <c r="Q70" s="174" t="s">
        <v>471</v>
      </c>
      <c r="R70" s="174" t="s">
        <v>471</v>
      </c>
      <c r="S70" s="174" t="s">
        <v>471</v>
      </c>
      <c r="T70" s="174" t="s">
        <v>471</v>
      </c>
      <c r="U70" s="174" t="s">
        <v>471</v>
      </c>
    </row>
    <row r="71" spans="1:23" s="16" customFormat="1" ht="12.75" customHeight="1">
      <c r="A71" s="40">
        <v>67</v>
      </c>
      <c r="B71" s="41" t="s">
        <v>98</v>
      </c>
      <c r="C71" s="43" t="s">
        <v>123</v>
      </c>
      <c r="D71" s="33">
        <v>34.817639999999997</v>
      </c>
      <c r="E71" s="33">
        <v>36.671030000000002</v>
      </c>
      <c r="F71" s="33">
        <v>28.244412499999996</v>
      </c>
      <c r="G71" s="33">
        <v>21.320081999999999</v>
      </c>
      <c r="H71" s="33">
        <v>13.3695255</v>
      </c>
      <c r="I71" s="33">
        <v>5.2480000000000002</v>
      </c>
      <c r="J71" s="33">
        <v>5.3136000000000001</v>
      </c>
      <c r="K71" s="33">
        <v>5.5104000000000006</v>
      </c>
      <c r="L71" s="33">
        <v>5.9903999999999993</v>
      </c>
      <c r="M71" s="33">
        <v>6.0444000000000004</v>
      </c>
      <c r="N71" s="33">
        <v>5.8448000000000002</v>
      </c>
      <c r="O71" s="33">
        <v>5.8499839999999992</v>
      </c>
      <c r="P71" s="33">
        <v>6.0119999999999996</v>
      </c>
      <c r="Q71" s="33">
        <v>6.3497599999999998</v>
      </c>
      <c r="R71" s="33">
        <v>6.5628799999999998</v>
      </c>
      <c r="S71" s="33">
        <v>6.8363519999999998</v>
      </c>
      <c r="T71" s="33">
        <v>7.2959999999999994</v>
      </c>
      <c r="U71" s="33">
        <v>7.4131200000000002</v>
      </c>
      <c r="V71" s="50"/>
    </row>
    <row r="72" spans="1:23" s="16" customFormat="1" ht="6.95" customHeight="1">
      <c r="A72" s="22"/>
      <c r="B72" s="29"/>
      <c r="C72" s="32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</row>
    <row r="73" spans="1:23" s="16" customFormat="1" ht="12.75" customHeight="1">
      <c r="A73" s="40">
        <v>68</v>
      </c>
      <c r="B73" s="29"/>
      <c r="C73" s="58" t="s">
        <v>10</v>
      </c>
      <c r="D73" s="33">
        <v>44969.715017777562</v>
      </c>
      <c r="E73" s="33">
        <v>43649.075334592468</v>
      </c>
      <c r="F73" s="33">
        <v>45582.756089402064</v>
      </c>
      <c r="G73" s="33">
        <v>44676.008973763819</v>
      </c>
      <c r="H73" s="33">
        <v>43849.357921035153</v>
      </c>
      <c r="I73" s="33">
        <v>41739.087151837746</v>
      </c>
      <c r="J73" s="33">
        <v>39458.876316576148</v>
      </c>
      <c r="K73" s="33">
        <v>37686.1674281249</v>
      </c>
      <c r="L73" s="33">
        <v>36177.329956980306</v>
      </c>
      <c r="M73" s="33">
        <v>34962.273826358345</v>
      </c>
      <c r="N73" s="33">
        <v>33215.833255438767</v>
      </c>
      <c r="O73" s="33">
        <v>32555.01277126863</v>
      </c>
      <c r="P73" s="33">
        <v>31501.911462863362</v>
      </c>
      <c r="Q73" s="33">
        <v>29413.34630665947</v>
      </c>
      <c r="R73" s="33">
        <v>27065.254244845186</v>
      </c>
      <c r="S73" s="33">
        <v>29956.009391353735</v>
      </c>
      <c r="T73" s="33">
        <v>30892.352863865457</v>
      </c>
      <c r="U73" s="33">
        <v>30479.944583655077</v>
      </c>
      <c r="V73" s="50"/>
      <c r="W73" s="50"/>
    </row>
    <row r="74" spans="1:23" s="16" customFormat="1" ht="12.75" customHeight="1">
      <c r="A74" s="40">
        <v>69</v>
      </c>
      <c r="B74" s="29"/>
      <c r="C74" s="59" t="s">
        <v>128</v>
      </c>
      <c r="D74" s="33">
        <v>6477.1246220000003</v>
      </c>
      <c r="E74" s="33">
        <v>6492.5619920000008</v>
      </c>
      <c r="F74" s="33">
        <v>6496.1244620000007</v>
      </c>
      <c r="G74" s="33">
        <v>6494.5411420000009</v>
      </c>
      <c r="H74" s="33">
        <v>6504.5160580000002</v>
      </c>
      <c r="I74" s="33">
        <v>6512.1951600000002</v>
      </c>
      <c r="J74" s="33">
        <v>6526.4450399999996</v>
      </c>
      <c r="K74" s="33">
        <v>6534.1241420000006</v>
      </c>
      <c r="L74" s="33">
        <v>6533.7283120000002</v>
      </c>
      <c r="M74" s="33">
        <v>6531.2741660000002</v>
      </c>
      <c r="N74" s="33">
        <v>6526.2867080000005</v>
      </c>
      <c r="O74" s="33">
        <v>6425.6735299999991</v>
      </c>
      <c r="P74" s="33">
        <v>6327.3328440000005</v>
      </c>
      <c r="Q74" s="33">
        <v>6220.1797079999997</v>
      </c>
      <c r="R74" s="33">
        <v>6114.6994999999997</v>
      </c>
      <c r="S74" s="33">
        <v>6020.7077920000002</v>
      </c>
      <c r="T74" s="33">
        <v>5915.8358880000005</v>
      </c>
      <c r="U74" s="33">
        <v>5930.270504000001</v>
      </c>
      <c r="V74" s="50"/>
    </row>
    <row r="75" spans="1:23" s="16" customFormat="1" ht="12.75" customHeight="1">
      <c r="A75" s="40">
        <v>70</v>
      </c>
      <c r="B75" s="29"/>
      <c r="C75" s="60" t="s">
        <v>129</v>
      </c>
      <c r="D75" s="33">
        <v>51446.839639777565</v>
      </c>
      <c r="E75" s="33">
        <v>50141.63732659247</v>
      </c>
      <c r="F75" s="33">
        <v>52078.880551402064</v>
      </c>
      <c r="G75" s="33">
        <v>51170.550115763821</v>
      </c>
      <c r="H75" s="33">
        <v>50353.873979035154</v>
      </c>
      <c r="I75" s="33">
        <v>48251.282311837749</v>
      </c>
      <c r="J75" s="33">
        <v>45985.321356576147</v>
      </c>
      <c r="K75" s="33">
        <v>44220.2915701249</v>
      </c>
      <c r="L75" s="33">
        <v>42711.058268980305</v>
      </c>
      <c r="M75" s="33">
        <v>41493.547992358348</v>
      </c>
      <c r="N75" s="33">
        <v>39742.119963438767</v>
      </c>
      <c r="O75" s="33">
        <v>38980.68630126863</v>
      </c>
      <c r="P75" s="33">
        <v>37829.244306863358</v>
      </c>
      <c r="Q75" s="33">
        <v>35633.526014659466</v>
      </c>
      <c r="R75" s="33">
        <v>33179.953744845188</v>
      </c>
      <c r="S75" s="33">
        <v>35976.717183353736</v>
      </c>
      <c r="T75" s="33">
        <v>36808.188751865455</v>
      </c>
      <c r="U75" s="33">
        <v>36410.21508765508</v>
      </c>
      <c r="V75" s="50"/>
    </row>
    <row r="76" spans="1:23" s="16" customFormat="1" ht="12.75" customHeight="1">
      <c r="A76" s="171"/>
      <c r="B76" s="29"/>
      <c r="C76" s="178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50"/>
    </row>
    <row r="77" spans="1:23" ht="12.75" customHeight="1">
      <c r="B77" s="8" t="s">
        <v>11</v>
      </c>
    </row>
    <row r="78" spans="1:23" ht="12" customHeight="1">
      <c r="B78" s="3" t="s">
        <v>99</v>
      </c>
      <c r="C78" s="3"/>
    </row>
    <row r="79" spans="1:23" ht="12" customHeight="1">
      <c r="B79" s="3"/>
      <c r="C79" s="3"/>
    </row>
    <row r="80" spans="1:23" ht="12" customHeight="1">
      <c r="B80" s="9"/>
      <c r="C80" s="10"/>
    </row>
    <row r="81" spans="2:21" s="52" customFormat="1" ht="12" customHeight="1">
      <c r="B81" s="53"/>
      <c r="C81" s="54"/>
      <c r="D81" s="67"/>
      <c r="E81" s="67"/>
      <c r="F81" s="67"/>
      <c r="G81" s="67"/>
      <c r="H81" s="67"/>
      <c r="I81" s="67"/>
      <c r="J81" s="67"/>
      <c r="K81" s="67"/>
      <c r="L81" s="67"/>
      <c r="M81" s="67"/>
      <c r="N81" s="67"/>
      <c r="O81" s="67"/>
      <c r="P81" s="67"/>
      <c r="Q81" s="67"/>
      <c r="R81" s="67"/>
      <c r="S81" s="67"/>
      <c r="T81" s="67"/>
      <c r="U81" s="67"/>
    </row>
    <row r="82" spans="2:21" ht="12" customHeight="1">
      <c r="B82" s="9"/>
      <c r="C82" s="10"/>
    </row>
    <row r="83" spans="2:21" ht="12" customHeight="1">
      <c r="B83" s="9"/>
      <c r="C83" s="10"/>
    </row>
    <row r="84" spans="2:21" ht="12" customHeight="1">
      <c r="B84" s="9"/>
      <c r="C84" s="10"/>
      <c r="D84" s="38"/>
      <c r="E84" s="38"/>
      <c r="F84" s="38"/>
      <c r="G84" s="38"/>
      <c r="H84" s="38"/>
      <c r="I84" s="38"/>
      <c r="J84" s="38"/>
      <c r="K84" s="38"/>
      <c r="L84" s="38"/>
      <c r="M84" s="38"/>
      <c r="N84" s="38"/>
      <c r="O84" s="38"/>
      <c r="P84" s="38"/>
      <c r="Q84" s="38"/>
      <c r="R84" s="38"/>
      <c r="S84" s="38"/>
      <c r="T84" s="38"/>
      <c r="U84" s="38"/>
    </row>
    <row r="85" spans="2:21" ht="12" customHeight="1">
      <c r="B85" s="9"/>
      <c r="C85" s="10"/>
      <c r="D85" s="37"/>
      <c r="E85" s="37"/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</row>
    <row r="86" spans="2:21" ht="12" customHeight="1">
      <c r="B86" s="9"/>
      <c r="C86" s="10"/>
    </row>
    <row r="87" spans="2:21" ht="12" customHeight="1">
      <c r="B87" s="9"/>
    </row>
    <row r="88" spans="2:21" ht="12" customHeight="1">
      <c r="B88" s="9"/>
    </row>
    <row r="89" spans="2:21" ht="12" customHeight="1">
      <c r="B89" s="9"/>
    </row>
    <row r="90" spans="2:21" ht="15" customHeight="1">
      <c r="B90" s="9"/>
    </row>
    <row r="91" spans="2:21" ht="15" customHeight="1">
      <c r="B91" s="9"/>
    </row>
    <row r="92" spans="2:21" ht="15" customHeight="1">
      <c r="B92" s="9"/>
    </row>
    <row r="93" spans="2:21" ht="15" customHeight="1">
      <c r="B93" s="9"/>
    </row>
    <row r="94" spans="2:21" ht="15" customHeight="1">
      <c r="B94" s="9"/>
      <c r="C94" s="10"/>
    </row>
    <row r="95" spans="2:21" ht="15" customHeight="1">
      <c r="B95" s="9"/>
      <c r="C95" s="10"/>
    </row>
    <row r="96" spans="2:21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2014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0"/>
  <dimension ref="A1:W1667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1" width="10.7109375" style="6" customWidth="1"/>
    <col min="22" max="16384" width="11.42578125" style="6"/>
  </cols>
  <sheetData>
    <row r="1" spans="1:22" s="4" customFormat="1" ht="20.100000000000001" customHeight="1">
      <c r="A1" s="49" t="s">
        <v>424</v>
      </c>
      <c r="B1" s="27"/>
      <c r="C1" s="27"/>
      <c r="E1" s="5"/>
      <c r="F1" s="5"/>
      <c r="G1" s="5"/>
      <c r="J1" s="49"/>
      <c r="K1" s="27"/>
    </row>
    <row r="2" spans="1:22" s="4" customFormat="1" ht="15" customHeight="1">
      <c r="A2" s="42" t="s">
        <v>140</v>
      </c>
      <c r="B2" s="27"/>
      <c r="C2" s="27"/>
      <c r="E2" s="5"/>
      <c r="F2" s="5"/>
      <c r="G2" s="5"/>
      <c r="J2" s="42"/>
      <c r="K2" s="27"/>
    </row>
    <row r="3" spans="1:22" ht="12.75" customHeight="1">
      <c r="C3" s="7"/>
      <c r="D3" s="55"/>
      <c r="G3" s="51"/>
    </row>
    <row r="4" spans="1:22" s="15" customFormat="1" ht="27" customHeight="1">
      <c r="A4" s="39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61">
        <v>1999</v>
      </c>
      <c r="I4" s="93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3">
        <v>2010</v>
      </c>
      <c r="T4" s="93">
        <v>2011</v>
      </c>
      <c r="U4" s="275">
        <v>2012</v>
      </c>
      <c r="V4" s="36"/>
    </row>
    <row r="5" spans="1:22" s="16" customFormat="1" ht="15" customHeight="1">
      <c r="A5" s="40">
        <v>1</v>
      </c>
      <c r="B5" s="17" t="s">
        <v>50</v>
      </c>
      <c r="C5" s="57" t="s">
        <v>152</v>
      </c>
      <c r="D5" s="33">
        <v>610.16076118561318</v>
      </c>
      <c r="E5" s="33">
        <v>541.98346238901422</v>
      </c>
      <c r="F5" s="33">
        <v>503.26520436506735</v>
      </c>
      <c r="G5" s="33">
        <v>456.69422398059095</v>
      </c>
      <c r="H5" s="33">
        <v>443.82201624400449</v>
      </c>
      <c r="I5" s="33">
        <v>392.55027923812611</v>
      </c>
      <c r="J5" s="33">
        <v>373.80298713390687</v>
      </c>
      <c r="K5" s="33">
        <v>345.96377076843373</v>
      </c>
      <c r="L5" s="33">
        <v>311.49777854501883</v>
      </c>
      <c r="M5" s="33">
        <v>288.09149271563706</v>
      </c>
      <c r="N5" s="33">
        <v>253.65411547302017</v>
      </c>
      <c r="O5" s="33">
        <v>234.90373857145676</v>
      </c>
      <c r="P5" s="33">
        <v>219.82776620166635</v>
      </c>
      <c r="Q5" s="33">
        <v>192.09446520924985</v>
      </c>
      <c r="R5" s="33">
        <v>174.35158399548575</v>
      </c>
      <c r="S5" s="33">
        <v>168.68848527466005</v>
      </c>
      <c r="T5" s="33">
        <v>147.96104507812248</v>
      </c>
      <c r="U5" s="33">
        <v>137.09697170634132</v>
      </c>
    </row>
    <row r="6" spans="1:22" s="16" customFormat="1" ht="12.75" customHeight="1">
      <c r="A6" s="40">
        <v>2</v>
      </c>
      <c r="B6" s="17" t="s">
        <v>6</v>
      </c>
      <c r="C6" s="62" t="s">
        <v>153</v>
      </c>
      <c r="D6" s="33">
        <v>561.81644430864128</v>
      </c>
      <c r="E6" s="33">
        <v>502.93746865089349</v>
      </c>
      <c r="F6" s="33">
        <v>465.10778211759975</v>
      </c>
      <c r="G6" s="33">
        <v>419.83633008928717</v>
      </c>
      <c r="H6" s="33">
        <v>407.82671146545135</v>
      </c>
      <c r="I6" s="33">
        <v>363.3128921527026</v>
      </c>
      <c r="J6" s="33">
        <v>348.81677023612355</v>
      </c>
      <c r="K6" s="33">
        <v>321.55235147515037</v>
      </c>
      <c r="L6" s="33">
        <v>288.98884574491029</v>
      </c>
      <c r="M6" s="33">
        <v>267.64694033968453</v>
      </c>
      <c r="N6" s="33">
        <v>230.88101356789207</v>
      </c>
      <c r="O6" s="33">
        <v>204.37438667202932</v>
      </c>
      <c r="P6" s="33">
        <v>196.96896791326787</v>
      </c>
      <c r="Q6" s="33">
        <v>172.91356931858087</v>
      </c>
      <c r="R6" s="33">
        <v>158.06812795536521</v>
      </c>
      <c r="S6" s="33">
        <v>152.93380115400495</v>
      </c>
      <c r="T6" s="33">
        <v>134.14357158112568</v>
      </c>
      <c r="U6" s="33">
        <v>124.29404456739456</v>
      </c>
    </row>
    <row r="7" spans="1:22" s="16" customFormat="1" ht="12.75" customHeight="1">
      <c r="A7" s="40">
        <v>3</v>
      </c>
      <c r="B7" s="17" t="s">
        <v>7</v>
      </c>
      <c r="C7" s="62" t="s">
        <v>154</v>
      </c>
      <c r="D7" s="33">
        <v>45.604871571092119</v>
      </c>
      <c r="E7" s="33">
        <v>36.447936838213629</v>
      </c>
      <c r="F7" s="33">
        <v>35.637694892940473</v>
      </c>
      <c r="G7" s="33">
        <v>34.227935020659615</v>
      </c>
      <c r="H7" s="33">
        <v>33.39862952136528</v>
      </c>
      <c r="I7" s="33">
        <v>27.046644684400405</v>
      </c>
      <c r="J7" s="33">
        <v>22.984545681916888</v>
      </c>
      <c r="K7" s="33">
        <v>23.417413754096057</v>
      </c>
      <c r="L7" s="33">
        <v>20.837122699886478</v>
      </c>
      <c r="M7" s="33">
        <v>18.351844702950618</v>
      </c>
      <c r="N7" s="33">
        <v>20.580711746053975</v>
      </c>
      <c r="O7" s="33">
        <v>19.604491121762994</v>
      </c>
      <c r="P7" s="33">
        <v>20.621681259327808</v>
      </c>
      <c r="Q7" s="33">
        <v>18.103199451553134</v>
      </c>
      <c r="R7" s="33">
        <v>14.466843297307918</v>
      </c>
      <c r="S7" s="33">
        <v>13.997062159932916</v>
      </c>
      <c r="T7" s="33">
        <v>12.275970368528604</v>
      </c>
      <c r="U7" s="33">
        <v>11.374608695453727</v>
      </c>
      <c r="V7" s="50"/>
    </row>
    <row r="8" spans="1:22" s="16" customFormat="1" ht="12.75" customHeight="1">
      <c r="A8" s="40">
        <v>4</v>
      </c>
      <c r="B8" s="17" t="s">
        <v>51</v>
      </c>
      <c r="C8" s="62" t="s">
        <v>155</v>
      </c>
      <c r="D8" s="33">
        <v>2.7394453058798232</v>
      </c>
      <c r="E8" s="33">
        <v>2.5980568999070393</v>
      </c>
      <c r="F8" s="33">
        <v>2.5197273545272081</v>
      </c>
      <c r="G8" s="33">
        <v>2.629958870644205</v>
      </c>
      <c r="H8" s="33">
        <v>2.5966752571878597</v>
      </c>
      <c r="I8" s="33">
        <v>2.1907424010231313</v>
      </c>
      <c r="J8" s="33">
        <v>2.0016712158663941</v>
      </c>
      <c r="K8" s="33">
        <v>0.99400553918730594</v>
      </c>
      <c r="L8" s="33">
        <v>1.6718101002220298</v>
      </c>
      <c r="M8" s="33">
        <v>2.0927076730019145</v>
      </c>
      <c r="N8" s="33">
        <v>2.1923901590741526</v>
      </c>
      <c r="O8" s="33">
        <v>2.1334113928373064</v>
      </c>
      <c r="P8" s="33">
        <v>2.2371170290706686</v>
      </c>
      <c r="Q8" s="33">
        <v>1.077696439115835</v>
      </c>
      <c r="R8" s="33">
        <v>1.8166127428126375</v>
      </c>
      <c r="S8" s="33">
        <v>1.7576219607221701</v>
      </c>
      <c r="T8" s="33">
        <v>1.5415031284682033</v>
      </c>
      <c r="U8" s="33">
        <v>1.428318443493048</v>
      </c>
    </row>
    <row r="9" spans="1:22" s="16" customFormat="1" ht="12.75" customHeight="1">
      <c r="A9" s="40">
        <v>5</v>
      </c>
      <c r="B9" s="17" t="s">
        <v>52</v>
      </c>
      <c r="C9" s="43" t="s">
        <v>156</v>
      </c>
      <c r="D9" s="33">
        <v>143.25691777754827</v>
      </c>
      <c r="E9" s="33">
        <v>117.98070331144322</v>
      </c>
      <c r="F9" s="33">
        <v>106.5952274648639</v>
      </c>
      <c r="G9" s="33">
        <v>95.49805631521771</v>
      </c>
      <c r="H9" s="33">
        <v>83.443539123551105</v>
      </c>
      <c r="I9" s="33">
        <v>78.41467002188142</v>
      </c>
      <c r="J9" s="33">
        <v>96.238397099122949</v>
      </c>
      <c r="K9" s="33">
        <v>159.91975167506868</v>
      </c>
      <c r="L9" s="33">
        <v>132.72161535608535</v>
      </c>
      <c r="M9" s="33">
        <v>119.41711842580892</v>
      </c>
      <c r="N9" s="33">
        <v>99.492149614533275</v>
      </c>
      <c r="O9" s="33">
        <v>88.276195121172918</v>
      </c>
      <c r="P9" s="33">
        <v>73.897077805444567</v>
      </c>
      <c r="Q9" s="33">
        <v>56.843599932446359</v>
      </c>
      <c r="R9" s="33">
        <v>52.028013395240137</v>
      </c>
      <c r="S9" s="33">
        <v>48.420445361747717</v>
      </c>
      <c r="T9" s="33">
        <v>44.970465287200298</v>
      </c>
      <c r="U9" s="33">
        <v>41.661944046962574</v>
      </c>
    </row>
    <row r="10" spans="1:22" s="16" customFormat="1" ht="12.75" customHeight="1">
      <c r="A10" s="40">
        <v>6</v>
      </c>
      <c r="B10" s="17" t="s">
        <v>8</v>
      </c>
      <c r="C10" s="63" t="s">
        <v>100</v>
      </c>
      <c r="D10" s="33">
        <v>37.208474391505717</v>
      </c>
      <c r="E10" s="33">
        <v>20.528343813186069</v>
      </c>
      <c r="F10" s="33">
        <v>18.004884692287902</v>
      </c>
      <c r="G10" s="33">
        <v>15.034594433662519</v>
      </c>
      <c r="H10" s="33">
        <v>12.906094168948275</v>
      </c>
      <c r="I10" s="33">
        <v>11.729620797833176</v>
      </c>
      <c r="J10" s="33">
        <v>11.820623723545152</v>
      </c>
      <c r="K10" s="33">
        <v>26.058481485237522</v>
      </c>
      <c r="L10" s="33">
        <v>9.1028088411076844</v>
      </c>
      <c r="M10" s="33">
        <v>12.429775229396981</v>
      </c>
      <c r="N10" s="33">
        <v>13.28714470212295</v>
      </c>
      <c r="O10" s="33">
        <v>9.3149295107072696</v>
      </c>
      <c r="P10" s="33">
        <v>8.1487042283652666</v>
      </c>
      <c r="Q10" s="33">
        <v>6.6160057821043399</v>
      </c>
      <c r="R10" s="33">
        <v>12.796884125290145</v>
      </c>
      <c r="S10" s="33">
        <v>11.890455265074149</v>
      </c>
      <c r="T10" s="33">
        <v>11.024969945480862</v>
      </c>
      <c r="U10" s="33">
        <v>10.213782918278611</v>
      </c>
    </row>
    <row r="11" spans="1:22" s="16" customFormat="1" ht="12.75" customHeight="1">
      <c r="A11" s="40">
        <v>7</v>
      </c>
      <c r="B11" s="17" t="s">
        <v>53</v>
      </c>
      <c r="C11" s="62" t="s">
        <v>157</v>
      </c>
      <c r="D11" s="33">
        <v>24.256053640666771</v>
      </c>
      <c r="E11" s="33">
        <v>24.90469843373759</v>
      </c>
      <c r="F11" s="33">
        <v>24.37327100822802</v>
      </c>
      <c r="G11" s="33">
        <v>21.311880247373963</v>
      </c>
      <c r="H11" s="33">
        <v>11.113697714048604</v>
      </c>
      <c r="I11" s="33">
        <v>13.874219774939686</v>
      </c>
      <c r="J11" s="33">
        <v>21.718353805483108</v>
      </c>
      <c r="K11" s="33">
        <v>27.08638283167415</v>
      </c>
      <c r="L11" s="33">
        <v>23.719120295078564</v>
      </c>
      <c r="M11" s="33">
        <v>22.320077967869057</v>
      </c>
      <c r="N11" s="33">
        <v>15.477902103804798</v>
      </c>
      <c r="O11" s="33">
        <v>16.679652414140453</v>
      </c>
      <c r="P11" s="33">
        <v>13.025786204353322</v>
      </c>
      <c r="Q11" s="33">
        <v>10.269405237602584</v>
      </c>
      <c r="R11" s="33">
        <v>12.629438773928303</v>
      </c>
      <c r="S11" s="33">
        <v>11.734870402366996</v>
      </c>
      <c r="T11" s="33">
        <v>10.880709831206131</v>
      </c>
      <c r="U11" s="33">
        <v>10.080137067246415</v>
      </c>
    </row>
    <row r="12" spans="1:22" s="16" customFormat="1" ht="12.75" customHeight="1">
      <c r="A12" s="40">
        <v>8</v>
      </c>
      <c r="B12" s="17" t="s">
        <v>54</v>
      </c>
      <c r="C12" s="62" t="s">
        <v>158</v>
      </c>
      <c r="D12" s="33">
        <v>81.792389745375772</v>
      </c>
      <c r="E12" s="33">
        <v>72.547661064519559</v>
      </c>
      <c r="F12" s="33">
        <v>64.217071764347963</v>
      </c>
      <c r="G12" s="33">
        <v>59.151581634181234</v>
      </c>
      <c r="H12" s="33">
        <v>59.423747240554235</v>
      </c>
      <c r="I12" s="33">
        <v>52.810829449108553</v>
      </c>
      <c r="J12" s="33">
        <v>62.69941957009469</v>
      </c>
      <c r="K12" s="33">
        <v>106.77488735815702</v>
      </c>
      <c r="L12" s="33">
        <v>99.899686219899095</v>
      </c>
      <c r="M12" s="33">
        <v>84.667265228542888</v>
      </c>
      <c r="N12" s="33">
        <v>70.727102808605522</v>
      </c>
      <c r="O12" s="33">
        <v>62.281613196325196</v>
      </c>
      <c r="P12" s="33">
        <v>52.722587372725975</v>
      </c>
      <c r="Q12" s="33">
        <v>39.958188912739431</v>
      </c>
      <c r="R12" s="33">
        <v>26.601690496021689</v>
      </c>
      <c r="S12" s="33">
        <v>24.795119694306571</v>
      </c>
      <c r="T12" s="33">
        <v>23.0647855105133</v>
      </c>
      <c r="U12" s="33">
        <v>21.368024061437545</v>
      </c>
    </row>
    <row r="13" spans="1:22" s="16" customFormat="1" ht="12.75" customHeight="1">
      <c r="A13" s="40">
        <v>9</v>
      </c>
      <c r="B13" s="17" t="s">
        <v>55</v>
      </c>
      <c r="C13" s="44" t="s">
        <v>159</v>
      </c>
      <c r="D13" s="33">
        <v>3232.1970669835628</v>
      </c>
      <c r="E13" s="33">
        <v>2901.9465525786968</v>
      </c>
      <c r="F13" s="33">
        <v>2693.8311002775531</v>
      </c>
      <c r="G13" s="33">
        <v>2524.8444598352999</v>
      </c>
      <c r="H13" s="33">
        <v>2504.7169701761477</v>
      </c>
      <c r="I13" s="33">
        <v>2288.2775224016596</v>
      </c>
      <c r="J13" s="33">
        <v>2203.9909615321822</v>
      </c>
      <c r="K13" s="33">
        <v>1993.8954007802222</v>
      </c>
      <c r="L13" s="33">
        <v>1881.212531823056</v>
      </c>
      <c r="M13" s="33">
        <v>1825.1342010003946</v>
      </c>
      <c r="N13" s="33">
        <v>1694.2477046952347</v>
      </c>
      <c r="O13" s="33">
        <v>1556.6919881127001</v>
      </c>
      <c r="P13" s="33">
        <v>1397.5674990992238</v>
      </c>
      <c r="Q13" s="33">
        <v>1200.7964615962774</v>
      </c>
      <c r="R13" s="33">
        <v>1103.1926992012429</v>
      </c>
      <c r="S13" s="33">
        <v>1038.7587548499496</v>
      </c>
      <c r="T13" s="33">
        <v>1094.9293481651387</v>
      </c>
      <c r="U13" s="33">
        <v>1014.7700901147846</v>
      </c>
    </row>
    <row r="14" spans="1:22" s="16" customFormat="1" ht="12.75" customHeight="1">
      <c r="A14" s="40">
        <v>10</v>
      </c>
      <c r="B14" s="17" t="s">
        <v>56</v>
      </c>
      <c r="C14" s="62" t="s">
        <v>160</v>
      </c>
      <c r="D14" s="33">
        <v>405.70896472458764</v>
      </c>
      <c r="E14" s="33">
        <v>364.58237935804664</v>
      </c>
      <c r="F14" s="33">
        <v>334.40551413689275</v>
      </c>
      <c r="G14" s="33">
        <v>296.51078200180655</v>
      </c>
      <c r="H14" s="33">
        <v>285.68553936146168</v>
      </c>
      <c r="I14" s="33">
        <v>249.16382473910284</v>
      </c>
      <c r="J14" s="33">
        <v>245.88425455392115</v>
      </c>
      <c r="K14" s="33">
        <v>219.36447063905405</v>
      </c>
      <c r="L14" s="33">
        <v>208.08634610184617</v>
      </c>
      <c r="M14" s="33">
        <v>196.02005930409257</v>
      </c>
      <c r="N14" s="33">
        <v>172.20716156135754</v>
      </c>
      <c r="O14" s="33">
        <v>152.28799886493522</v>
      </c>
      <c r="P14" s="33">
        <v>131.36879163240889</v>
      </c>
      <c r="Q14" s="33">
        <v>112.5714646002792</v>
      </c>
      <c r="R14" s="33">
        <v>124.46637286672562</v>
      </c>
      <c r="S14" s="33">
        <v>117.13775579629799</v>
      </c>
      <c r="T14" s="33">
        <v>123.88457533354327</v>
      </c>
      <c r="U14" s="33">
        <v>114.81625936336914</v>
      </c>
    </row>
    <row r="15" spans="1:22" s="16" customFormat="1" ht="12.75" customHeight="1">
      <c r="A15" s="40">
        <v>11</v>
      </c>
      <c r="B15" s="17" t="s">
        <v>57</v>
      </c>
      <c r="C15" s="62" t="s">
        <v>161</v>
      </c>
      <c r="D15" s="33">
        <v>104.4640227248847</v>
      </c>
      <c r="E15" s="33">
        <v>89.711807599392884</v>
      </c>
      <c r="F15" s="33">
        <v>79.292045621715829</v>
      </c>
      <c r="G15" s="33">
        <v>70.763604854697192</v>
      </c>
      <c r="H15" s="33">
        <v>65.694019127234213</v>
      </c>
      <c r="I15" s="33">
        <v>53.624922777519124</v>
      </c>
      <c r="J15" s="33">
        <v>48.827332541561802</v>
      </c>
      <c r="K15" s="33">
        <v>42.056584930917694</v>
      </c>
      <c r="L15" s="33">
        <v>36.90325254519302</v>
      </c>
      <c r="M15" s="33">
        <v>34.173128168557682</v>
      </c>
      <c r="N15" s="33">
        <v>29.537955433578826</v>
      </c>
      <c r="O15" s="33">
        <v>25.663233773201956</v>
      </c>
      <c r="P15" s="33">
        <v>22.140336691141798</v>
      </c>
      <c r="Q15" s="33">
        <v>19.007549219470164</v>
      </c>
      <c r="R15" s="33">
        <v>15.771744220569479</v>
      </c>
      <c r="S15" s="33">
        <v>14.843368291608499</v>
      </c>
      <c r="T15" s="33">
        <v>15.711009853043562</v>
      </c>
      <c r="U15" s="33">
        <v>14.560981873222477</v>
      </c>
    </row>
    <row r="16" spans="1:22" s="16" customFormat="1" ht="12.75" customHeight="1">
      <c r="A16" s="40">
        <v>12</v>
      </c>
      <c r="B16" s="17" t="s">
        <v>58</v>
      </c>
      <c r="C16" s="62" t="s">
        <v>162</v>
      </c>
      <c r="D16" s="33">
        <v>76.615757915809596</v>
      </c>
      <c r="E16" s="33">
        <v>64.268889069089298</v>
      </c>
      <c r="F16" s="33">
        <v>59.940601943162278</v>
      </c>
      <c r="G16" s="33">
        <v>50.307405862050857</v>
      </c>
      <c r="H16" s="33">
        <v>48.843926220195584</v>
      </c>
      <c r="I16" s="33">
        <v>42.136121410441191</v>
      </c>
      <c r="J16" s="33">
        <v>35.922843383470557</v>
      </c>
      <c r="K16" s="33">
        <v>34.110197486089966</v>
      </c>
      <c r="L16" s="33">
        <v>30.484887760529112</v>
      </c>
      <c r="M16" s="33">
        <v>30.529152448841515</v>
      </c>
      <c r="N16" s="33">
        <v>26.733740604323749</v>
      </c>
      <c r="O16" s="33">
        <v>24.521633216886478</v>
      </c>
      <c r="P16" s="33">
        <v>21.576460187932824</v>
      </c>
      <c r="Q16" s="33">
        <v>18.535073063549589</v>
      </c>
      <c r="R16" s="33">
        <v>18.201803470838634</v>
      </c>
      <c r="S16" s="33">
        <v>17.208813033294803</v>
      </c>
      <c r="T16" s="33">
        <v>17.754332156421601</v>
      </c>
      <c r="U16" s="33">
        <v>16.454174866289176</v>
      </c>
    </row>
    <row r="17" spans="1:21" s="16" customFormat="1" ht="12.75" customHeight="1">
      <c r="A17" s="40">
        <v>13</v>
      </c>
      <c r="B17" s="17" t="s">
        <v>59</v>
      </c>
      <c r="C17" s="62" t="s">
        <v>102</v>
      </c>
      <c r="D17" s="33">
        <v>78.503919202561605</v>
      </c>
      <c r="E17" s="33">
        <v>67.456457486239174</v>
      </c>
      <c r="F17" s="33">
        <v>63.134554836564021</v>
      </c>
      <c r="G17" s="33">
        <v>57.006107595222346</v>
      </c>
      <c r="H17" s="33">
        <v>56.566647805741248</v>
      </c>
      <c r="I17" s="33">
        <v>53.266030235780448</v>
      </c>
      <c r="J17" s="33">
        <v>49.480395701013009</v>
      </c>
      <c r="K17" s="33">
        <v>45.809280318660512</v>
      </c>
      <c r="L17" s="33">
        <v>41.763011255923985</v>
      </c>
      <c r="M17" s="33">
        <v>39.739642585551699</v>
      </c>
      <c r="N17" s="33">
        <v>35.316825585696492</v>
      </c>
      <c r="O17" s="33">
        <v>32.11804364137511</v>
      </c>
      <c r="P17" s="33">
        <v>28.590993640758551</v>
      </c>
      <c r="Q17" s="33">
        <v>24.554980392406481</v>
      </c>
      <c r="R17" s="33">
        <v>26.590601452174013</v>
      </c>
      <c r="S17" s="33">
        <v>25.025121669228188</v>
      </c>
      <c r="T17" s="33">
        <v>26.486297992988213</v>
      </c>
      <c r="U17" s="33">
        <v>24.547528365919923</v>
      </c>
    </row>
    <row r="18" spans="1:21" s="16" customFormat="1" ht="12.75" customHeight="1">
      <c r="A18" s="40">
        <v>14</v>
      </c>
      <c r="B18" s="17" t="s">
        <v>60</v>
      </c>
      <c r="C18" s="62" t="s">
        <v>163</v>
      </c>
      <c r="D18" s="33">
        <v>66.800962118208489</v>
      </c>
      <c r="E18" s="33">
        <v>61.917623008413301</v>
      </c>
      <c r="F18" s="33">
        <v>55.662438485382282</v>
      </c>
      <c r="G18" s="33">
        <v>51.255153197980775</v>
      </c>
      <c r="H18" s="33">
        <v>51.613932301933822</v>
      </c>
      <c r="I18" s="33">
        <v>44.667898147255691</v>
      </c>
      <c r="J18" s="33">
        <v>40.264124820076148</v>
      </c>
      <c r="K18" s="33">
        <v>36.50532252175158</v>
      </c>
      <c r="L18" s="33">
        <v>31.88950742837892</v>
      </c>
      <c r="M18" s="33">
        <v>30.292931621073116</v>
      </c>
      <c r="N18" s="33">
        <v>27.425341479994952</v>
      </c>
      <c r="O18" s="33">
        <v>23.819708992770728</v>
      </c>
      <c r="P18" s="33">
        <v>20.180436877705603</v>
      </c>
      <c r="Q18" s="33">
        <v>17.339367509025518</v>
      </c>
      <c r="R18" s="33">
        <v>17.75854452189623</v>
      </c>
      <c r="S18" s="33">
        <v>16.717230030885435</v>
      </c>
      <c r="T18" s="33">
        <v>17.691588701941576</v>
      </c>
      <c r="U18" s="33">
        <v>16.396587725416605</v>
      </c>
    </row>
    <row r="19" spans="1:21" s="16" customFormat="1" ht="12.75" customHeight="1">
      <c r="A19" s="40">
        <v>15</v>
      </c>
      <c r="B19" s="17" t="s">
        <v>61</v>
      </c>
      <c r="C19" s="62" t="s">
        <v>103</v>
      </c>
      <c r="D19" s="33">
        <v>69.005955299356884</v>
      </c>
      <c r="E19" s="33">
        <v>66.663421864514021</v>
      </c>
      <c r="F19" s="33">
        <v>58.230745738106023</v>
      </c>
      <c r="G19" s="33">
        <v>46.430071098379727</v>
      </c>
      <c r="H19" s="33">
        <v>49.727577448774582</v>
      </c>
      <c r="I19" s="33">
        <v>69.386297790897743</v>
      </c>
      <c r="J19" s="33">
        <v>65.687321238228648</v>
      </c>
      <c r="K19" s="33">
        <v>51.559120735148241</v>
      </c>
      <c r="L19" s="33">
        <v>57.327454599947586</v>
      </c>
      <c r="M19" s="33">
        <v>61.212368039481539</v>
      </c>
      <c r="N19" s="33">
        <v>65.886299134411431</v>
      </c>
      <c r="O19" s="33">
        <v>60.295172295505083</v>
      </c>
      <c r="P19" s="33">
        <v>50.335417643717079</v>
      </c>
      <c r="Q19" s="33">
        <v>42.947539599468143</v>
      </c>
      <c r="R19" s="33">
        <v>44.43603445758454</v>
      </c>
      <c r="S19" s="33">
        <v>41.694146729629253</v>
      </c>
      <c r="T19" s="33">
        <v>43.171313792088384</v>
      </c>
      <c r="U19" s="33">
        <v>40.008020686479426</v>
      </c>
    </row>
    <row r="20" spans="1:21" s="16" customFormat="1" ht="12.75" customHeight="1">
      <c r="A20" s="40">
        <v>16</v>
      </c>
      <c r="B20" s="17" t="s">
        <v>62</v>
      </c>
      <c r="C20" s="64" t="s">
        <v>104</v>
      </c>
      <c r="D20" s="33">
        <v>1.4173238572396794E-2</v>
      </c>
      <c r="E20" s="33">
        <v>1.3692102051761544E-2</v>
      </c>
      <c r="F20" s="33">
        <v>1.1960101820406884E-2</v>
      </c>
      <c r="G20" s="33">
        <v>9.5363432294489833E-3</v>
      </c>
      <c r="H20" s="33">
        <v>1.0213623096025592E-2</v>
      </c>
      <c r="I20" s="33">
        <v>1.4251357697745362E-2</v>
      </c>
      <c r="J20" s="33">
        <v>1.3491619253037978E-2</v>
      </c>
      <c r="K20" s="33">
        <v>0.12693123857637667</v>
      </c>
      <c r="L20" s="33">
        <v>0.87235940006141122</v>
      </c>
      <c r="M20" s="33">
        <v>0.3758948971699998</v>
      </c>
      <c r="N20" s="33">
        <v>0.4236046727974197</v>
      </c>
      <c r="O20" s="33">
        <v>0.38765748064549621</v>
      </c>
      <c r="P20" s="33">
        <v>0.21352413272079912</v>
      </c>
      <c r="Q20" s="33">
        <v>0.18218456456203186</v>
      </c>
      <c r="R20" s="33">
        <v>0.76231833827876572</v>
      </c>
      <c r="S20" s="33">
        <v>0.71660738124090273</v>
      </c>
      <c r="T20" s="33">
        <v>0.74990324714565748</v>
      </c>
      <c r="U20" s="33">
        <v>0.69498815201678665</v>
      </c>
    </row>
    <row r="21" spans="1:21" s="16" customFormat="1" ht="12.75" customHeight="1">
      <c r="A21" s="40">
        <v>17</v>
      </c>
      <c r="B21" s="17" t="s">
        <v>63</v>
      </c>
      <c r="C21" s="65" t="s">
        <v>105</v>
      </c>
      <c r="D21" s="33">
        <v>68.991782060784487</v>
      </c>
      <c r="E21" s="33">
        <v>66.649729762462258</v>
      </c>
      <c r="F21" s="33">
        <v>58.21878563628561</v>
      </c>
      <c r="G21" s="33">
        <v>46.420534755150278</v>
      </c>
      <c r="H21" s="33">
        <v>49.717363825678561</v>
      </c>
      <c r="I21" s="33">
        <v>69.372046433199984</v>
      </c>
      <c r="J21" s="33">
        <v>65.673829618975617</v>
      </c>
      <c r="K21" s="33">
        <v>51.432189496571858</v>
      </c>
      <c r="L21" s="33">
        <v>56.455095199886181</v>
      </c>
      <c r="M21" s="33">
        <v>60.83647314231154</v>
      </c>
      <c r="N21" s="33">
        <v>65.462694461614007</v>
      </c>
      <c r="O21" s="33">
        <v>59.907514814859596</v>
      </c>
      <c r="P21" s="33">
        <v>50.121893510996287</v>
      </c>
      <c r="Q21" s="33">
        <v>42.765355034906122</v>
      </c>
      <c r="R21" s="33">
        <v>43.673716119305766</v>
      </c>
      <c r="S21" s="33">
        <v>40.977539348388348</v>
      </c>
      <c r="T21" s="33">
        <v>42.421410544942731</v>
      </c>
      <c r="U21" s="33">
        <v>39.313032534462636</v>
      </c>
    </row>
    <row r="22" spans="1:21" s="16" customFormat="1" ht="12.75" customHeight="1">
      <c r="A22" s="40">
        <v>18</v>
      </c>
      <c r="B22" s="17" t="s">
        <v>64</v>
      </c>
      <c r="C22" s="62" t="s">
        <v>106</v>
      </c>
      <c r="D22" s="33">
        <v>243.96371208340852</v>
      </c>
      <c r="E22" s="33">
        <v>216.85908596761044</v>
      </c>
      <c r="F22" s="33">
        <v>202.12512400015584</v>
      </c>
      <c r="G22" s="33">
        <v>181.39123023978925</v>
      </c>
      <c r="H22" s="33">
        <v>173.94261229896969</v>
      </c>
      <c r="I22" s="33">
        <v>168.05909201720641</v>
      </c>
      <c r="J22" s="33">
        <v>165.24974058358586</v>
      </c>
      <c r="K22" s="33">
        <v>148.06882516737076</v>
      </c>
      <c r="L22" s="33">
        <v>140.57863452054437</v>
      </c>
      <c r="M22" s="33">
        <v>138.14028635543707</v>
      </c>
      <c r="N22" s="33">
        <v>125.64323865925695</v>
      </c>
      <c r="O22" s="33">
        <v>112.28780689599517</v>
      </c>
      <c r="P22" s="33">
        <v>101.32379466313434</v>
      </c>
      <c r="Q22" s="33">
        <v>86.886586149303554</v>
      </c>
      <c r="R22" s="33">
        <v>81.521992825260696</v>
      </c>
      <c r="S22" s="33">
        <v>76.7203375125534</v>
      </c>
      <c r="T22" s="33">
        <v>81.144686602135664</v>
      </c>
      <c r="U22" s="33">
        <v>75.204855396665266</v>
      </c>
    </row>
    <row r="23" spans="1:21" s="16" customFormat="1" ht="12.75" customHeight="1">
      <c r="A23" s="40">
        <v>19</v>
      </c>
      <c r="B23" s="17" t="s">
        <v>29</v>
      </c>
      <c r="C23" s="62" t="s">
        <v>26</v>
      </c>
      <c r="D23" s="33">
        <v>60.990928020852131</v>
      </c>
      <c r="E23" s="33">
        <v>54.21477149190261</v>
      </c>
      <c r="F23" s="33">
        <v>50.531281000038959</v>
      </c>
      <c r="G23" s="33">
        <v>45.347807559947313</v>
      </c>
      <c r="H23" s="33">
        <v>43.485653074742423</v>
      </c>
      <c r="I23" s="33">
        <v>42.014773004301603</v>
      </c>
      <c r="J23" s="33">
        <v>41.312435145896465</v>
      </c>
      <c r="K23" s="33">
        <v>37.605338253964554</v>
      </c>
      <c r="L23" s="33">
        <v>36.757411761371429</v>
      </c>
      <c r="M23" s="33">
        <v>33.112476855657896</v>
      </c>
      <c r="N23" s="33">
        <v>30.441119248217145</v>
      </c>
      <c r="O23" s="33">
        <v>27.998150303557118</v>
      </c>
      <c r="P23" s="33">
        <v>26.556945157065364</v>
      </c>
      <c r="Q23" s="33">
        <v>22.725944555375797</v>
      </c>
      <c r="R23" s="33">
        <v>26.294889422770357</v>
      </c>
      <c r="S23" s="33">
        <v>24.744906182215999</v>
      </c>
      <c r="T23" s="33">
        <v>26.178275235807398</v>
      </c>
      <c r="U23" s="33">
        <v>24.262032354255425</v>
      </c>
    </row>
    <row r="24" spans="1:21" s="16" customFormat="1" ht="12.75" customHeight="1">
      <c r="A24" s="40">
        <v>20</v>
      </c>
      <c r="B24" s="17" t="s">
        <v>30</v>
      </c>
      <c r="C24" s="62" t="s">
        <v>164</v>
      </c>
      <c r="D24" s="33">
        <v>147.55813274273316</v>
      </c>
      <c r="E24" s="33">
        <v>129.07470788544043</v>
      </c>
      <c r="F24" s="33">
        <v>120.3764071162945</v>
      </c>
      <c r="G24" s="33">
        <v>110.74282940569425</v>
      </c>
      <c r="H24" s="33">
        <v>106.42812317837711</v>
      </c>
      <c r="I24" s="33">
        <v>92.39728869183989</v>
      </c>
      <c r="J24" s="33">
        <v>85.73475901351371</v>
      </c>
      <c r="K24" s="33">
        <v>80.884929576055995</v>
      </c>
      <c r="L24" s="33">
        <v>75.866344612262395</v>
      </c>
      <c r="M24" s="33">
        <v>73.979391474281556</v>
      </c>
      <c r="N24" s="33">
        <v>67.68494292874837</v>
      </c>
      <c r="O24" s="33">
        <v>62.168926843132375</v>
      </c>
      <c r="P24" s="33">
        <v>54.22003732116125</v>
      </c>
      <c r="Q24" s="33">
        <v>46.533253217830833</v>
      </c>
      <c r="R24" s="33">
        <v>45.23890708971922</v>
      </c>
      <c r="S24" s="33">
        <v>42.576482120328166</v>
      </c>
      <c r="T24" s="33">
        <v>45.061502453462822</v>
      </c>
      <c r="U24" s="33">
        <v>41.763044119544404</v>
      </c>
    </row>
    <row r="25" spans="1:21" s="16" customFormat="1" ht="12.75" customHeight="1">
      <c r="A25" s="40">
        <v>21</v>
      </c>
      <c r="B25" s="17" t="s">
        <v>65</v>
      </c>
      <c r="C25" s="62" t="s">
        <v>165</v>
      </c>
      <c r="D25" s="33">
        <v>147.2324045730447</v>
      </c>
      <c r="E25" s="33">
        <v>125.24914940875033</v>
      </c>
      <c r="F25" s="33">
        <v>110.24645996631978</v>
      </c>
      <c r="G25" s="33">
        <v>96.822393716144049</v>
      </c>
      <c r="H25" s="33">
        <v>96.246389461623124</v>
      </c>
      <c r="I25" s="33">
        <v>79.990298184921102</v>
      </c>
      <c r="J25" s="33">
        <v>69.275973790416401</v>
      </c>
      <c r="K25" s="33">
        <v>61.49942310270059</v>
      </c>
      <c r="L25" s="33">
        <v>55.1556449689852</v>
      </c>
      <c r="M25" s="33">
        <v>51.885251143086272</v>
      </c>
      <c r="N25" s="33">
        <v>45.345172661475601</v>
      </c>
      <c r="O25" s="33">
        <v>41.601739953217994</v>
      </c>
      <c r="P25" s="33">
        <v>35.962655224817311</v>
      </c>
      <c r="Q25" s="33">
        <v>30.782110429326561</v>
      </c>
      <c r="R25" s="33">
        <v>35.207099903652356</v>
      </c>
      <c r="S25" s="33">
        <v>33.354843344563605</v>
      </c>
      <c r="T25" s="33">
        <v>34.500549002920721</v>
      </c>
      <c r="U25" s="33">
        <v>31.973212360823759</v>
      </c>
    </row>
    <row r="26" spans="1:21" s="16" customFormat="1" ht="12.75" customHeight="1">
      <c r="A26" s="40">
        <v>22</v>
      </c>
      <c r="B26" s="17" t="s">
        <v>31</v>
      </c>
      <c r="C26" s="65" t="s">
        <v>107</v>
      </c>
      <c r="D26" s="33">
        <v>26.484994676740278</v>
      </c>
      <c r="E26" s="33">
        <v>22.754330621507556</v>
      </c>
      <c r="F26" s="33">
        <v>20.279614342919718</v>
      </c>
      <c r="G26" s="33">
        <v>18.371707457177255</v>
      </c>
      <c r="H26" s="33">
        <v>18.059570498624254</v>
      </c>
      <c r="I26" s="33">
        <v>16.28324543948877</v>
      </c>
      <c r="J26" s="33">
        <v>15.282379835729939</v>
      </c>
      <c r="K26" s="33">
        <v>13.334260693578917</v>
      </c>
      <c r="L26" s="33">
        <v>11.682622111447744</v>
      </c>
      <c r="M26" s="33">
        <v>11.073279047166441</v>
      </c>
      <c r="N26" s="33">
        <v>9.5201178819117906</v>
      </c>
      <c r="O26" s="33">
        <v>8.9331082709201493</v>
      </c>
      <c r="P26" s="33">
        <v>8.2132586101776965</v>
      </c>
      <c r="Q26" s="33">
        <v>7.0456909770111924</v>
      </c>
      <c r="R26" s="33">
        <v>7.0278665804414375</v>
      </c>
      <c r="S26" s="33">
        <v>6.613745778278755</v>
      </c>
      <c r="T26" s="33">
        <v>6.9974651030396373</v>
      </c>
      <c r="U26" s="33">
        <v>6.4852530123694478</v>
      </c>
    </row>
    <row r="27" spans="1:21" s="16" customFormat="1" ht="12.75" customHeight="1">
      <c r="A27" s="40">
        <v>23</v>
      </c>
      <c r="B27" s="17" t="s">
        <v>66</v>
      </c>
      <c r="C27" s="65" t="s">
        <v>166</v>
      </c>
      <c r="D27" s="33">
        <v>120.74740989630443</v>
      </c>
      <c r="E27" s="33">
        <v>102.49481878724278</v>
      </c>
      <c r="F27" s="33">
        <v>89.966845623400062</v>
      </c>
      <c r="G27" s="33">
        <v>78.450686258966797</v>
      </c>
      <c r="H27" s="33">
        <v>78.186818962998856</v>
      </c>
      <c r="I27" s="33">
        <v>63.707052745432328</v>
      </c>
      <c r="J27" s="33">
        <v>53.993593954686453</v>
      </c>
      <c r="K27" s="33">
        <v>48.165162409121677</v>
      </c>
      <c r="L27" s="33">
        <v>43.473022857537451</v>
      </c>
      <c r="M27" s="33">
        <v>40.811972095919842</v>
      </c>
      <c r="N27" s="33">
        <v>35.825054779563807</v>
      </c>
      <c r="O27" s="33">
        <v>32.668631682297843</v>
      </c>
      <c r="P27" s="33">
        <v>27.749396614639615</v>
      </c>
      <c r="Q27" s="33">
        <v>23.736419452315364</v>
      </c>
      <c r="R27" s="33">
        <v>28.179233323210916</v>
      </c>
      <c r="S27" s="33">
        <v>26.741097566284857</v>
      </c>
      <c r="T27" s="33">
        <v>27.503083899881084</v>
      </c>
      <c r="U27" s="33">
        <v>25.487959348454314</v>
      </c>
    </row>
    <row r="28" spans="1:21" s="16" customFormat="1" ht="12.75" customHeight="1">
      <c r="A28" s="40">
        <v>24</v>
      </c>
      <c r="B28" s="17" t="s">
        <v>32</v>
      </c>
      <c r="C28" s="62" t="s">
        <v>109</v>
      </c>
      <c r="D28" s="33">
        <v>166.42701702119959</v>
      </c>
      <c r="E28" s="33">
        <v>138.8214530838203</v>
      </c>
      <c r="F28" s="33">
        <v>135.47611463673772</v>
      </c>
      <c r="G28" s="33">
        <v>129.74530422894742</v>
      </c>
      <c r="H28" s="33">
        <v>113.80255474413664</v>
      </c>
      <c r="I28" s="33">
        <v>108.37234846677416</v>
      </c>
      <c r="J28" s="33">
        <v>101.92158042343878</v>
      </c>
      <c r="K28" s="33">
        <v>92.781172777351031</v>
      </c>
      <c r="L28" s="33">
        <v>85.741017526132566</v>
      </c>
      <c r="M28" s="33">
        <v>94.49988465074037</v>
      </c>
      <c r="N28" s="33">
        <v>93.218618875245284</v>
      </c>
      <c r="O28" s="33">
        <v>94.889777038463535</v>
      </c>
      <c r="P28" s="33">
        <v>89.973556881910085</v>
      </c>
      <c r="Q28" s="33">
        <v>77.233190624198016</v>
      </c>
      <c r="R28" s="33">
        <v>56.631434835035904</v>
      </c>
      <c r="S28" s="33">
        <v>53.294979586998366</v>
      </c>
      <c r="T28" s="33">
        <v>56.392359429371524</v>
      </c>
      <c r="U28" s="33">
        <v>52.264471000416748</v>
      </c>
    </row>
    <row r="29" spans="1:21" s="16" customFormat="1" ht="12.75" customHeight="1">
      <c r="A29" s="40">
        <v>25</v>
      </c>
      <c r="B29" s="17" t="s">
        <v>67</v>
      </c>
      <c r="C29" s="65" t="s">
        <v>167</v>
      </c>
      <c r="D29" s="33">
        <v>92.380617987821722</v>
      </c>
      <c r="E29" s="33">
        <v>75.969253326691273</v>
      </c>
      <c r="F29" s="33">
        <v>73.56991138581165</v>
      </c>
      <c r="G29" s="33">
        <v>71.530349028666961</v>
      </c>
      <c r="H29" s="33">
        <v>60.567346410543593</v>
      </c>
      <c r="I29" s="33">
        <v>55.32572073974238</v>
      </c>
      <c r="J29" s="33">
        <v>51.43317647183386</v>
      </c>
      <c r="K29" s="33">
        <v>48.596276648520153</v>
      </c>
      <c r="L29" s="33">
        <v>45.937984057994143</v>
      </c>
      <c r="M29" s="33">
        <v>52.279696048918446</v>
      </c>
      <c r="N29" s="33">
        <v>52.326614405593332</v>
      </c>
      <c r="O29" s="33">
        <v>50.186032046442854</v>
      </c>
      <c r="P29" s="33">
        <v>48.206245551841789</v>
      </c>
      <c r="Q29" s="33">
        <v>41.449021299170802</v>
      </c>
      <c r="R29" s="33">
        <v>31.579951739293328</v>
      </c>
      <c r="S29" s="33">
        <v>29.720620625513483</v>
      </c>
      <c r="T29" s="33">
        <v>31.455038855077383</v>
      </c>
      <c r="U29" s="33">
        <v>29.152560347327203</v>
      </c>
    </row>
    <row r="30" spans="1:21" s="16" customFormat="1" ht="12.75" customHeight="1">
      <c r="A30" s="40">
        <v>26</v>
      </c>
      <c r="B30" s="17" t="s">
        <v>68</v>
      </c>
      <c r="C30" s="65" t="s">
        <v>111</v>
      </c>
      <c r="D30" s="33">
        <v>52.909881799873204</v>
      </c>
      <c r="E30" s="33">
        <v>45.01498777466508</v>
      </c>
      <c r="F30" s="33">
        <v>44.295315980547016</v>
      </c>
      <c r="G30" s="33">
        <v>40.568981529446624</v>
      </c>
      <c r="H30" s="33">
        <v>37.57491766724911</v>
      </c>
      <c r="I30" s="33">
        <v>38.544194153919648</v>
      </c>
      <c r="J30" s="33">
        <v>36.606250506139702</v>
      </c>
      <c r="K30" s="33">
        <v>30.951616513324993</v>
      </c>
      <c r="L30" s="33">
        <v>27.490756947864195</v>
      </c>
      <c r="M30" s="33">
        <v>29.324657667910664</v>
      </c>
      <c r="N30" s="33">
        <v>28.290791979559742</v>
      </c>
      <c r="O30" s="33">
        <v>33.062062952114061</v>
      </c>
      <c r="P30" s="33">
        <v>30.511881639565594</v>
      </c>
      <c r="Q30" s="33">
        <v>26.117880851766177</v>
      </c>
      <c r="R30" s="33">
        <v>17.515524066230263</v>
      </c>
      <c r="S30" s="33">
        <v>16.48186226084896</v>
      </c>
      <c r="T30" s="33">
        <v>17.429475600788848</v>
      </c>
      <c r="U30" s="33">
        <v>16.153629999823359</v>
      </c>
    </row>
    <row r="31" spans="1:21" s="16" customFormat="1" ht="12.75" customHeight="1">
      <c r="A31" s="40">
        <v>27</v>
      </c>
      <c r="B31" s="17" t="s">
        <v>69</v>
      </c>
      <c r="C31" s="65" t="s">
        <v>3</v>
      </c>
      <c r="D31" s="33">
        <v>21.136517233504708</v>
      </c>
      <c r="E31" s="33">
        <v>17.837211982463938</v>
      </c>
      <c r="F31" s="33">
        <v>17.610887270379031</v>
      </c>
      <c r="G31" s="33">
        <v>17.645973670833818</v>
      </c>
      <c r="H31" s="33">
        <v>15.660290666343956</v>
      </c>
      <c r="I31" s="33">
        <v>14.502433573112125</v>
      </c>
      <c r="J31" s="33">
        <v>13.882153445465216</v>
      </c>
      <c r="K31" s="33">
        <v>13.2332796155059</v>
      </c>
      <c r="L31" s="33">
        <v>12.312276520274237</v>
      </c>
      <c r="M31" s="33">
        <v>12.895530933911258</v>
      </c>
      <c r="N31" s="33">
        <v>12.601212490092209</v>
      </c>
      <c r="O31" s="33">
        <v>11.64168203990662</v>
      </c>
      <c r="P31" s="33">
        <v>11.255429690502702</v>
      </c>
      <c r="Q31" s="33">
        <v>9.6662884732610408</v>
      </c>
      <c r="R31" s="33">
        <v>7.5359590295123171</v>
      </c>
      <c r="S31" s="33">
        <v>7.092496700635925</v>
      </c>
      <c r="T31" s="33">
        <v>7.5078449735053008</v>
      </c>
      <c r="U31" s="33">
        <v>6.9582806532661827</v>
      </c>
    </row>
    <row r="32" spans="1:21" s="16" customFormat="1" ht="12.75" customHeight="1">
      <c r="A32" s="40">
        <v>28</v>
      </c>
      <c r="B32" s="17" t="s">
        <v>33</v>
      </c>
      <c r="C32" s="62" t="s">
        <v>27</v>
      </c>
      <c r="D32" s="33">
        <v>257.76526353572717</v>
      </c>
      <c r="E32" s="33">
        <v>225.99580220804069</v>
      </c>
      <c r="F32" s="33">
        <v>202.73192513457118</v>
      </c>
      <c r="G32" s="33">
        <v>193.60637256913199</v>
      </c>
      <c r="H32" s="33">
        <v>194.97809397311499</v>
      </c>
      <c r="I32" s="33">
        <v>181.09907984318409</v>
      </c>
      <c r="J32" s="33">
        <v>160.1506953302617</v>
      </c>
      <c r="K32" s="33">
        <v>151.48587818724317</v>
      </c>
      <c r="L32" s="33">
        <v>152.08067929221531</v>
      </c>
      <c r="M32" s="33">
        <v>146.5319944678055</v>
      </c>
      <c r="N32" s="33">
        <v>133.78635398183675</v>
      </c>
      <c r="O32" s="33">
        <v>125.26800155138085</v>
      </c>
      <c r="P32" s="33">
        <v>117.20308458898364</v>
      </c>
      <c r="Q32" s="33">
        <v>100.44021860504043</v>
      </c>
      <c r="R32" s="33">
        <v>84.676693189028541</v>
      </c>
      <c r="S32" s="33">
        <v>79.648841768630561</v>
      </c>
      <c r="T32" s="33">
        <v>83.644246285765121</v>
      </c>
      <c r="U32" s="33">
        <v>77.519446972644062</v>
      </c>
    </row>
    <row r="33" spans="1:23" s="16" customFormat="1" ht="12.75" customHeight="1">
      <c r="A33" s="40">
        <v>29</v>
      </c>
      <c r="B33" s="17" t="s">
        <v>34</v>
      </c>
      <c r="C33" s="63" t="s">
        <v>168</v>
      </c>
      <c r="D33" s="33">
        <v>116.48711595725185</v>
      </c>
      <c r="E33" s="33">
        <v>105.37275976930991</v>
      </c>
      <c r="F33" s="33">
        <v>100.5558817750868</v>
      </c>
      <c r="G33" s="33">
        <v>93.787820921923696</v>
      </c>
      <c r="H33" s="33">
        <v>96.075387174829785</v>
      </c>
      <c r="I33" s="33">
        <v>108.8592919949711</v>
      </c>
      <c r="J33" s="33">
        <v>101.07254963184437</v>
      </c>
      <c r="K33" s="33">
        <v>87.623290175273056</v>
      </c>
      <c r="L33" s="33">
        <v>87.755611194734513</v>
      </c>
      <c r="M33" s="33">
        <v>76.588335999612241</v>
      </c>
      <c r="N33" s="33">
        <v>69.718944132976148</v>
      </c>
      <c r="O33" s="33">
        <v>68.967220905212599</v>
      </c>
      <c r="P33" s="33">
        <v>66.829550985905371</v>
      </c>
      <c r="Q33" s="33">
        <v>57.052130406243705</v>
      </c>
      <c r="R33" s="33">
        <v>42.916179292936278</v>
      </c>
      <c r="S33" s="33">
        <v>40.389181964162802</v>
      </c>
      <c r="T33" s="33">
        <v>42.755984962384893</v>
      </c>
      <c r="U33" s="33">
        <v>39.626291949603726</v>
      </c>
    </row>
    <row r="34" spans="1:23" s="16" customFormat="1" ht="12.75" customHeight="1">
      <c r="A34" s="40">
        <v>30</v>
      </c>
      <c r="B34" s="17" t="s">
        <v>35</v>
      </c>
      <c r="C34" s="63" t="s">
        <v>113</v>
      </c>
      <c r="D34" s="33">
        <v>250.44263704254814</v>
      </c>
      <c r="E34" s="33">
        <v>218.96769889845672</v>
      </c>
      <c r="F34" s="33">
        <v>200.95792556034604</v>
      </c>
      <c r="G34" s="33">
        <v>193.26613825032081</v>
      </c>
      <c r="H34" s="33">
        <v>206.35064151618894</v>
      </c>
      <c r="I34" s="33">
        <v>176.20808587482443</v>
      </c>
      <c r="J34" s="33">
        <v>193.69835940965933</v>
      </c>
      <c r="K34" s="33">
        <v>150.4912839859287</v>
      </c>
      <c r="L34" s="33">
        <v>139.76576884258972</v>
      </c>
      <c r="M34" s="33">
        <v>137.55220369222729</v>
      </c>
      <c r="N34" s="33">
        <v>123.25820210126216</v>
      </c>
      <c r="O34" s="33">
        <v>114.71171909159375</v>
      </c>
      <c r="P34" s="33">
        <v>93.095374557466783</v>
      </c>
      <c r="Q34" s="33">
        <v>80.755779141275596</v>
      </c>
      <c r="R34" s="33">
        <v>63.631492712050019</v>
      </c>
      <c r="S34" s="33">
        <v>59.974858446485918</v>
      </c>
      <c r="T34" s="33">
        <v>63.26342510434629</v>
      </c>
      <c r="U34" s="33">
        <v>58.632155594659224</v>
      </c>
    </row>
    <row r="35" spans="1:23" s="16" customFormat="1" ht="12.75" customHeight="1">
      <c r="A35" s="40">
        <v>31</v>
      </c>
      <c r="B35" s="17" t="s">
        <v>70</v>
      </c>
      <c r="C35" s="62" t="s">
        <v>28</v>
      </c>
      <c r="D35" s="33">
        <v>421.43908244170166</v>
      </c>
      <c r="E35" s="33">
        <v>382.02287823428526</v>
      </c>
      <c r="F35" s="33">
        <v>346.09747875569934</v>
      </c>
      <c r="G35" s="33">
        <v>328.78032081274603</v>
      </c>
      <c r="H35" s="33">
        <v>316.54489190562492</v>
      </c>
      <c r="I35" s="33">
        <v>278.68473408575727</v>
      </c>
      <c r="J35" s="33">
        <v>267.46113598188344</v>
      </c>
      <c r="K35" s="33">
        <v>250.83597960442762</v>
      </c>
      <c r="L35" s="33">
        <v>227.73816806894786</v>
      </c>
      <c r="M35" s="33">
        <v>223.1592842498533</v>
      </c>
      <c r="N35" s="33">
        <v>220.20850012002205</v>
      </c>
      <c r="O35" s="33">
        <v>202.90021550950004</v>
      </c>
      <c r="P35" s="33">
        <v>190.70879931540605</v>
      </c>
      <c r="Q35" s="33">
        <v>165.00213752208634</v>
      </c>
      <c r="R35" s="33">
        <v>145.4789931108794</v>
      </c>
      <c r="S35" s="33">
        <v>137.10899897142556</v>
      </c>
      <c r="T35" s="33">
        <v>144.46717513132486</v>
      </c>
      <c r="U35" s="33">
        <v>133.89074083537565</v>
      </c>
    </row>
    <row r="36" spans="1:23" s="16" customFormat="1" ht="12.75" customHeight="1">
      <c r="A36" s="40">
        <v>32</v>
      </c>
      <c r="B36" s="17" t="s">
        <v>71</v>
      </c>
      <c r="C36" s="62" t="s">
        <v>114</v>
      </c>
      <c r="D36" s="33">
        <v>390.79222988433253</v>
      </c>
      <c r="E36" s="33">
        <v>375.38903571561792</v>
      </c>
      <c r="F36" s="33">
        <v>370.05482053895997</v>
      </c>
      <c r="G36" s="33">
        <v>383.2359269935493</v>
      </c>
      <c r="H36" s="33">
        <v>400.41834580758649</v>
      </c>
      <c r="I36" s="33">
        <v>362.58627826129236</v>
      </c>
      <c r="J36" s="33">
        <v>360.58034702352495</v>
      </c>
      <c r="K36" s="33">
        <v>347.87152888414596</v>
      </c>
      <c r="L36" s="33">
        <v>329.61888311807809</v>
      </c>
      <c r="M36" s="33">
        <v>322.13665232221194</v>
      </c>
      <c r="N36" s="33">
        <v>300.33846723656632</v>
      </c>
      <c r="O36" s="33">
        <v>271.33647818853382</v>
      </c>
      <c r="P36" s="33">
        <v>245.00523447599591</v>
      </c>
      <c r="Q36" s="33">
        <v>210.38736699333046</v>
      </c>
      <c r="R36" s="33">
        <v>177.46450693872328</v>
      </c>
      <c r="S36" s="33">
        <v>167.02104832374323</v>
      </c>
      <c r="T36" s="33">
        <v>176.79996959832644</v>
      </c>
      <c r="U36" s="33">
        <v>163.85844198868486</v>
      </c>
    </row>
    <row r="37" spans="1:23" s="16" customFormat="1" ht="12.75" customHeight="1">
      <c r="A37" s="40">
        <v>33</v>
      </c>
      <c r="B37" s="17" t="s">
        <v>72</v>
      </c>
      <c r="C37" s="62" t="s">
        <v>169</v>
      </c>
      <c r="D37" s="33">
        <v>53.353840023475342</v>
      </c>
      <c r="E37" s="33">
        <v>54.836046258965609</v>
      </c>
      <c r="F37" s="33">
        <v>53.980138876745947</v>
      </c>
      <c r="G37" s="33">
        <v>50.424830185498344</v>
      </c>
      <c r="H37" s="33">
        <v>53.904227563473732</v>
      </c>
      <c r="I37" s="33">
        <v>47.315441402341015</v>
      </c>
      <c r="J37" s="33">
        <v>48.90728385861582</v>
      </c>
      <c r="K37" s="33">
        <v>44.909103010488749</v>
      </c>
      <c r="L37" s="33">
        <v>42.259339270184526</v>
      </c>
      <c r="M37" s="33">
        <v>38.571452292499941</v>
      </c>
      <c r="N37" s="33">
        <v>39.015616992976291</v>
      </c>
      <c r="O37" s="33">
        <v>34.9900305609847</v>
      </c>
      <c r="P37" s="33">
        <v>31.804006427748927</v>
      </c>
      <c r="Q37" s="33">
        <v>27.268357955878315</v>
      </c>
      <c r="R37" s="33">
        <v>25.963946346128626</v>
      </c>
      <c r="S37" s="33">
        <v>24.443736246206477</v>
      </c>
      <c r="T37" s="33">
        <v>25.761666135041736</v>
      </c>
      <c r="U37" s="33">
        <v>23.87574189800614</v>
      </c>
    </row>
    <row r="38" spans="1:23" s="19" customFormat="1" ht="12.75" customHeight="1">
      <c r="A38" s="40">
        <v>34</v>
      </c>
      <c r="B38" s="17" t="s">
        <v>73</v>
      </c>
      <c r="C38" s="62" t="s">
        <v>170</v>
      </c>
      <c r="D38" s="33">
        <v>94.303529579027725</v>
      </c>
      <c r="E38" s="33">
        <v>83.433361523712378</v>
      </c>
      <c r="F38" s="33">
        <v>76.385671545627972</v>
      </c>
      <c r="G38" s="33">
        <v>74.101134573633217</v>
      </c>
      <c r="H38" s="33">
        <v>73.69979766160624</v>
      </c>
      <c r="I38" s="33">
        <v>63.25922086638694</v>
      </c>
      <c r="J38" s="33">
        <v>57.432790266189073</v>
      </c>
      <c r="K38" s="33">
        <v>50.772502236682534</v>
      </c>
      <c r="L38" s="33">
        <v>45.318620364786824</v>
      </c>
      <c r="M38" s="33">
        <v>42.318257159433173</v>
      </c>
      <c r="N38" s="33">
        <v>37.778576263743638</v>
      </c>
      <c r="O38" s="33">
        <v>34.284981662622897</v>
      </c>
      <c r="P38" s="33">
        <v>29.003212093630005</v>
      </c>
      <c r="Q38" s="33">
        <v>24.970596284227447</v>
      </c>
      <c r="R38" s="33">
        <v>32.116549829521929</v>
      </c>
      <c r="S38" s="33">
        <v>30.227592470501346</v>
      </c>
      <c r="T38" s="33">
        <v>31.977216160444424</v>
      </c>
      <c r="U38" s="33">
        <v>29.636484899103358</v>
      </c>
      <c r="V38" s="18"/>
      <c r="W38" s="18"/>
    </row>
    <row r="39" spans="1:23" s="19" customFormat="1" ht="12.75" customHeight="1">
      <c r="A39" s="40">
        <v>35</v>
      </c>
      <c r="B39" s="17" t="s">
        <v>74</v>
      </c>
      <c r="C39" s="62" t="s">
        <v>171</v>
      </c>
      <c r="D39" s="33">
        <v>80.341592092851101</v>
      </c>
      <c r="E39" s="33">
        <v>77.109223747088407</v>
      </c>
      <c r="F39" s="33">
        <v>73.645970609146289</v>
      </c>
      <c r="G39" s="33">
        <v>71.319225767836315</v>
      </c>
      <c r="H39" s="33">
        <v>70.708609550532643</v>
      </c>
      <c r="I39" s="33">
        <v>67.186494606862297</v>
      </c>
      <c r="J39" s="33">
        <v>65.127038835080384</v>
      </c>
      <c r="K39" s="33">
        <v>59.661169186967427</v>
      </c>
      <c r="L39" s="33">
        <v>56.121948590404358</v>
      </c>
      <c r="M39" s="33">
        <v>54.691448169949503</v>
      </c>
      <c r="N39" s="33">
        <v>50.702627693544997</v>
      </c>
      <c r="O39" s="33">
        <v>46.581148823830752</v>
      </c>
      <c r="P39" s="33">
        <v>41.688810732333991</v>
      </c>
      <c r="Q39" s="33">
        <v>35.802815327961333</v>
      </c>
      <c r="R39" s="33">
        <v>38.824912715747828</v>
      </c>
      <c r="S39" s="33">
        <v>36.626512361190123</v>
      </c>
      <c r="T39" s="33">
        <v>38.283174233780258</v>
      </c>
      <c r="U39" s="33">
        <v>35.479617864305261</v>
      </c>
    </row>
    <row r="40" spans="1:23" s="19" customFormat="1" ht="12.75" customHeight="1">
      <c r="A40" s="40">
        <v>36</v>
      </c>
      <c r="B40" s="17" t="s">
        <v>75</v>
      </c>
      <c r="C40" s="44" t="s">
        <v>172</v>
      </c>
      <c r="D40" s="33">
        <v>161.27126049229952</v>
      </c>
      <c r="E40" s="33">
        <v>153.12996293909833</v>
      </c>
      <c r="F40" s="33">
        <v>143.0579621847146</v>
      </c>
      <c r="G40" s="33">
        <v>134.70852996718111</v>
      </c>
      <c r="H40" s="33">
        <v>129.61428512256902</v>
      </c>
      <c r="I40" s="33">
        <v>107.16370320920709</v>
      </c>
      <c r="J40" s="33">
        <v>154.56869706644301</v>
      </c>
      <c r="K40" s="33">
        <v>121.10181768169355</v>
      </c>
      <c r="L40" s="33">
        <v>118.37350531760629</v>
      </c>
      <c r="M40" s="33">
        <v>122.60685252107697</v>
      </c>
      <c r="N40" s="33">
        <v>112.43702666999289</v>
      </c>
      <c r="O40" s="33">
        <v>107.55220263890678</v>
      </c>
      <c r="P40" s="33">
        <v>107.84746748406278</v>
      </c>
      <c r="Q40" s="33">
        <v>180.53214848486738</v>
      </c>
      <c r="R40" s="33">
        <v>90.991934966670698</v>
      </c>
      <c r="S40" s="33">
        <v>102.43000742173297</v>
      </c>
      <c r="T40" s="33">
        <v>93.131677515346979</v>
      </c>
      <c r="U40" s="33">
        <v>86.30021951603031</v>
      </c>
    </row>
    <row r="41" spans="1:23" s="19" customFormat="1" ht="12.75" customHeight="1">
      <c r="A41" s="40">
        <v>37</v>
      </c>
      <c r="B41" s="17" t="s">
        <v>76</v>
      </c>
      <c r="C41" s="62" t="s">
        <v>173</v>
      </c>
      <c r="D41" s="33">
        <v>137.7543841202519</v>
      </c>
      <c r="E41" s="33">
        <v>129.79933642070677</v>
      </c>
      <c r="F41" s="33">
        <v>120.16502465992457</v>
      </c>
      <c r="G41" s="33">
        <v>114.86050366679346</v>
      </c>
      <c r="H41" s="33">
        <v>112.0897717871423</v>
      </c>
      <c r="I41" s="33">
        <v>91.031900009637297</v>
      </c>
      <c r="J41" s="33">
        <v>129.11643772643879</v>
      </c>
      <c r="K41" s="33">
        <v>102.09316626300875</v>
      </c>
      <c r="L41" s="33">
        <v>99.440588554617648</v>
      </c>
      <c r="M41" s="33">
        <v>104.8015849362402</v>
      </c>
      <c r="N41" s="33">
        <v>94.622388166877627</v>
      </c>
      <c r="O41" s="33">
        <v>90.422016500171168</v>
      </c>
      <c r="P41" s="33">
        <v>91.439977097815401</v>
      </c>
      <c r="Q41" s="33">
        <v>152.98725310815126</v>
      </c>
      <c r="R41" s="33">
        <v>69.636127829993086</v>
      </c>
      <c r="S41" s="33">
        <v>78.389684679852238</v>
      </c>
      <c r="T41" s="33">
        <v>71.273672802495042</v>
      </c>
      <c r="U41" s="33">
        <v>66.045557995617997</v>
      </c>
    </row>
    <row r="42" spans="1:23" s="19" customFormat="1" ht="12.75" customHeight="1">
      <c r="A42" s="40">
        <v>38</v>
      </c>
      <c r="B42" s="17" t="s">
        <v>77</v>
      </c>
      <c r="C42" s="62" t="s">
        <v>174</v>
      </c>
      <c r="D42" s="33">
        <v>23.51687637204758</v>
      </c>
      <c r="E42" s="33">
        <v>23.33062651839154</v>
      </c>
      <c r="F42" s="33">
        <v>22.892937524790042</v>
      </c>
      <c r="G42" s="33">
        <v>19.848026300387634</v>
      </c>
      <c r="H42" s="33">
        <v>17.524513335426715</v>
      </c>
      <c r="I42" s="33">
        <v>16.131803199569795</v>
      </c>
      <c r="J42" s="33">
        <v>25.452259340004229</v>
      </c>
      <c r="K42" s="33">
        <v>19.008651418684813</v>
      </c>
      <c r="L42" s="33">
        <v>18.932916762988608</v>
      </c>
      <c r="M42" s="33">
        <v>17.805267584836756</v>
      </c>
      <c r="N42" s="33">
        <v>17.814638503115265</v>
      </c>
      <c r="O42" s="33">
        <v>17.13018613873561</v>
      </c>
      <c r="P42" s="33">
        <v>16.407490386247375</v>
      </c>
      <c r="Q42" s="33">
        <v>27.544895376716092</v>
      </c>
      <c r="R42" s="33">
        <v>21.355807136677612</v>
      </c>
      <c r="S42" s="33">
        <v>24.040322741880725</v>
      </c>
      <c r="T42" s="33">
        <v>21.858004712851937</v>
      </c>
      <c r="U42" s="33">
        <v>20.254661520412313</v>
      </c>
    </row>
    <row r="43" spans="1:23" s="20" customFormat="1" ht="12.75" customHeight="1">
      <c r="A43" s="40">
        <v>39</v>
      </c>
      <c r="B43" s="17" t="s">
        <v>78</v>
      </c>
      <c r="C43" s="44" t="s">
        <v>175</v>
      </c>
      <c r="D43" s="33">
        <v>2707.7492046880825</v>
      </c>
      <c r="E43" s="33">
        <v>2557.5045958272594</v>
      </c>
      <c r="F43" s="33">
        <v>2452.5155242068031</v>
      </c>
      <c r="G43" s="33">
        <v>2301.9443799210503</v>
      </c>
      <c r="H43" s="33">
        <v>2253.6240824040615</v>
      </c>
      <c r="I43" s="33">
        <v>2041.6579362990981</v>
      </c>
      <c r="J43" s="33">
        <v>2087.7062507986643</v>
      </c>
      <c r="K43" s="33">
        <v>2137.2433967563761</v>
      </c>
      <c r="L43" s="33">
        <v>2202.1989139341763</v>
      </c>
      <c r="M43" s="33">
        <v>2139.4885191507442</v>
      </c>
      <c r="N43" s="33">
        <v>2016.5059711827239</v>
      </c>
      <c r="O43" s="33">
        <v>2031.7146079996778</v>
      </c>
      <c r="P43" s="33">
        <v>1940.7766002777039</v>
      </c>
      <c r="Q43" s="33">
        <v>1670.0212262211096</v>
      </c>
      <c r="R43" s="33">
        <v>1518.1556630730256</v>
      </c>
      <c r="S43" s="33">
        <v>1387.1283947199399</v>
      </c>
      <c r="T43" s="33">
        <v>1301.6527795553709</v>
      </c>
      <c r="U43" s="33">
        <v>1205.8332288792972</v>
      </c>
    </row>
    <row r="44" spans="1:23" s="19" customFormat="1" ht="12.75" customHeight="1">
      <c r="A44" s="40">
        <v>40</v>
      </c>
      <c r="B44" s="17" t="s">
        <v>79</v>
      </c>
      <c r="C44" s="62" t="s">
        <v>176</v>
      </c>
      <c r="D44" s="33">
        <v>20.084665873420388</v>
      </c>
      <c r="E44" s="33">
        <v>19.609620808461941</v>
      </c>
      <c r="F44" s="33">
        <v>20.315495998126369</v>
      </c>
      <c r="G44" s="33">
        <v>20.685819982758716</v>
      </c>
      <c r="H44" s="33">
        <v>20.934994583361011</v>
      </c>
      <c r="I44" s="33">
        <v>17.936067005100202</v>
      </c>
      <c r="J44" s="33">
        <v>25.217206095312207</v>
      </c>
      <c r="K44" s="33">
        <v>17.661244714457318</v>
      </c>
      <c r="L44" s="33">
        <v>17.667392197535818</v>
      </c>
      <c r="M44" s="33">
        <v>16.137387754543791</v>
      </c>
      <c r="N44" s="33">
        <v>15.10409827910626</v>
      </c>
      <c r="O44" s="33">
        <v>13.304410296430879</v>
      </c>
      <c r="P44" s="33">
        <v>12.206067311571397</v>
      </c>
      <c r="Q44" s="33">
        <v>20.98744530370638</v>
      </c>
      <c r="R44" s="33">
        <v>26.648177560371813</v>
      </c>
      <c r="S44" s="33">
        <v>25.842622629415438</v>
      </c>
      <c r="T44" s="33">
        <v>23.595801625250346</v>
      </c>
      <c r="U44" s="33">
        <v>21.860206565351646</v>
      </c>
    </row>
    <row r="45" spans="1:23" s="16" customFormat="1" ht="12.75" customHeight="1">
      <c r="A45" s="40">
        <v>41</v>
      </c>
      <c r="B45" s="17" t="s">
        <v>80</v>
      </c>
      <c r="C45" s="62" t="s">
        <v>177</v>
      </c>
      <c r="D45" s="33">
        <v>2687.6645388146626</v>
      </c>
      <c r="E45" s="33">
        <v>2537.8949750187971</v>
      </c>
      <c r="F45" s="33">
        <v>2432.2000282086769</v>
      </c>
      <c r="G45" s="33">
        <v>2281.258559938291</v>
      </c>
      <c r="H45" s="33">
        <v>2232.6890878207005</v>
      </c>
      <c r="I45" s="33">
        <v>2023.7218692939978</v>
      </c>
      <c r="J45" s="33">
        <v>2062.4890447033522</v>
      </c>
      <c r="K45" s="33">
        <v>2119.5821520419186</v>
      </c>
      <c r="L45" s="33">
        <v>2184.5315217366406</v>
      </c>
      <c r="M45" s="33">
        <v>2123.3511313962008</v>
      </c>
      <c r="N45" s="33">
        <v>2001.4018729036175</v>
      </c>
      <c r="O45" s="33">
        <v>2018.4101977032467</v>
      </c>
      <c r="P45" s="33">
        <v>1928.5705329661323</v>
      </c>
      <c r="Q45" s="33">
        <v>1649.0337809174034</v>
      </c>
      <c r="R45" s="33">
        <v>1491.5074855126536</v>
      </c>
      <c r="S45" s="33">
        <v>1361.2857720905245</v>
      </c>
      <c r="T45" s="33">
        <v>1278.0569779301204</v>
      </c>
      <c r="U45" s="33">
        <v>1183.9730223139456</v>
      </c>
    </row>
    <row r="46" spans="1:23" s="16" customFormat="1" ht="12.75" customHeight="1">
      <c r="A46" s="40">
        <v>42</v>
      </c>
      <c r="B46" s="17">
        <v>37</v>
      </c>
      <c r="C46" s="65" t="s">
        <v>178</v>
      </c>
      <c r="D46" s="33">
        <v>163.87180419670648</v>
      </c>
      <c r="E46" s="33">
        <v>154.80072228665725</v>
      </c>
      <c r="F46" s="33">
        <v>147.96002904624683</v>
      </c>
      <c r="G46" s="33">
        <v>138.85455373043433</v>
      </c>
      <c r="H46" s="33">
        <v>135.92503996896247</v>
      </c>
      <c r="I46" s="33">
        <v>122.19586244655724</v>
      </c>
      <c r="J46" s="33">
        <v>125.73383431532858</v>
      </c>
      <c r="K46" s="33">
        <v>183.49608210273888</v>
      </c>
      <c r="L46" s="33">
        <v>171.87870184994725</v>
      </c>
      <c r="M46" s="33">
        <v>169.30384531925478</v>
      </c>
      <c r="N46" s="33">
        <v>159.36760088945212</v>
      </c>
      <c r="O46" s="33">
        <v>164.51226667779724</v>
      </c>
      <c r="P46" s="33">
        <v>156.25908465176349</v>
      </c>
      <c r="Q46" s="33">
        <v>137.3850788281747</v>
      </c>
      <c r="R46" s="33">
        <v>128.34830019574576</v>
      </c>
      <c r="S46" s="33">
        <v>120.56860530953989</v>
      </c>
      <c r="T46" s="33">
        <v>120.4542619683782</v>
      </c>
      <c r="U46" s="33">
        <v>111.61408266274144</v>
      </c>
    </row>
    <row r="47" spans="1:23" s="16" customFormat="1" ht="12.75" customHeight="1">
      <c r="A47" s="40">
        <v>43</v>
      </c>
      <c r="B47" s="17" t="s">
        <v>81</v>
      </c>
      <c r="C47" s="65" t="s">
        <v>179</v>
      </c>
      <c r="D47" s="33">
        <v>2523.7927346179567</v>
      </c>
      <c r="E47" s="33">
        <v>2383.0942527321399</v>
      </c>
      <c r="F47" s="33">
        <v>2284.2399991624302</v>
      </c>
      <c r="G47" s="33">
        <v>2142.404006207857</v>
      </c>
      <c r="H47" s="33">
        <v>2096.7640478517378</v>
      </c>
      <c r="I47" s="33">
        <v>1901.5260068474402</v>
      </c>
      <c r="J47" s="33">
        <v>1936.755210388023</v>
      </c>
      <c r="K47" s="33">
        <v>1936.0860699391799</v>
      </c>
      <c r="L47" s="33">
        <v>2012.6528198866934</v>
      </c>
      <c r="M47" s="33">
        <v>1954.0472860769455</v>
      </c>
      <c r="N47" s="33">
        <v>1842.0342720141655</v>
      </c>
      <c r="O47" s="33">
        <v>1853.8979310254497</v>
      </c>
      <c r="P47" s="33">
        <v>1772.311448314369</v>
      </c>
      <c r="Q47" s="33">
        <v>1511.6487020892287</v>
      </c>
      <c r="R47" s="33">
        <v>1363.1591853169077</v>
      </c>
      <c r="S47" s="33">
        <v>1240.7171667809848</v>
      </c>
      <c r="T47" s="33">
        <v>1157.6027159617422</v>
      </c>
      <c r="U47" s="33">
        <v>1072.3589396512041</v>
      </c>
    </row>
    <row r="48" spans="1:23" s="16" customFormat="1" ht="12.75" customHeight="1">
      <c r="A48" s="40">
        <v>44</v>
      </c>
      <c r="B48" s="17" t="s">
        <v>82</v>
      </c>
      <c r="C48" s="44" t="s">
        <v>37</v>
      </c>
      <c r="D48" s="33">
        <v>3757.4182875400925</v>
      </c>
      <c r="E48" s="33">
        <v>3442.8487474137769</v>
      </c>
      <c r="F48" s="33">
        <v>3210.9294988663969</v>
      </c>
      <c r="G48" s="33">
        <v>2952.037778175159</v>
      </c>
      <c r="H48" s="33">
        <v>2813.1183359870506</v>
      </c>
      <c r="I48" s="33">
        <v>2571.0620062800904</v>
      </c>
      <c r="J48" s="33">
        <v>2390.8987450925233</v>
      </c>
      <c r="K48" s="33">
        <v>2241.9265167519075</v>
      </c>
      <c r="L48" s="33">
        <v>2036.048767060347</v>
      </c>
      <c r="M48" s="33">
        <v>1866.2914132537881</v>
      </c>
      <c r="N48" s="33">
        <v>1641.397878684352</v>
      </c>
      <c r="O48" s="33">
        <v>1521.4791602488497</v>
      </c>
      <c r="P48" s="33">
        <v>1408.635095826603</v>
      </c>
      <c r="Q48" s="33">
        <v>1227.7763054869663</v>
      </c>
      <c r="R48" s="33">
        <v>1168.4885672788785</v>
      </c>
      <c r="S48" s="33">
        <v>1155.0464030012122</v>
      </c>
      <c r="T48" s="33">
        <v>1065.0516760280298</v>
      </c>
      <c r="U48" s="33">
        <v>986.72011627116012</v>
      </c>
    </row>
    <row r="49" spans="1:22" s="16" customFormat="1" ht="12.75" customHeight="1">
      <c r="A49" s="40">
        <v>45</v>
      </c>
      <c r="B49" s="17" t="s">
        <v>83</v>
      </c>
      <c r="C49" s="62" t="s">
        <v>180</v>
      </c>
      <c r="D49" s="33">
        <v>1956.2369635554135</v>
      </c>
      <c r="E49" s="33">
        <v>1769.7094424828008</v>
      </c>
      <c r="F49" s="33">
        <v>1629.3840920585592</v>
      </c>
      <c r="G49" s="33">
        <v>1448.216378680298</v>
      </c>
      <c r="H49" s="33">
        <v>1409.6850414916125</v>
      </c>
      <c r="I49" s="33">
        <v>1254.8354231977321</v>
      </c>
      <c r="J49" s="33">
        <v>1125.7430276620025</v>
      </c>
      <c r="K49" s="33">
        <v>1071.5679511448566</v>
      </c>
      <c r="L49" s="33">
        <v>979.44253058929053</v>
      </c>
      <c r="M49" s="33">
        <v>867.34199459390527</v>
      </c>
      <c r="N49" s="33">
        <v>762.5508767035135</v>
      </c>
      <c r="O49" s="33">
        <v>709.46210986682388</v>
      </c>
      <c r="P49" s="33">
        <v>641.48101269696053</v>
      </c>
      <c r="Q49" s="33">
        <v>560.23520266955916</v>
      </c>
      <c r="R49" s="33">
        <v>362.01882680011931</v>
      </c>
      <c r="S49" s="33">
        <v>358.18499823353511</v>
      </c>
      <c r="T49" s="33">
        <v>330.27837330121264</v>
      </c>
      <c r="U49" s="33">
        <v>305.98790768272886</v>
      </c>
    </row>
    <row r="50" spans="1:22" s="16" customFormat="1" ht="12.75" customHeight="1">
      <c r="A50" s="40">
        <v>46</v>
      </c>
      <c r="B50" s="17" t="s">
        <v>84</v>
      </c>
      <c r="C50" s="62" t="s">
        <v>181</v>
      </c>
      <c r="D50" s="33">
        <v>1801.1813239846786</v>
      </c>
      <c r="E50" s="33">
        <v>1673.1393049309761</v>
      </c>
      <c r="F50" s="33">
        <v>1581.5454068078379</v>
      </c>
      <c r="G50" s="33">
        <v>1503.8213994948605</v>
      </c>
      <c r="H50" s="33">
        <v>1403.4332944954381</v>
      </c>
      <c r="I50" s="33">
        <v>1316.2265830823583</v>
      </c>
      <c r="J50" s="33">
        <v>1265.155717430521</v>
      </c>
      <c r="K50" s="33">
        <v>1170.3585656070504</v>
      </c>
      <c r="L50" s="33">
        <v>1056.6062364710565</v>
      </c>
      <c r="M50" s="33">
        <v>998.94941865988244</v>
      </c>
      <c r="N50" s="33">
        <v>878.84700198083829</v>
      </c>
      <c r="O50" s="33">
        <v>812.01705038202579</v>
      </c>
      <c r="P50" s="33">
        <v>767.15408312964246</v>
      </c>
      <c r="Q50" s="33">
        <v>667.54110281740714</v>
      </c>
      <c r="R50" s="33">
        <v>806.46974047875904</v>
      </c>
      <c r="S50" s="33">
        <v>796.86140476767719</v>
      </c>
      <c r="T50" s="33">
        <v>734.77330272681729</v>
      </c>
      <c r="U50" s="33">
        <v>680.73220858843138</v>
      </c>
    </row>
    <row r="51" spans="1:22" s="16" customFormat="1" ht="12.75" customHeight="1">
      <c r="A51" s="40">
        <v>47</v>
      </c>
      <c r="B51" s="17" t="s">
        <v>85</v>
      </c>
      <c r="C51" s="44" t="s">
        <v>182</v>
      </c>
      <c r="D51" s="33">
        <v>4205.4581561635996</v>
      </c>
      <c r="E51" s="33">
        <v>3773.7223252921522</v>
      </c>
      <c r="F51" s="33">
        <v>3494.7428441956749</v>
      </c>
      <c r="G51" s="33">
        <v>3296.4804931006115</v>
      </c>
      <c r="H51" s="33">
        <v>3266.8464812576935</v>
      </c>
      <c r="I51" s="33">
        <v>3033.1177710930351</v>
      </c>
      <c r="J51" s="33">
        <v>3607.7674583681778</v>
      </c>
      <c r="K51" s="33">
        <v>3644.3169795768481</v>
      </c>
      <c r="L51" s="33">
        <v>3579.6552311109672</v>
      </c>
      <c r="M51" s="33">
        <v>3496.7659059457255</v>
      </c>
      <c r="N51" s="33">
        <v>3231.0838199122868</v>
      </c>
      <c r="O51" s="33">
        <v>3006.2766881976668</v>
      </c>
      <c r="P51" s="33">
        <v>2723.2785173054808</v>
      </c>
      <c r="Q51" s="33">
        <v>2283.8201936966866</v>
      </c>
      <c r="R51" s="33">
        <v>1735.6361958374414</v>
      </c>
      <c r="S51" s="33">
        <v>1632.6863540741874</v>
      </c>
      <c r="T51" s="33">
        <v>1650.6020438985615</v>
      </c>
      <c r="U51" s="33">
        <v>1529.7626772495569</v>
      </c>
    </row>
    <row r="52" spans="1:22" s="16" customFormat="1" ht="12.75" customHeight="1">
      <c r="A52" s="40">
        <v>48</v>
      </c>
      <c r="B52" s="17" t="s">
        <v>36</v>
      </c>
      <c r="C52" s="62" t="s">
        <v>183</v>
      </c>
      <c r="D52" s="33">
        <v>478.00681261656518</v>
      </c>
      <c r="E52" s="33">
        <v>437.03911338383409</v>
      </c>
      <c r="F52" s="33">
        <v>426.28828149352989</v>
      </c>
      <c r="G52" s="33">
        <v>432.57231934540528</v>
      </c>
      <c r="H52" s="33">
        <v>447.36742543486241</v>
      </c>
      <c r="I52" s="33">
        <v>405.70586492128143</v>
      </c>
      <c r="J52" s="33">
        <v>356.27478059156067</v>
      </c>
      <c r="K52" s="33">
        <v>492.80764545698105</v>
      </c>
      <c r="L52" s="33">
        <v>473.08544373344199</v>
      </c>
      <c r="M52" s="33">
        <v>442.49384980215461</v>
      </c>
      <c r="N52" s="33">
        <v>392.85214591847472</v>
      </c>
      <c r="O52" s="33">
        <v>383.753007257403</v>
      </c>
      <c r="P52" s="33">
        <v>319.0144552331505</v>
      </c>
      <c r="Q52" s="33">
        <v>263.74001739661594</v>
      </c>
      <c r="R52" s="33">
        <v>224.16833861108387</v>
      </c>
      <c r="S52" s="33">
        <v>209.87917582245967</v>
      </c>
      <c r="T52" s="33">
        <v>215.53334445307843</v>
      </c>
      <c r="U52" s="33">
        <v>199.74429983878417</v>
      </c>
      <c r="V52" s="50"/>
    </row>
    <row r="53" spans="1:22" s="16" customFormat="1" ht="12.75" customHeight="1">
      <c r="A53" s="40">
        <v>49</v>
      </c>
      <c r="B53" s="17" t="s">
        <v>86</v>
      </c>
      <c r="C53" s="62" t="s">
        <v>184</v>
      </c>
      <c r="D53" s="33">
        <v>2236.6848735469257</v>
      </c>
      <c r="E53" s="33">
        <v>1950.3181503431683</v>
      </c>
      <c r="F53" s="33">
        <v>1762.2468476741387</v>
      </c>
      <c r="G53" s="33">
        <v>1616.4931546300043</v>
      </c>
      <c r="H53" s="33">
        <v>1540.4191296699451</v>
      </c>
      <c r="I53" s="33">
        <v>1411.3396041355918</v>
      </c>
      <c r="J53" s="33">
        <v>2073.6632596413879</v>
      </c>
      <c r="K53" s="33">
        <v>1840.751207586522</v>
      </c>
      <c r="L53" s="33">
        <v>2112.4312844220353</v>
      </c>
      <c r="M53" s="33">
        <v>2092.7827615638835</v>
      </c>
      <c r="N53" s="33">
        <v>1946.8170680255432</v>
      </c>
      <c r="O53" s="33">
        <v>1826.2237245511706</v>
      </c>
      <c r="P53" s="33">
        <v>1695.0248885487545</v>
      </c>
      <c r="Q53" s="33">
        <v>1436.8749363668076</v>
      </c>
      <c r="R53" s="33">
        <v>970.62698637978383</v>
      </c>
      <c r="S53" s="33">
        <v>914.91491222614877</v>
      </c>
      <c r="T53" s="33">
        <v>871.17130000296743</v>
      </c>
      <c r="U53" s="33">
        <v>807.15024013000539</v>
      </c>
    </row>
    <row r="54" spans="1:22" s="16" customFormat="1" ht="12.75" customHeight="1">
      <c r="A54" s="40">
        <v>50</v>
      </c>
      <c r="B54" s="17" t="s">
        <v>87</v>
      </c>
      <c r="C54" s="62" t="s">
        <v>185</v>
      </c>
      <c r="D54" s="33">
        <v>1490.7664700001089</v>
      </c>
      <c r="E54" s="33">
        <v>1386.3650615651495</v>
      </c>
      <c r="F54" s="33">
        <v>1306.2077150280065</v>
      </c>
      <c r="G54" s="33">
        <v>1247.4150191252024</v>
      </c>
      <c r="H54" s="33">
        <v>1279.059926152886</v>
      </c>
      <c r="I54" s="33">
        <v>1216.0723020361622</v>
      </c>
      <c r="J54" s="33">
        <v>1177.8294181352294</v>
      </c>
      <c r="K54" s="33">
        <v>1310.7581265333451</v>
      </c>
      <c r="L54" s="33">
        <v>994.13850295548991</v>
      </c>
      <c r="M54" s="33">
        <v>961.48929457968688</v>
      </c>
      <c r="N54" s="33">
        <v>891.41460596826914</v>
      </c>
      <c r="O54" s="33">
        <v>796.29995638909372</v>
      </c>
      <c r="P54" s="33">
        <v>709.2391735235758</v>
      </c>
      <c r="Q54" s="33">
        <v>583.20523993326321</v>
      </c>
      <c r="R54" s="33">
        <v>540.84087084657335</v>
      </c>
      <c r="S54" s="33">
        <v>507.89226602557903</v>
      </c>
      <c r="T54" s="33">
        <v>563.89739944251551</v>
      </c>
      <c r="U54" s="33">
        <v>522.86813728076709</v>
      </c>
    </row>
    <row r="55" spans="1:22" s="16" customFormat="1" ht="12.75" customHeight="1">
      <c r="A55" s="40">
        <v>51</v>
      </c>
      <c r="B55" s="17" t="s">
        <v>88</v>
      </c>
      <c r="C55" s="44" t="s">
        <v>117</v>
      </c>
      <c r="D55" s="33">
        <v>9332.9054729490745</v>
      </c>
      <c r="E55" s="33">
        <v>8453.721915728609</v>
      </c>
      <c r="F55" s="33">
        <v>7778.676804493618</v>
      </c>
      <c r="G55" s="33">
        <v>7196.7899351599435</v>
      </c>
      <c r="H55" s="33">
        <v>6955.0534089270277</v>
      </c>
      <c r="I55" s="33">
        <v>6246.0388860727744</v>
      </c>
      <c r="J55" s="33">
        <v>6087.7695005464166</v>
      </c>
      <c r="K55" s="33">
        <v>6329.542980109868</v>
      </c>
      <c r="L55" s="33">
        <v>6428.6262698912115</v>
      </c>
      <c r="M55" s="33">
        <v>6429.932063940626</v>
      </c>
      <c r="N55" s="33">
        <v>6168.1090536509537</v>
      </c>
      <c r="O55" s="33">
        <v>5966.8884977016978</v>
      </c>
      <c r="P55" s="33">
        <v>5448.6761310821594</v>
      </c>
      <c r="Q55" s="33">
        <v>4474.4009865923326</v>
      </c>
      <c r="R55" s="33">
        <v>4020.0356426494345</v>
      </c>
      <c r="S55" s="33">
        <v>3691.0245999704939</v>
      </c>
      <c r="T55" s="33">
        <v>3394.3356971845042</v>
      </c>
      <c r="U55" s="33">
        <v>3144.1771236438767</v>
      </c>
    </row>
    <row r="56" spans="1:22" s="16" customFormat="1" ht="12.75" customHeight="1">
      <c r="A56" s="40">
        <v>52</v>
      </c>
      <c r="B56" s="17" t="s">
        <v>89</v>
      </c>
      <c r="C56" s="62" t="s">
        <v>186</v>
      </c>
      <c r="D56" s="33">
        <v>266.39181493100011</v>
      </c>
      <c r="E56" s="33">
        <v>236.08215070912809</v>
      </c>
      <c r="F56" s="33">
        <v>213.29719126556412</v>
      </c>
      <c r="G56" s="33">
        <v>183.94182616253704</v>
      </c>
      <c r="H56" s="33">
        <v>159.65559739562522</v>
      </c>
      <c r="I56" s="33">
        <v>160.16517487504444</v>
      </c>
      <c r="J56" s="33">
        <v>155.42160008818053</v>
      </c>
      <c r="K56" s="33">
        <v>95.117656946699228</v>
      </c>
      <c r="L56" s="33">
        <v>79.105024890216967</v>
      </c>
      <c r="M56" s="33">
        <v>79.802952003274257</v>
      </c>
      <c r="N56" s="33">
        <v>68.363952457768761</v>
      </c>
      <c r="O56" s="33">
        <v>68.578913532624782</v>
      </c>
      <c r="P56" s="33">
        <v>57.364382955955698</v>
      </c>
      <c r="Q56" s="33">
        <v>88.919916313448766</v>
      </c>
      <c r="R56" s="33">
        <v>87.725340712897378</v>
      </c>
      <c r="S56" s="33">
        <v>80.571594878201608</v>
      </c>
      <c r="T56" s="33">
        <v>74.186961314445938</v>
      </c>
      <c r="U56" s="33">
        <v>68.718603206909904</v>
      </c>
    </row>
    <row r="57" spans="1:22" s="16" customFormat="1" ht="12.75" customHeight="1">
      <c r="A57" s="40">
        <v>53</v>
      </c>
      <c r="B57" s="17" t="s">
        <v>90</v>
      </c>
      <c r="C57" s="62" t="s">
        <v>187</v>
      </c>
      <c r="D57" s="33">
        <v>5269.0555394381236</v>
      </c>
      <c r="E57" s="33">
        <v>4763.1436031469029</v>
      </c>
      <c r="F57" s="33">
        <v>4348.34540853009</v>
      </c>
      <c r="G57" s="33">
        <v>3964.5107196166723</v>
      </c>
      <c r="H57" s="33">
        <v>3758.1553409632888</v>
      </c>
      <c r="I57" s="33">
        <v>3252.280811960763</v>
      </c>
      <c r="J57" s="33">
        <v>3150.1616158861261</v>
      </c>
      <c r="K57" s="33">
        <v>3180.5486937202522</v>
      </c>
      <c r="L57" s="33">
        <v>3207.8114983428854</v>
      </c>
      <c r="M57" s="33">
        <v>3090.7935636632601</v>
      </c>
      <c r="N57" s="33">
        <v>2936.8221223602277</v>
      </c>
      <c r="O57" s="33">
        <v>2805.5539941722845</v>
      </c>
      <c r="P57" s="33">
        <v>2758.8834489185001</v>
      </c>
      <c r="Q57" s="33">
        <v>2166.3573643377699</v>
      </c>
      <c r="R57" s="33">
        <v>1864.6267149010571</v>
      </c>
      <c r="S57" s="33">
        <v>1697.316659597308</v>
      </c>
      <c r="T57" s="33">
        <v>1546.9148265969279</v>
      </c>
      <c r="U57" s="33">
        <v>1432.9074701046402</v>
      </c>
    </row>
    <row r="58" spans="1:22" s="16" customFormat="1" ht="12.75" customHeight="1">
      <c r="A58" s="40">
        <v>54</v>
      </c>
      <c r="B58" s="17" t="s">
        <v>91</v>
      </c>
      <c r="C58" s="62" t="s">
        <v>9</v>
      </c>
      <c r="D58" s="33">
        <v>159.12987435502578</v>
      </c>
      <c r="E58" s="33">
        <v>153.57868930448237</v>
      </c>
      <c r="F58" s="33">
        <v>148.92396823612623</v>
      </c>
      <c r="G58" s="33">
        <v>135.94871167062539</v>
      </c>
      <c r="H58" s="33">
        <v>131.54144428487356</v>
      </c>
      <c r="I58" s="33">
        <v>144.20780464117524</v>
      </c>
      <c r="J58" s="33">
        <v>153.57654518857862</v>
      </c>
      <c r="K58" s="33">
        <v>169.10908042807023</v>
      </c>
      <c r="L58" s="33">
        <v>186.1065145743303</v>
      </c>
      <c r="M58" s="33">
        <v>185.45033453261979</v>
      </c>
      <c r="N58" s="33">
        <v>210.27710391448596</v>
      </c>
      <c r="O58" s="33">
        <v>230.53579538933474</v>
      </c>
      <c r="P58" s="33">
        <v>178.96904272893852</v>
      </c>
      <c r="Q58" s="33">
        <v>198.8385342568061</v>
      </c>
      <c r="R58" s="33">
        <v>153.522951728782</v>
      </c>
      <c r="S58" s="33">
        <v>143.22047368601844</v>
      </c>
      <c r="T58" s="33">
        <v>132.75557688234622</v>
      </c>
      <c r="U58" s="33">
        <v>122.97269021252947</v>
      </c>
    </row>
    <row r="59" spans="1:22" s="16" customFormat="1" ht="12.75" customHeight="1">
      <c r="A59" s="40">
        <v>55</v>
      </c>
      <c r="B59" s="17" t="s">
        <v>92</v>
      </c>
      <c r="C59" s="62" t="s">
        <v>38</v>
      </c>
      <c r="D59" s="33">
        <v>522.32668608665119</v>
      </c>
      <c r="E59" s="33">
        <v>486.55170486530881</v>
      </c>
      <c r="F59" s="33">
        <v>460.38071389484082</v>
      </c>
      <c r="G59" s="33">
        <v>429.76282634864663</v>
      </c>
      <c r="H59" s="33">
        <v>408.19360122831296</v>
      </c>
      <c r="I59" s="33">
        <v>411.19586763127984</v>
      </c>
      <c r="J59" s="33">
        <v>357.52562541333111</v>
      </c>
      <c r="K59" s="33">
        <v>212.51028529077155</v>
      </c>
      <c r="L59" s="33">
        <v>232.85609910050181</v>
      </c>
      <c r="M59" s="33">
        <v>263.98636905867289</v>
      </c>
      <c r="N59" s="33">
        <v>276.45724033029967</v>
      </c>
      <c r="O59" s="33">
        <v>238.76434188019783</v>
      </c>
      <c r="P59" s="33">
        <v>219.36515678693357</v>
      </c>
      <c r="Q59" s="33">
        <v>185.36097092243133</v>
      </c>
      <c r="R59" s="33">
        <v>168.02626212819777</v>
      </c>
      <c r="S59" s="33">
        <v>156.75466339866801</v>
      </c>
      <c r="T59" s="33">
        <v>145.27646171644062</v>
      </c>
      <c r="U59" s="33">
        <v>134.57087769391495</v>
      </c>
    </row>
    <row r="60" spans="1:22" s="16" customFormat="1" ht="12.75" customHeight="1">
      <c r="A60" s="40">
        <v>56</v>
      </c>
      <c r="B60" s="17" t="s">
        <v>93</v>
      </c>
      <c r="C60" s="62" t="s">
        <v>188</v>
      </c>
      <c r="D60" s="33">
        <v>2193.5281087577273</v>
      </c>
      <c r="E60" s="33">
        <v>1999.5806648835096</v>
      </c>
      <c r="F60" s="33">
        <v>1852.2480670621208</v>
      </c>
      <c r="G60" s="33">
        <v>1748.8757877251796</v>
      </c>
      <c r="H60" s="33">
        <v>1755.7799422278736</v>
      </c>
      <c r="I60" s="33">
        <v>1595.3833395654005</v>
      </c>
      <c r="J60" s="33">
        <v>1563.4042495919282</v>
      </c>
      <c r="K60" s="33">
        <v>2059.9159263062375</v>
      </c>
      <c r="L60" s="33">
        <v>2109.3691522706331</v>
      </c>
      <c r="M60" s="33">
        <v>2197.8285110697943</v>
      </c>
      <c r="N60" s="33">
        <v>2103.910308511216</v>
      </c>
      <c r="O60" s="33">
        <v>2089.9855774778198</v>
      </c>
      <c r="P60" s="33">
        <v>1827.5856276842239</v>
      </c>
      <c r="Q60" s="33">
        <v>1500.6126765347231</v>
      </c>
      <c r="R60" s="33">
        <v>1446.5681699365123</v>
      </c>
      <c r="S60" s="33">
        <v>1334.8621338203504</v>
      </c>
      <c r="T60" s="33">
        <v>1236.3163241095426</v>
      </c>
      <c r="U60" s="33">
        <v>1145.199162593432</v>
      </c>
    </row>
    <row r="61" spans="1:22" s="16" customFormat="1" ht="12.75" customHeight="1">
      <c r="A61" s="40">
        <v>57</v>
      </c>
      <c r="B61" s="17" t="s">
        <v>94</v>
      </c>
      <c r="C61" s="62" t="s">
        <v>189</v>
      </c>
      <c r="D61" s="33">
        <v>922.47344938054619</v>
      </c>
      <c r="E61" s="33">
        <v>814.78510281927765</v>
      </c>
      <c r="F61" s="33">
        <v>755.48145550487584</v>
      </c>
      <c r="G61" s="33">
        <v>733.75006363628279</v>
      </c>
      <c r="H61" s="33">
        <v>741.72748282705379</v>
      </c>
      <c r="I61" s="33">
        <v>682.80588739911127</v>
      </c>
      <c r="J61" s="33">
        <v>707.67986437827267</v>
      </c>
      <c r="K61" s="33">
        <v>612.34133741783626</v>
      </c>
      <c r="L61" s="33">
        <v>613.37798071264251</v>
      </c>
      <c r="M61" s="33">
        <v>612.07033361300489</v>
      </c>
      <c r="N61" s="33">
        <v>572.27832607695564</v>
      </c>
      <c r="O61" s="33">
        <v>533.46987524943574</v>
      </c>
      <c r="P61" s="33">
        <v>406.50847200760757</v>
      </c>
      <c r="Q61" s="33">
        <v>334.31152422715326</v>
      </c>
      <c r="R61" s="33">
        <v>299.56620324198764</v>
      </c>
      <c r="S61" s="33">
        <v>278.29907458994694</v>
      </c>
      <c r="T61" s="33">
        <v>258.88554656480107</v>
      </c>
      <c r="U61" s="33">
        <v>239.80831983245065</v>
      </c>
    </row>
    <row r="62" spans="1:22" s="16" customFormat="1" ht="12.75" customHeight="1">
      <c r="A62" s="40">
        <v>58</v>
      </c>
      <c r="B62" s="17" t="s">
        <v>95</v>
      </c>
      <c r="C62" s="44" t="s">
        <v>190</v>
      </c>
      <c r="D62" s="33">
        <v>110.66036381005375</v>
      </c>
      <c r="E62" s="33">
        <v>105.61341345751312</v>
      </c>
      <c r="F62" s="33">
        <v>103.88591650092457</v>
      </c>
      <c r="G62" s="33">
        <v>99.768721970026704</v>
      </c>
      <c r="H62" s="33">
        <v>102.54683625021526</v>
      </c>
      <c r="I62" s="33">
        <v>100.30893532366261</v>
      </c>
      <c r="J62" s="33">
        <v>100.20550973639482</v>
      </c>
      <c r="K62" s="33">
        <v>81.692716919848777</v>
      </c>
      <c r="L62" s="33">
        <v>76.124961420778192</v>
      </c>
      <c r="M62" s="33">
        <v>72.868425074336898</v>
      </c>
      <c r="N62" s="33">
        <v>66.473793000781313</v>
      </c>
      <c r="O62" s="33">
        <v>62.928389086527176</v>
      </c>
      <c r="P62" s="33">
        <v>59.329628420090714</v>
      </c>
      <c r="Q62" s="33">
        <v>54.383254857802349</v>
      </c>
      <c r="R62" s="33">
        <v>51.578797540210374</v>
      </c>
      <c r="S62" s="33">
        <v>51.129408562377023</v>
      </c>
      <c r="T62" s="33">
        <v>48.962972936901934</v>
      </c>
      <c r="U62" s="33">
        <v>45.405744103792451</v>
      </c>
    </row>
    <row r="63" spans="1:22" s="16" customFormat="1" ht="12.75" customHeight="1">
      <c r="A63" s="40">
        <v>59</v>
      </c>
      <c r="B63" s="17" t="s">
        <v>39</v>
      </c>
      <c r="C63" s="44" t="s">
        <v>118</v>
      </c>
      <c r="D63" s="33">
        <v>1059.4785171124565</v>
      </c>
      <c r="E63" s="33">
        <v>1027.1291454631796</v>
      </c>
      <c r="F63" s="33">
        <v>1017.5744459853946</v>
      </c>
      <c r="G63" s="33">
        <v>1040.5282660812168</v>
      </c>
      <c r="H63" s="33">
        <v>1079.1117024087027</v>
      </c>
      <c r="I63" s="33">
        <v>1044.7547051662955</v>
      </c>
      <c r="J63" s="33">
        <v>1064.0810607464266</v>
      </c>
      <c r="K63" s="33">
        <v>1322.7928265749251</v>
      </c>
      <c r="L63" s="33">
        <v>976.18826828517967</v>
      </c>
      <c r="M63" s="33">
        <v>938.94611693247998</v>
      </c>
      <c r="N63" s="33">
        <v>861.65754240606725</v>
      </c>
      <c r="O63" s="33">
        <v>736.89537659642224</v>
      </c>
      <c r="P63" s="33">
        <v>698.13152786606952</v>
      </c>
      <c r="Q63" s="33">
        <v>624.06749047062567</v>
      </c>
      <c r="R63" s="33">
        <v>610.27524847257837</v>
      </c>
      <c r="S63" s="33">
        <v>552.29912934393315</v>
      </c>
      <c r="T63" s="33">
        <v>557.57244216800996</v>
      </c>
      <c r="U63" s="33">
        <v>516.60193978216023</v>
      </c>
    </row>
    <row r="64" spans="1:22" s="16" customFormat="1" ht="12.75" customHeight="1">
      <c r="A64" s="40">
        <v>60</v>
      </c>
      <c r="B64" s="17" t="s">
        <v>40</v>
      </c>
      <c r="C64" s="44" t="s">
        <v>119</v>
      </c>
      <c r="D64" s="33">
        <v>66.272913570710116</v>
      </c>
      <c r="E64" s="33">
        <v>58.24471115696138</v>
      </c>
      <c r="F64" s="33">
        <v>51.940928796555887</v>
      </c>
      <c r="G64" s="33">
        <v>47.288153716476558</v>
      </c>
      <c r="H64" s="33">
        <v>47.12282154215314</v>
      </c>
      <c r="I64" s="33">
        <v>41.834843829455835</v>
      </c>
      <c r="J64" s="33">
        <v>44.856597477630352</v>
      </c>
      <c r="K64" s="33">
        <v>48.123885502853852</v>
      </c>
      <c r="L64" s="33">
        <v>50.814170878660711</v>
      </c>
      <c r="M64" s="33">
        <v>57.150152207484091</v>
      </c>
      <c r="N64" s="33">
        <v>57.27798338981021</v>
      </c>
      <c r="O64" s="33">
        <v>53.648222997904256</v>
      </c>
      <c r="P64" s="33">
        <v>46.898483925940766</v>
      </c>
      <c r="Q64" s="33">
        <v>39.217360446170609</v>
      </c>
      <c r="R64" s="33">
        <v>32.987904123288615</v>
      </c>
      <c r="S64" s="33">
        <v>29.058632276308892</v>
      </c>
      <c r="T64" s="33">
        <v>35.9209957870765</v>
      </c>
      <c r="U64" s="33">
        <v>33.310646929203635</v>
      </c>
    </row>
    <row r="65" spans="1:23" s="16" customFormat="1" ht="12.75" customHeight="1">
      <c r="A65" s="40">
        <v>61</v>
      </c>
      <c r="B65" s="17" t="s">
        <v>41</v>
      </c>
      <c r="C65" s="44" t="s">
        <v>191</v>
      </c>
      <c r="D65" s="33">
        <v>358.75806104403921</v>
      </c>
      <c r="E65" s="33">
        <v>362.97612926462864</v>
      </c>
      <c r="F65" s="33">
        <v>355.73577549668175</v>
      </c>
      <c r="G65" s="33">
        <v>340.87485750458137</v>
      </c>
      <c r="H65" s="33">
        <v>341.3019446027397</v>
      </c>
      <c r="I65" s="33">
        <v>322.05566934824247</v>
      </c>
      <c r="J65" s="33">
        <v>328.49423715531776</v>
      </c>
      <c r="K65" s="33">
        <v>158.53634969856606</v>
      </c>
      <c r="L65" s="33">
        <v>184.49931846200678</v>
      </c>
      <c r="M65" s="33">
        <v>206.85154810711393</v>
      </c>
      <c r="N65" s="33">
        <v>208.06403097975215</v>
      </c>
      <c r="O65" s="33">
        <v>200.77691139897686</v>
      </c>
      <c r="P65" s="33">
        <v>185.01477162927316</v>
      </c>
      <c r="Q65" s="33">
        <v>230.4501764644221</v>
      </c>
      <c r="R65" s="33">
        <v>192.69576343779499</v>
      </c>
      <c r="S65" s="33">
        <v>180.46339256603918</v>
      </c>
      <c r="T65" s="33">
        <v>193.12538815405736</v>
      </c>
      <c r="U65" s="33">
        <v>178.98460722174912</v>
      </c>
    </row>
    <row r="66" spans="1:23" s="16" customFormat="1" ht="12.75" customHeight="1">
      <c r="A66" s="40">
        <v>62</v>
      </c>
      <c r="B66" s="41" t="s">
        <v>42</v>
      </c>
      <c r="C66" s="44" t="s">
        <v>120</v>
      </c>
      <c r="D66" s="33">
        <v>2067.2034171593882</v>
      </c>
      <c r="E66" s="33">
        <v>2070.948410070966</v>
      </c>
      <c r="F66" s="33">
        <v>2091.6500469459984</v>
      </c>
      <c r="G66" s="33">
        <v>2039.8036527982019</v>
      </c>
      <c r="H66" s="33">
        <v>2179.2056376437276</v>
      </c>
      <c r="I66" s="33">
        <v>2135.9043711357886</v>
      </c>
      <c r="J66" s="33">
        <v>2215.4068925303905</v>
      </c>
      <c r="K66" s="33">
        <v>1696.6803457006408</v>
      </c>
      <c r="L66" s="33">
        <v>1523.4552340451883</v>
      </c>
      <c r="M66" s="33">
        <v>1500.9586900124889</v>
      </c>
      <c r="N66" s="33">
        <v>1509.9727778088343</v>
      </c>
      <c r="O66" s="33">
        <v>1505.2796796660291</v>
      </c>
      <c r="P66" s="33">
        <v>1451.5989719894001</v>
      </c>
      <c r="Q66" s="33">
        <v>1359.5064761096485</v>
      </c>
      <c r="R66" s="33">
        <v>1412.6390277488294</v>
      </c>
      <c r="S66" s="33">
        <v>1283.1715394158796</v>
      </c>
      <c r="T66" s="33">
        <v>1426.7104807351234</v>
      </c>
      <c r="U66" s="33">
        <v>1322.3370210935757</v>
      </c>
    </row>
    <row r="67" spans="1:23" s="16" customFormat="1" ht="12.75" customHeight="1">
      <c r="A67" s="40">
        <v>63</v>
      </c>
      <c r="B67" s="41" t="s">
        <v>43</v>
      </c>
      <c r="C67" s="44" t="s">
        <v>121</v>
      </c>
      <c r="D67" s="33">
        <v>219.06668379517174</v>
      </c>
      <c r="E67" s="33">
        <v>215.13436346387905</v>
      </c>
      <c r="F67" s="33">
        <v>209.73911621877605</v>
      </c>
      <c r="G67" s="33">
        <v>201.92781838465521</v>
      </c>
      <c r="H67" s="33">
        <v>206.75955494640101</v>
      </c>
      <c r="I67" s="33">
        <v>202.76615950837373</v>
      </c>
      <c r="J67" s="33">
        <v>199.52922590871083</v>
      </c>
      <c r="K67" s="33">
        <v>161.85142992875598</v>
      </c>
      <c r="L67" s="33">
        <v>206.67658303707742</v>
      </c>
      <c r="M67" s="33">
        <v>217.62462130006242</v>
      </c>
      <c r="N67" s="33">
        <v>201.23654451177629</v>
      </c>
      <c r="O67" s="33">
        <v>140.12217489414036</v>
      </c>
      <c r="P67" s="33">
        <v>161.85862170241376</v>
      </c>
      <c r="Q67" s="33">
        <v>142.51112337574074</v>
      </c>
      <c r="R67" s="33">
        <v>71.747509425395265</v>
      </c>
      <c r="S67" s="33">
        <v>74.813276454653618</v>
      </c>
      <c r="T67" s="33">
        <v>69.832624666820408</v>
      </c>
      <c r="U67" s="33">
        <v>64.721438112422717</v>
      </c>
    </row>
    <row r="68" spans="1:23" s="16" customFormat="1" ht="12.75" customHeight="1">
      <c r="A68" s="40">
        <v>64</v>
      </c>
      <c r="B68" s="41" t="s">
        <v>44</v>
      </c>
      <c r="C68" s="44" t="s">
        <v>192</v>
      </c>
      <c r="D68" s="33">
        <v>819.15597894820064</v>
      </c>
      <c r="E68" s="33">
        <v>752.72510498476856</v>
      </c>
      <c r="F68" s="33">
        <v>710.74336268412344</v>
      </c>
      <c r="G68" s="33">
        <v>665.91838167584365</v>
      </c>
      <c r="H68" s="33">
        <v>651.28311999365474</v>
      </c>
      <c r="I68" s="33">
        <v>592.11967004849657</v>
      </c>
      <c r="J68" s="33">
        <v>607.37985238756028</v>
      </c>
      <c r="K68" s="33">
        <v>621.30662290870396</v>
      </c>
      <c r="L68" s="33">
        <v>587.45329724122973</v>
      </c>
      <c r="M68" s="33">
        <v>567.98190669241058</v>
      </c>
      <c r="N68" s="33">
        <v>532.276290378868</v>
      </c>
      <c r="O68" s="33">
        <v>505.83935081390013</v>
      </c>
      <c r="P68" s="33">
        <v>492.70365719186435</v>
      </c>
      <c r="Q68" s="33">
        <v>448.2474697042669</v>
      </c>
      <c r="R68" s="33">
        <v>416.05604628763456</v>
      </c>
      <c r="S68" s="33">
        <v>392.9688405237348</v>
      </c>
      <c r="T68" s="33">
        <v>372.6221065360694</v>
      </c>
      <c r="U68" s="33">
        <v>345.27940411413385</v>
      </c>
    </row>
    <row r="69" spans="1:23" s="16" customFormat="1" ht="12.75" customHeight="1">
      <c r="A69" s="40">
        <v>65</v>
      </c>
      <c r="B69" s="17" t="s">
        <v>96</v>
      </c>
      <c r="C69" s="44" t="s">
        <v>193</v>
      </c>
      <c r="D69" s="33">
        <v>81.081503485578452</v>
      </c>
      <c r="E69" s="33">
        <v>76.667322773795192</v>
      </c>
      <c r="F69" s="33">
        <v>75.757963919996783</v>
      </c>
      <c r="G69" s="33">
        <v>73.70344349092413</v>
      </c>
      <c r="H69" s="33">
        <v>74.647887149177876</v>
      </c>
      <c r="I69" s="33">
        <v>72.444545456217412</v>
      </c>
      <c r="J69" s="33">
        <v>72.519216694384397</v>
      </c>
      <c r="K69" s="33">
        <v>44.477475997743831</v>
      </c>
      <c r="L69" s="33">
        <v>42.34249340824757</v>
      </c>
      <c r="M69" s="33">
        <v>43.312519207744138</v>
      </c>
      <c r="N69" s="33">
        <v>41.612815739199917</v>
      </c>
      <c r="O69" s="33">
        <v>39.530150319439571</v>
      </c>
      <c r="P69" s="33">
        <v>38.267894298872335</v>
      </c>
      <c r="Q69" s="33">
        <v>34.705379973725087</v>
      </c>
      <c r="R69" s="33">
        <v>29.694924011711549</v>
      </c>
      <c r="S69" s="33">
        <v>28.366649882309613</v>
      </c>
      <c r="T69" s="33">
        <v>28.378371689117472</v>
      </c>
      <c r="U69" s="33">
        <v>26.297842645347203</v>
      </c>
    </row>
    <row r="70" spans="1:23" s="16" customFormat="1" ht="12.75" customHeight="1">
      <c r="A70" s="40">
        <v>66</v>
      </c>
      <c r="B70" s="17" t="s">
        <v>97</v>
      </c>
      <c r="C70" s="44" t="s">
        <v>194</v>
      </c>
      <c r="D70" s="33">
        <v>257.95819197071762</v>
      </c>
      <c r="E70" s="33">
        <v>257.22284215583545</v>
      </c>
      <c r="F70" s="33">
        <v>258.05973242442269</v>
      </c>
      <c r="G70" s="33">
        <v>256.1592268183847</v>
      </c>
      <c r="H70" s="33">
        <v>269.83452302626142</v>
      </c>
      <c r="I70" s="33">
        <v>264.97053102150676</v>
      </c>
      <c r="J70" s="33">
        <v>212.97226158366516</v>
      </c>
      <c r="K70" s="33">
        <v>93.002464212239659</v>
      </c>
      <c r="L70" s="33">
        <v>95.791354282807077</v>
      </c>
      <c r="M70" s="33">
        <v>105.59708107925073</v>
      </c>
      <c r="N70" s="33">
        <v>112.01841467216394</v>
      </c>
      <c r="O70" s="33">
        <v>120.37378678186745</v>
      </c>
      <c r="P70" s="33">
        <v>121.72887744442184</v>
      </c>
      <c r="Q70" s="33">
        <v>118.92506417676756</v>
      </c>
      <c r="R70" s="33">
        <v>116.82634462401698</v>
      </c>
      <c r="S70" s="33">
        <v>115.4210727720637</v>
      </c>
      <c r="T70" s="33">
        <v>114.46426452334643</v>
      </c>
      <c r="U70" s="33">
        <v>106.15355492493718</v>
      </c>
    </row>
    <row r="71" spans="1:23" s="16" customFormat="1" ht="12.75" customHeight="1">
      <c r="A71" s="40">
        <v>67</v>
      </c>
      <c r="B71" s="41" t="s">
        <v>98</v>
      </c>
      <c r="C71" s="43" t="s">
        <v>123</v>
      </c>
      <c r="D71" s="33">
        <v>1433.3088237118041</v>
      </c>
      <c r="E71" s="33">
        <v>1393.2903184470542</v>
      </c>
      <c r="F71" s="33">
        <v>1414.3439000094688</v>
      </c>
      <c r="G71" s="33">
        <v>1415.3443303993392</v>
      </c>
      <c r="H71" s="33">
        <v>1477.0311611176437</v>
      </c>
      <c r="I71" s="33">
        <v>1432.1537049840749</v>
      </c>
      <c r="J71" s="33">
        <v>1359.3283209051961</v>
      </c>
      <c r="K71" s="33">
        <v>1737.9828159937206</v>
      </c>
      <c r="L71" s="33">
        <v>1405.6829604931497</v>
      </c>
      <c r="M71" s="33">
        <v>1367.3561461666261</v>
      </c>
      <c r="N71" s="33">
        <v>1263.7403388780253</v>
      </c>
      <c r="O71" s="33">
        <v>1191.1496354548831</v>
      </c>
      <c r="P71" s="33">
        <v>1108.7674567202716</v>
      </c>
      <c r="Q71" s="33">
        <v>995.97413929701531</v>
      </c>
      <c r="R71" s="33">
        <v>946.35483845356248</v>
      </c>
      <c r="S71" s="33">
        <v>856.94266943434275</v>
      </c>
      <c r="T71" s="33">
        <v>923.37476057377228</v>
      </c>
      <c r="U71" s="33">
        <v>855.533473477455</v>
      </c>
      <c r="V71" s="50"/>
    </row>
    <row r="72" spans="1:23" s="16" customFormat="1" ht="6.95" customHeight="1">
      <c r="A72" s="22"/>
      <c r="B72" s="29"/>
      <c r="C72" s="32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</row>
    <row r="73" spans="1:23" s="16" customFormat="1" ht="12.75" customHeight="1">
      <c r="A73" s="40">
        <v>68</v>
      </c>
      <c r="B73" s="29"/>
      <c r="C73" s="58" t="s">
        <v>10</v>
      </c>
      <c r="D73" s="270">
        <v>30623.361582387988</v>
      </c>
      <c r="E73" s="270">
        <v>28262.790026718634</v>
      </c>
      <c r="F73" s="270">
        <v>26673.045355037037</v>
      </c>
      <c r="G73" s="270">
        <v>25140.3147092947</v>
      </c>
      <c r="H73" s="270">
        <v>24879.084307922785</v>
      </c>
      <c r="I73" s="270">
        <v>22967.595910437987</v>
      </c>
      <c r="J73" s="270">
        <v>23207.51617276312</v>
      </c>
      <c r="K73" s="270">
        <v>22940.357547538413</v>
      </c>
      <c r="L73" s="270">
        <v>21839.36325459279</v>
      </c>
      <c r="M73" s="270">
        <v>21366.374773733798</v>
      </c>
      <c r="N73" s="270">
        <v>20071.258251648378</v>
      </c>
      <c r="O73" s="270">
        <v>19070.326756602219</v>
      </c>
      <c r="P73" s="270">
        <v>17684.806046270962</v>
      </c>
      <c r="Q73" s="270">
        <v>15334.273322096116</v>
      </c>
      <c r="R73" s="270">
        <v>13743.736704522442</v>
      </c>
      <c r="S73" s="270">
        <v>12788.818055905565</v>
      </c>
      <c r="T73" s="270">
        <v>12563.599140482569</v>
      </c>
      <c r="U73" s="270">
        <v>11640.948043832786</v>
      </c>
      <c r="V73" s="50"/>
      <c r="W73" s="50"/>
    </row>
    <row r="74" spans="1:23" s="16" customFormat="1" ht="12.75" customHeight="1">
      <c r="A74" s="40">
        <v>69</v>
      </c>
      <c r="B74" s="29"/>
      <c r="C74" s="59" t="s">
        <v>128</v>
      </c>
      <c r="D74" s="270">
        <v>20651.922567550671</v>
      </c>
      <c r="E74" s="270">
        <v>21098.992446193028</v>
      </c>
      <c r="F74" s="270">
        <v>21191.107089255918</v>
      </c>
      <c r="G74" s="270">
        <v>20797.008191416488</v>
      </c>
      <c r="H74" s="270">
        <v>21984.541199543171</v>
      </c>
      <c r="I74" s="270">
        <v>22079.070786460044</v>
      </c>
      <c r="J74" s="270">
        <v>21887.344390961171</v>
      </c>
      <c r="K74" s="270">
        <v>19994.891673181402</v>
      </c>
      <c r="L74" s="270">
        <v>18718.375531905542</v>
      </c>
      <c r="M74" s="270">
        <v>19353.643218517238</v>
      </c>
      <c r="N74" s="270">
        <v>18985.792386811285</v>
      </c>
      <c r="O74" s="270">
        <v>17821.54721789436</v>
      </c>
      <c r="P74" s="270">
        <v>17076.019157217619</v>
      </c>
      <c r="Q74" s="270">
        <v>15750.694560525277</v>
      </c>
      <c r="R74" s="270">
        <v>14772.670742746413</v>
      </c>
      <c r="S74" s="270">
        <v>14266.058279517667</v>
      </c>
      <c r="T74" s="270">
        <v>13180.880671184219</v>
      </c>
      <c r="U74" s="270">
        <v>12261.848298734227</v>
      </c>
      <c r="V74" s="50"/>
    </row>
    <row r="75" spans="1:23" s="16" customFormat="1" ht="12.75" customHeight="1">
      <c r="A75" s="40">
        <v>70</v>
      </c>
      <c r="B75" s="29"/>
      <c r="C75" s="60" t="s">
        <v>477</v>
      </c>
      <c r="D75" s="270">
        <v>51275.284149938656</v>
      </c>
      <c r="E75" s="270">
        <v>49361.782472911676</v>
      </c>
      <c r="F75" s="270">
        <v>47864.152444292951</v>
      </c>
      <c r="G75" s="270">
        <v>45937.322900711195</v>
      </c>
      <c r="H75" s="270">
        <v>46863.625507465957</v>
      </c>
      <c r="I75" s="270">
        <v>45046.666696898035</v>
      </c>
      <c r="J75" s="270">
        <v>45094.860563724294</v>
      </c>
      <c r="K75" s="270">
        <v>42935.249220719823</v>
      </c>
      <c r="L75" s="270">
        <v>40557.738786498332</v>
      </c>
      <c r="M75" s="270">
        <v>40720.017992251036</v>
      </c>
      <c r="N75" s="270">
        <v>39057.050638459659</v>
      </c>
      <c r="O75" s="270">
        <v>36891.873974496579</v>
      </c>
      <c r="P75" s="270">
        <v>34760.825203488581</v>
      </c>
      <c r="Q75" s="270">
        <v>31084.967882621393</v>
      </c>
      <c r="R75" s="270">
        <v>28516.407447268852</v>
      </c>
      <c r="S75" s="270">
        <v>27054.876335423236</v>
      </c>
      <c r="T75" s="270">
        <v>25744.479811666788</v>
      </c>
      <c r="U75" s="270">
        <v>23902.796342567017</v>
      </c>
      <c r="V75" s="50"/>
    </row>
    <row r="76" spans="1:23" s="16" customFormat="1" ht="12.75" customHeight="1">
      <c r="A76" s="40">
        <v>71</v>
      </c>
      <c r="B76" s="29"/>
      <c r="C76" s="59" t="s">
        <v>131</v>
      </c>
      <c r="D76" s="270">
        <v>886.65530513096826</v>
      </c>
      <c r="E76" s="270">
        <v>572.38439534972247</v>
      </c>
      <c r="F76" s="270">
        <v>802.48916243851761</v>
      </c>
      <c r="G76" s="270">
        <v>1435.109179982632</v>
      </c>
      <c r="H76" s="270">
        <v>720.33734419896894</v>
      </c>
      <c r="I76" s="270">
        <v>794.07988810720497</v>
      </c>
      <c r="J76" s="270">
        <v>-1189.4338336280803</v>
      </c>
      <c r="K76" s="270">
        <v>-1269.1263351664725</v>
      </c>
      <c r="L76" s="270">
        <v>-2072.2866193199106</v>
      </c>
      <c r="M76" s="270">
        <v>-2546.8858490717553</v>
      </c>
      <c r="N76" s="270">
        <v>-2935.8766738318727</v>
      </c>
      <c r="O76" s="270">
        <v>-2356.3817440426164</v>
      </c>
      <c r="P76" s="270">
        <v>-2776.6207763243228</v>
      </c>
      <c r="Q76" s="270">
        <v>-2574.9835076823165</v>
      </c>
      <c r="R76" s="270">
        <v>-2380.8942503164453</v>
      </c>
      <c r="S76" s="270">
        <v>-2216.369356839059</v>
      </c>
      <c r="T76" s="270">
        <v>-2159.5939128676669</v>
      </c>
      <c r="U76" s="270">
        <v>-2018.085038439257</v>
      </c>
      <c r="V76" s="50"/>
    </row>
    <row r="77" spans="1:23" s="16" customFormat="1" ht="12.75" customHeight="1">
      <c r="A77" s="40">
        <v>72</v>
      </c>
      <c r="B77" s="29"/>
      <c r="C77" s="66" t="s">
        <v>476</v>
      </c>
      <c r="D77" s="270">
        <v>52161.939455069623</v>
      </c>
      <c r="E77" s="270">
        <v>49934.166868261396</v>
      </c>
      <c r="F77" s="270">
        <v>48666.641606731471</v>
      </c>
      <c r="G77" s="270">
        <v>47372.432080693827</v>
      </c>
      <c r="H77" s="270">
        <v>47583.962851664925</v>
      </c>
      <c r="I77" s="270">
        <v>45840.746585005239</v>
      </c>
      <c r="J77" s="270">
        <v>43905.426730096216</v>
      </c>
      <c r="K77" s="270">
        <v>41666.122885553348</v>
      </c>
      <c r="L77" s="270">
        <v>38485.452167178424</v>
      </c>
      <c r="M77" s="270">
        <v>38173.132143179282</v>
      </c>
      <c r="N77" s="270">
        <v>36121.173964627786</v>
      </c>
      <c r="O77" s="270">
        <v>34535.492230453965</v>
      </c>
      <c r="P77" s="270">
        <v>31984.204427164259</v>
      </c>
      <c r="Q77" s="270">
        <v>28509.984374939078</v>
      </c>
      <c r="R77" s="270">
        <v>26135.513196952408</v>
      </c>
      <c r="S77" s="270">
        <v>24838.506978584177</v>
      </c>
      <c r="T77" s="270">
        <v>23584.885898799123</v>
      </c>
      <c r="U77" s="270">
        <v>21884.711304127759</v>
      </c>
      <c r="V77" s="50"/>
    </row>
    <row r="78" spans="1:23" s="16" customFormat="1" ht="12.75" customHeight="1">
      <c r="A78" s="171"/>
      <c r="B78" s="29"/>
      <c r="C78" s="17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50"/>
    </row>
    <row r="79" spans="1:23" ht="12.75" customHeight="1">
      <c r="B79" s="8" t="s">
        <v>11</v>
      </c>
    </row>
    <row r="80" spans="1:23" ht="12" customHeight="1">
      <c r="B80" s="3" t="s">
        <v>99</v>
      </c>
      <c r="C80" s="3"/>
    </row>
    <row r="81" spans="2:21" ht="12" customHeight="1">
      <c r="B81" s="3" t="s">
        <v>126</v>
      </c>
      <c r="C81" s="10"/>
    </row>
    <row r="82" spans="2:21" s="52" customFormat="1" ht="12" customHeight="1">
      <c r="B82" s="53"/>
      <c r="C82" s="54"/>
      <c r="D82" s="67"/>
      <c r="E82" s="67"/>
      <c r="F82" s="67"/>
      <c r="G82" s="67"/>
      <c r="H82" s="67"/>
      <c r="I82" s="67"/>
      <c r="J82" s="67"/>
      <c r="K82" s="67"/>
      <c r="L82" s="67"/>
      <c r="M82" s="67"/>
      <c r="N82" s="67"/>
      <c r="O82" s="67"/>
      <c r="P82" s="67"/>
      <c r="Q82" s="67"/>
      <c r="R82" s="67"/>
      <c r="S82" s="67"/>
      <c r="T82" s="67"/>
      <c r="U82" s="67"/>
    </row>
    <row r="83" spans="2:21" ht="12" customHeight="1">
      <c r="B83" s="9"/>
      <c r="C83" s="10"/>
    </row>
    <row r="84" spans="2:21" ht="12" customHeight="1">
      <c r="B84" s="9"/>
      <c r="C84" s="10"/>
    </row>
    <row r="85" spans="2:21" ht="12" customHeight="1">
      <c r="B85" s="9"/>
      <c r="C85" s="10"/>
      <c r="D85" s="38"/>
      <c r="E85" s="38"/>
      <c r="F85" s="38"/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38"/>
      <c r="U85" s="38"/>
    </row>
    <row r="86" spans="2:21" ht="12" customHeight="1">
      <c r="B86" s="9"/>
      <c r="C86" s="10"/>
      <c r="D86" s="37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</row>
    <row r="87" spans="2:21" ht="12" customHeight="1">
      <c r="B87" s="9"/>
      <c r="C87" s="10"/>
    </row>
    <row r="88" spans="2:21" ht="12" customHeight="1">
      <c r="B88" s="9"/>
    </row>
    <row r="89" spans="2:21" ht="12" customHeight="1">
      <c r="B89" s="9"/>
    </row>
    <row r="90" spans="2:21" ht="12" customHeight="1">
      <c r="B90" s="9"/>
    </row>
    <row r="91" spans="2:21" ht="15" customHeight="1">
      <c r="B91" s="9"/>
    </row>
    <row r="92" spans="2:21" ht="15" customHeight="1">
      <c r="B92" s="9"/>
    </row>
    <row r="93" spans="2:21" ht="15" customHeight="1">
      <c r="B93" s="9"/>
    </row>
    <row r="94" spans="2:21" ht="15" customHeight="1">
      <c r="B94" s="9"/>
    </row>
    <row r="95" spans="2:21" ht="15" customHeight="1">
      <c r="B95" s="9"/>
      <c r="C95" s="10"/>
    </row>
    <row r="96" spans="2:21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B186" s="9"/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>
      <c r="C213" s="10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2014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51</vt:i4>
      </vt:variant>
      <vt:variant>
        <vt:lpstr>Benannte Bereiche</vt:lpstr>
      </vt:variant>
      <vt:variant>
        <vt:i4>4</vt:i4>
      </vt:variant>
    </vt:vector>
  </HeadingPairs>
  <TitlesOfParts>
    <vt:vector size="55" baseType="lpstr">
      <vt:lpstr>Titel</vt:lpstr>
      <vt:lpstr>Inhalt</vt:lpstr>
      <vt:lpstr>Einführung</vt:lpstr>
      <vt:lpstr>Glossar</vt:lpstr>
      <vt:lpstr>4.1.1</vt:lpstr>
      <vt:lpstr>4.1.2</vt:lpstr>
      <vt:lpstr>4.2.1</vt:lpstr>
      <vt:lpstr>4.2.2</vt:lpstr>
      <vt:lpstr>4.2.3</vt:lpstr>
      <vt:lpstr>4.2.4</vt:lpstr>
      <vt:lpstr>4.2.5</vt:lpstr>
      <vt:lpstr>4.2.6</vt:lpstr>
      <vt:lpstr>4.2.7</vt:lpstr>
      <vt:lpstr>4.2.8</vt:lpstr>
      <vt:lpstr>4.2.9</vt:lpstr>
      <vt:lpstr>4.2.10</vt:lpstr>
      <vt:lpstr>4.3.1</vt:lpstr>
      <vt:lpstr>4.3.2</vt:lpstr>
      <vt:lpstr>4.3.3</vt:lpstr>
      <vt:lpstr>4.3.4</vt:lpstr>
      <vt:lpstr>4.4.1</vt:lpstr>
      <vt:lpstr>4.4.2</vt:lpstr>
      <vt:lpstr>4.4.3</vt:lpstr>
      <vt:lpstr>4.4.4</vt:lpstr>
      <vt:lpstr>4.5</vt:lpstr>
      <vt:lpstr>4.6</vt:lpstr>
      <vt:lpstr>4.7</vt:lpstr>
      <vt:lpstr>4.8.1</vt:lpstr>
      <vt:lpstr>4.8.2</vt:lpstr>
      <vt:lpstr>4.8.3</vt:lpstr>
      <vt:lpstr>4.8.4</vt:lpstr>
      <vt:lpstr>4.9.1</vt:lpstr>
      <vt:lpstr>4.9.2</vt:lpstr>
      <vt:lpstr>4.9.3</vt:lpstr>
      <vt:lpstr>4.9.4</vt:lpstr>
      <vt:lpstr>4.10.1</vt:lpstr>
      <vt:lpstr>4.10.2</vt:lpstr>
      <vt:lpstr>4.10.3</vt:lpstr>
      <vt:lpstr>4.10.4</vt:lpstr>
      <vt:lpstr>4.11.1</vt:lpstr>
      <vt:lpstr>4.11.2</vt:lpstr>
      <vt:lpstr>4.11.3</vt:lpstr>
      <vt:lpstr>4.11.4</vt:lpstr>
      <vt:lpstr>4.12.1</vt:lpstr>
      <vt:lpstr>4.12.2</vt:lpstr>
      <vt:lpstr>4.12.3</vt:lpstr>
      <vt:lpstr>4.12.4</vt:lpstr>
      <vt:lpstr>4.13.1</vt:lpstr>
      <vt:lpstr>4.13.2</vt:lpstr>
      <vt:lpstr>4.13.3</vt:lpstr>
      <vt:lpstr>4.13.4</vt:lpstr>
      <vt:lpstr>'4.2.10'!Print_Titles</vt:lpstr>
      <vt:lpstr>'4.2.9'!Print_Titles</vt:lpstr>
      <vt:lpstr>Titel!Text20</vt:lpstr>
      <vt:lpstr>Titel!Text9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Tabellen zu den Umweltökonomischen Gesamtrechnungen - Teil 3: Luftemissionen - 2013</dc:title>
  <dc:creator>Statistisches Bundesamt</dc:creator>
  <cp:keywords>Treibhausgase; Kohlendioxid; Methan; Distickstoffmonoxid; Ammoniak; Schwefeldioxid; Stickoxide; Flüchtige Kohlenwasserstoffe; Feinstaub; Produktionsbereiche; private Haushalte; Prozesse; Straßenverkehr</cp:keywords>
  <cp:lastModifiedBy>Haas-Helfrich, Daniela</cp:lastModifiedBy>
  <cp:lastPrinted>2014-12-10T06:18:11Z</cp:lastPrinted>
  <dcterms:created xsi:type="dcterms:W3CDTF">2005-01-11T12:59:10Z</dcterms:created>
  <dcterms:modified xsi:type="dcterms:W3CDTF">2015-05-19T05:04:59Z</dcterms:modified>
</cp:coreProperties>
</file>